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-120" yWindow="-120" windowWidth="29040" windowHeight="15720" tabRatio="880" firstSheet="6" activeTab="6"/>
  </bookViews>
  <sheets>
    <sheet name="設計概要" sheetId="6" state="hidden" r:id="rId1"/>
    <sheet name="設計書" sheetId="4" state="hidden" r:id="rId2"/>
    <sheet name="諸経費計算" sheetId="42" state="hidden" r:id="rId3"/>
    <sheet name="補正値入力" sheetId="43" state="hidden" r:id="rId4"/>
    <sheet name="ｶﾞ-ﾄﾞﾏﾝ" sheetId="32" state="hidden" r:id="rId5"/>
    <sheet name="明細書" sheetId="12" state="hidden" r:id="rId6"/>
    <sheet name="数量書" sheetId="2" r:id="rId7"/>
    <sheet name="土量計算（仮設）" sheetId="45" r:id="rId8"/>
    <sheet name="切管調書" sheetId="33" r:id="rId9"/>
    <sheet name="Ｂ路線延長" sheetId="35" state="hidden" r:id="rId10"/>
    <sheet name="Ｃ路線延長" sheetId="36" state="hidden" r:id="rId11"/>
    <sheet name="Ｄ路線延長" sheetId="37" state="hidden" r:id="rId12"/>
    <sheet name="Ｅ路線延長" sheetId="38" state="hidden" r:id="rId13"/>
    <sheet name="仮設ﾘｰｽ延長" sheetId="41" state="hidden" r:id="rId14"/>
    <sheet name="本設給水管表" sheetId="40" state="hidden" r:id="rId15"/>
    <sheet name="雑工" sheetId="3" r:id="rId16"/>
    <sheet name="Sheet1" sheetId="1" r:id="rId17"/>
    <sheet name="土量計算（本設）" sheetId="44" r:id="rId18"/>
    <sheet name="Ａ路線延長 （導水管）" sheetId="50" r:id="rId19"/>
    <sheet name="A-路線延長 (配水管)" sheetId="55" r:id="rId20"/>
    <sheet name="B-路線延長 (配水管)" sheetId="46" r:id="rId21"/>
    <sheet name="C-路線延長 (配水管)" sheetId="48" r:id="rId22"/>
    <sheet name="A-路線延長 (仮設導水管)" sheetId="53" r:id="rId23"/>
    <sheet name="A-路線延長 (仮設配水管)" sheetId="49" r:id="rId24"/>
    <sheet name="しおり" sheetId="28" state="hidden" r:id="rId25"/>
    <sheet name="管路データ" sheetId="39" state="hidden" r:id="rId26"/>
  </sheets>
  <definedNames>
    <definedName name="労務二次">#REF!</definedName>
    <definedName name="労務二次" localSheetId="13">#REF!</definedName>
    <definedName name="労務二次製品">#REF!</definedName>
    <definedName name="労務二次製品" localSheetId="13">#REF!</definedName>
    <definedName name="_xlnm._FilterDatabase" localSheetId="18" hidden="1">'Ａ路線延長 （導水管）'!$A$3:$K$116</definedName>
    <definedName name="_xlnm._FilterDatabase" localSheetId="19" hidden="1">'A-路線延長 (配水管)'!$A$3:$K$68</definedName>
    <definedName name="_xlnm._FilterDatabase" localSheetId="20" hidden="1">'B-路線延長 (配水管)'!$A$3:$K$68</definedName>
    <definedName name="_xlnm._FilterDatabase" localSheetId="21" hidden="1">'C-路線延長 (配水管)'!$A$3:$K$66</definedName>
    <definedName name="_xlnm._FilterDatabase" localSheetId="22" hidden="1">'A-路線延長 (仮設導水管)'!$Z$3:$AH$210</definedName>
    <definedName name="_xlnm._FilterDatabase" localSheetId="23" hidden="1">'A-路線延長 (仮設配水管)'!$AL$3:$AT$79</definedName>
    <definedName name="労務単価">#REF!</definedName>
    <definedName name="労務費">#REF!</definedName>
    <definedName name="緞帳2">#REF!</definedName>
    <definedName name="枠２" hidden="1">{#N/A,#N/A,FALSE,"表紙";#N/A,#N/A,FALSE,"仮設";#N/A,#N/A,FALSE,"代価表１";#N/A,#N/A,FALSE,"Ｂ交通"}</definedName>
    <definedName name="濾過池配線材料" hidden="1">{"設定1",#N/A,FALSE,"第5号-1";"設定2",#N/A,FALSE,"第5号-1"}</definedName>
    <definedName name="緞帳1">#REF!</definedName>
    <definedName name="_xlnm.Print_Area" localSheetId="6">数量書!$AX$1:$BL$189,数量書!$BN$1:$CB$265,数量書!$CD$1:$CR$265,数量書!$CT$1:$DH$227</definedName>
    <definedName name="_xlnm.Print_Area" localSheetId="15">雑工!$A$1:$K$40</definedName>
    <definedName name="_xlnm.Print_Area" localSheetId="8">切管調書!$B$1:$U$140</definedName>
    <definedName name="_xlnm.Print_Area" localSheetId="17">'土量計算（本設）'!$AC$18:$BD$66,'土量計算（本設）'!$BE$18:$BX$66,'土量計算（本設）'!$AC$71:$BD$119,'土量計算（本設）'!$BE$71:$BX$119,'土量計算（本設）'!$AC$124:$BD$172,'土量計算（本設）'!$BE$124:$BX$172,'土量計算（本設）'!$AC$177:$BD$225,'土量計算（本設）'!$BE$177:$BX$225</definedName>
    <definedName name="_xlnm.Print_Area" localSheetId="7">'土量計算（仮設）'!$AC$19:$BD$67,'土量計算（仮設）'!$BE$19:$BX$67,'土量計算（仮設）'!$AC$72:$BD$119,'土量計算（仮設）'!$BE$72:$BX$119,'土量計算（仮設）'!$AC$125:$BD$172,'土量計算（仮設）'!$BE$125:$BX$172,'土量計算（仮設）'!$AC$178:$BD$225,'土量計算（仮設）'!$BE$178:$BX$225,'土量計算（仮設）'!$AC$230:$BD$278,'土量計算（仮設）'!$BE$230:$BX$278,'土量計算（仮設）'!$AC$282:$BD$330,'土量計算（仮設）'!$BE$282:$BX$330,'土量計算（仮設）'!$AC$334:$BD$382,'土量計算（仮設）'!$BE$334:$BX$382,'土量計算（仮設）'!$AC$386:$BD$434,'土量計算（仮設）'!$BE$386:$BX$434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<sst xmlns="http://schemas.openxmlformats.org/spreadsheetml/2006/main" xmlns:r="http://schemas.openxmlformats.org/officeDocument/2006/relationships" count="1325" uniqueCount="1325">
  <si>
    <t>令 和 2 年 度</t>
    <rPh sb="0" eb="1">
      <t>レイ</t>
    </rPh>
    <rPh sb="2" eb="3">
      <t>ワ</t>
    </rPh>
    <phoneticPr fontId="32"/>
  </si>
  <si>
    <t>水道用ﾎﾟﾘｴﾁﾚﾝ管</t>
    <rPh sb="0" eb="3">
      <t>スイドウヨウ</t>
    </rPh>
    <rPh sb="10" eb="11">
      <t>カン</t>
    </rPh>
    <phoneticPr fontId="32"/>
  </si>
  <si>
    <t>工  事  名  称</t>
  </si>
  <si>
    <t>第3号明細書</t>
  </si>
  <si>
    <t>工        事        の        大        要</t>
  </si>
  <si>
    <t>紀北町 三浦 地内</t>
    <rPh sb="0" eb="1">
      <t>キ</t>
    </rPh>
    <rPh sb="1" eb="2">
      <t>キタ</t>
    </rPh>
    <rPh sb="2" eb="3">
      <t>チョウ</t>
    </rPh>
    <rPh sb="4" eb="6">
      <t>ミウラ</t>
    </rPh>
    <rPh sb="7" eb="8">
      <t>チ</t>
    </rPh>
    <rPh sb="8" eb="9">
      <t>ナイ</t>
    </rPh>
    <phoneticPr fontId="32"/>
  </si>
  <si>
    <t>一般管理費２</t>
    <rPh sb="0" eb="2">
      <t>イッパン</t>
    </rPh>
    <rPh sb="2" eb="5">
      <t>カンリヒ</t>
    </rPh>
    <phoneticPr fontId="83"/>
  </si>
  <si>
    <t>DGX フランジ付丁字管（H）</t>
    <rPh sb="8" eb="9">
      <t>ツ</t>
    </rPh>
    <rPh sb="9" eb="12">
      <t>チョウジカン</t>
    </rPh>
    <phoneticPr fontId="83"/>
  </si>
  <si>
    <t>長</t>
  </si>
  <si>
    <t>安全費</t>
    <rPh sb="0" eb="2">
      <t>アンゼン</t>
    </rPh>
    <rPh sb="2" eb="3">
      <t>ヒ</t>
    </rPh>
    <phoneticPr fontId="83"/>
  </si>
  <si>
    <t>土工寸法表</t>
  </si>
  <si>
    <t>第　    　　号</t>
  </si>
  <si>
    <t>SUSﾘｰｽ 90°ｴﾙﾎﾞ(L2)</t>
  </si>
  <si>
    <t>t=13cm</t>
  </si>
  <si>
    <t>一般管理費＝一般管理費対象額×一般管理費率</t>
    <rPh sb="0" eb="2">
      <t>イッパン</t>
    </rPh>
    <rPh sb="2" eb="5">
      <t>カンリヒ</t>
    </rPh>
    <rPh sb="6" eb="8">
      <t>イッパン</t>
    </rPh>
    <rPh sb="8" eb="11">
      <t>カンリヒ</t>
    </rPh>
    <rPh sb="11" eb="14">
      <t>タイショウガク</t>
    </rPh>
    <rPh sb="15" eb="17">
      <t>イッパン</t>
    </rPh>
    <rPh sb="17" eb="19">
      <t>カンリ</t>
    </rPh>
    <rPh sb="19" eb="20">
      <t>ヒ</t>
    </rPh>
    <rPh sb="20" eb="21">
      <t>リツ</t>
    </rPh>
    <phoneticPr fontId="83"/>
  </si>
  <si>
    <t>２．</t>
  </si>
  <si>
    <t>工     事 　（ 実　施 ） 　設  　 計   　書</t>
  </si>
  <si>
    <t>t=10cm以下</t>
    <rPh sb="6" eb="8">
      <t>イカ</t>
    </rPh>
    <phoneticPr fontId="32"/>
  </si>
  <si>
    <t>以下</t>
  </si>
  <si>
    <t>SUSﾘｰｽ 45°ｴﾙﾎﾞ(L2)</t>
  </si>
  <si>
    <t>変 更 後</t>
  </si>
  <si>
    <t>C-2´</t>
  </si>
  <si>
    <t>調査　令和　　年　　月　　日</t>
    <rPh sb="3" eb="5">
      <t>レイワ</t>
    </rPh>
    <phoneticPr fontId="32"/>
  </si>
  <si>
    <t>φ300×0.5m</t>
  </si>
  <si>
    <t>SUS　マルチジョイント</t>
  </si>
  <si>
    <t>㎡</t>
  </si>
  <si>
    <t xml:space="preserve">1)　  設 計 図 面 と の 対 象 番 号 </t>
  </si>
  <si>
    <t>三浦地区配水管布設替工事</t>
    <rPh sb="0" eb="2">
      <t>ミウラ</t>
    </rPh>
    <rPh sb="2" eb="4">
      <t>チク</t>
    </rPh>
    <rPh sb="4" eb="7">
      <t>ハイスイカン</t>
    </rPh>
    <rPh sb="7" eb="9">
      <t>フセツ</t>
    </rPh>
    <rPh sb="9" eb="10">
      <t>ガ</t>
    </rPh>
    <rPh sb="10" eb="12">
      <t>コウジ</t>
    </rPh>
    <phoneticPr fontId="32"/>
  </si>
  <si>
    <t>P9橋脚部</t>
    <rPh sb="2" eb="4">
      <t>キョウキャク</t>
    </rPh>
    <rPh sb="4" eb="5">
      <t>ブ</t>
    </rPh>
    <phoneticPr fontId="49"/>
  </si>
  <si>
    <t>（空気弁）</t>
    <rPh sb="1" eb="4">
      <t>クウキベン</t>
    </rPh>
    <phoneticPr fontId="83"/>
  </si>
  <si>
    <t>工  事  名　称</t>
    <rPh sb="6" eb="7">
      <t>ナ</t>
    </rPh>
    <rPh sb="8" eb="9">
      <t>ショウ</t>
    </rPh>
    <phoneticPr fontId="32"/>
  </si>
  <si>
    <t>金　   　額</t>
  </si>
  <si>
    <t>不断水丁字管設置工</t>
    <rPh sb="0" eb="2">
      <t>フダン</t>
    </rPh>
    <rPh sb="2" eb="3">
      <t>スイ</t>
    </rPh>
    <rPh sb="3" eb="5">
      <t>チョウジ</t>
    </rPh>
    <rPh sb="5" eb="6">
      <t>カン</t>
    </rPh>
    <rPh sb="6" eb="9">
      <t>セッチコウ</t>
    </rPh>
    <phoneticPr fontId="32"/>
  </si>
  <si>
    <t>施  工  場　所</t>
    <rPh sb="6" eb="7">
      <t>バ</t>
    </rPh>
    <rPh sb="8" eb="9">
      <t>トコロ</t>
    </rPh>
    <phoneticPr fontId="32"/>
  </si>
  <si>
    <t>課長</t>
  </si>
  <si>
    <t>控除量</t>
  </si>
  <si>
    <t>水道用ﾎﾟﾘｴﾁﾚﾝ管</t>
    <rPh sb="0" eb="2">
      <t>スイドウ</t>
    </rPh>
    <rPh sb="2" eb="3">
      <t>ヨウ</t>
    </rPh>
    <rPh sb="10" eb="11">
      <t>カン</t>
    </rPh>
    <phoneticPr fontId="49"/>
  </si>
  <si>
    <t>当り</t>
    <rPh sb="0" eb="1">
      <t>ア</t>
    </rPh>
    <phoneticPr fontId="49"/>
  </si>
  <si>
    <t>検算</t>
  </si>
  <si>
    <t>ﾘｰｽ管　計</t>
    <rPh sb="3" eb="4">
      <t>カン</t>
    </rPh>
    <rPh sb="5" eb="6">
      <t>ケイ</t>
    </rPh>
    <phoneticPr fontId="49"/>
  </si>
  <si>
    <t>（推進）</t>
    <rPh sb="1" eb="3">
      <t>スイシン</t>
    </rPh>
    <phoneticPr fontId="32"/>
  </si>
  <si>
    <t>ﾎﾟﾘｴﾁﾚﾝ管継手取外し工</t>
    <rPh sb="10" eb="12">
      <t>トリハズ</t>
    </rPh>
    <phoneticPr fontId="32"/>
  </si>
  <si>
    <t>×45ﾟ</t>
  </si>
  <si>
    <t>係</t>
  </si>
  <si>
    <t>PP60°ﾍﾞﾝﾄﾞ</t>
  </si>
  <si>
    <t>Kr</t>
  </si>
  <si>
    <t>HPPE φ75mm</t>
  </si>
  <si>
    <t>変        更        理        由</t>
    <rPh sb="0" eb="1">
      <t>ヘンコウ</t>
    </rPh>
    <rPh sb="9" eb="10">
      <t>ヘンコウ</t>
    </rPh>
    <phoneticPr fontId="32"/>
  </si>
  <si>
    <t>異種管継手</t>
    <rPh sb="0" eb="3">
      <t>イシュカン</t>
    </rPh>
    <rPh sb="3" eb="5">
      <t>ツギテ</t>
    </rPh>
    <phoneticPr fontId="32"/>
  </si>
  <si>
    <t>FCD</t>
  </si>
  <si>
    <t>本復旧</t>
    <rPh sb="0" eb="1">
      <t>ホン</t>
    </rPh>
    <phoneticPr fontId="83"/>
  </si>
  <si>
    <t>工　 　     種</t>
  </si>
  <si>
    <t>Kr + 補正値＝</t>
  </si>
  <si>
    <t>φ13～φ20</t>
  </si>
  <si>
    <t>乙　　切　　管</t>
  </si>
  <si>
    <t>接続短管（フランジ）</t>
    <rPh sb="0" eb="2">
      <t>セツゾク</t>
    </rPh>
    <rPh sb="2" eb="4">
      <t>タンカン</t>
    </rPh>
    <phoneticPr fontId="32"/>
  </si>
  <si>
    <t>D-4土工</t>
    <rPh sb="3" eb="5">
      <t>ドコウ</t>
    </rPh>
    <phoneticPr fontId="87"/>
  </si>
  <si>
    <t>工　  事　  費</t>
  </si>
  <si>
    <t>水道用</t>
    <rPh sb="0" eb="2">
      <t>スイドウ</t>
    </rPh>
    <rPh sb="2" eb="3">
      <t>ヨウ</t>
    </rPh>
    <phoneticPr fontId="32"/>
  </si>
  <si>
    <t>ライナ</t>
  </si>
  <si>
    <t>基</t>
    <rPh sb="0" eb="1">
      <t>キ</t>
    </rPh>
    <phoneticPr fontId="32"/>
  </si>
  <si>
    <t>ｸｯｼｮﾝ用砂</t>
    <rPh sb="5" eb="6">
      <t>ヨウ</t>
    </rPh>
    <rPh sb="6" eb="7">
      <t>スナ</t>
    </rPh>
    <phoneticPr fontId="32"/>
  </si>
  <si>
    <t>工事価格</t>
  </si>
  <si>
    <t>足場工設置撤去</t>
    <rPh sb="0" eb="2">
      <t>アシバ</t>
    </rPh>
    <rPh sb="2" eb="3">
      <t>コウ</t>
    </rPh>
    <rPh sb="3" eb="5">
      <t>セッチ</t>
    </rPh>
    <rPh sb="5" eb="7">
      <t>テッキョ</t>
    </rPh>
    <phoneticPr fontId="49"/>
  </si>
  <si>
    <t>起        工        理        由</t>
    <rPh sb="0" eb="1">
      <t>キ</t>
    </rPh>
    <rPh sb="9" eb="10">
      <t>コウ</t>
    </rPh>
    <phoneticPr fontId="32"/>
  </si>
  <si>
    <t>ﾌﾗﾝｼﾞ継手材</t>
    <rPh sb="5" eb="7">
      <t>ツギテ</t>
    </rPh>
    <rPh sb="7" eb="8">
      <t>ザイ</t>
    </rPh>
    <phoneticPr fontId="32"/>
  </si>
  <si>
    <t>ｷｬｽﾀｰ付</t>
    <rPh sb="5" eb="6">
      <t>ツ</t>
    </rPh>
    <phoneticPr fontId="32"/>
  </si>
  <si>
    <t>山間僻地及び離島</t>
    <rPh sb="0" eb="2">
      <t>サンカン</t>
    </rPh>
    <rPh sb="2" eb="4">
      <t>ヘキチ</t>
    </rPh>
    <rPh sb="4" eb="5">
      <t>オヨ</t>
    </rPh>
    <rPh sb="6" eb="8">
      <t>リトウ</t>
    </rPh>
    <phoneticPr fontId="83"/>
  </si>
  <si>
    <t>　　消火栓設置工事</t>
    <rPh sb="2" eb="5">
      <t>ショウカセン</t>
    </rPh>
    <rPh sb="5" eb="7">
      <t>セッチ</t>
    </rPh>
    <rPh sb="7" eb="9">
      <t>コウジ</t>
    </rPh>
    <phoneticPr fontId="32"/>
  </si>
  <si>
    <t>φ200×22 1/2°</t>
  </si>
  <si>
    <t>巾</t>
  </si>
  <si>
    <t>円</t>
  </si>
  <si>
    <t>消費税率</t>
    <rPh sb="0" eb="2">
      <t>ショウヒ</t>
    </rPh>
    <rPh sb="2" eb="4">
      <t>ゼイリツ</t>
    </rPh>
    <phoneticPr fontId="83"/>
  </si>
  <si>
    <t>ネジ式弁筐設置工</t>
    <rPh sb="2" eb="3">
      <t>シキ</t>
    </rPh>
    <rPh sb="3" eb="5">
      <t>ベンキョウ</t>
    </rPh>
    <rPh sb="5" eb="8">
      <t>セッチコウ</t>
    </rPh>
    <phoneticPr fontId="32"/>
  </si>
  <si>
    <t>金 －</t>
    <rPh sb="0" eb="1">
      <t>キン</t>
    </rPh>
    <phoneticPr fontId="32"/>
  </si>
  <si>
    <t>管材費の1/2</t>
    <rPh sb="0" eb="2">
      <t>カンザイ</t>
    </rPh>
    <rPh sb="2" eb="3">
      <t>ヒ</t>
    </rPh>
    <phoneticPr fontId="83"/>
  </si>
  <si>
    <t>DGX 丁字管（J）</t>
    <rPh sb="4" eb="7">
      <t>チョウジカン</t>
    </rPh>
    <phoneticPr fontId="83"/>
  </si>
  <si>
    <t>消費税額</t>
  </si>
  <si>
    <t>設計　令和　　年　　月　　日</t>
    <rPh sb="3" eb="5">
      <t>レイワ</t>
    </rPh>
    <phoneticPr fontId="32"/>
  </si>
  <si>
    <t>DIP-GX</t>
  </si>
  <si>
    <t>組</t>
  </si>
  <si>
    <t>工　 　     期</t>
  </si>
  <si>
    <t>配水管布設工事</t>
    <rPh sb="0" eb="3">
      <t>ハイスイカン</t>
    </rPh>
    <rPh sb="3" eb="5">
      <t>フセツ</t>
    </rPh>
    <rPh sb="5" eb="7">
      <t>コウジ</t>
    </rPh>
    <phoneticPr fontId="32"/>
  </si>
  <si>
    <t>人力</t>
    <rPh sb="0" eb="2">
      <t>ジンリキ</t>
    </rPh>
    <phoneticPr fontId="32"/>
  </si>
  <si>
    <t xml:space="preserve"> ------------------------</t>
  </si>
  <si>
    <t>ﾋﾞﾆﾙ管圧着､切断工</t>
    <rPh sb="5" eb="7">
      <t>アッチャク</t>
    </rPh>
    <phoneticPr fontId="32"/>
  </si>
  <si>
    <t>水道ﾎﾟﾘｴﾁﾚﾝ管φ25ｍｍ</t>
    <rPh sb="0" eb="2">
      <t>スイドウ</t>
    </rPh>
    <phoneticPr fontId="32"/>
  </si>
  <si>
    <t>DIP 受挿し片落管</t>
    <rPh sb="4" eb="5">
      <t>ウ</t>
    </rPh>
    <rPh sb="5" eb="6">
      <t>サ</t>
    </rPh>
    <rPh sb="7" eb="8">
      <t>カタ</t>
    </rPh>
    <rPh sb="8" eb="9">
      <t>オ</t>
    </rPh>
    <rPh sb="9" eb="10">
      <t>カン</t>
    </rPh>
    <phoneticPr fontId="32"/>
  </si>
  <si>
    <t>令 和    年    月    日  ～  令 和    年    月    日</t>
    <rPh sb="0" eb="1">
      <t>レイ</t>
    </rPh>
    <rPh sb="2" eb="3">
      <t>ワ</t>
    </rPh>
    <rPh sb="7" eb="8">
      <t>トシ</t>
    </rPh>
    <rPh sb="12" eb="13">
      <t>ツキ</t>
    </rPh>
    <rPh sb="17" eb="18">
      <t>ヒ</t>
    </rPh>
    <rPh sb="23" eb="24">
      <t>レイ</t>
    </rPh>
    <rPh sb="25" eb="26">
      <t>ワ</t>
    </rPh>
    <rPh sb="30" eb="31">
      <t>トシ</t>
    </rPh>
    <rPh sb="35" eb="36">
      <t>ツキ</t>
    </rPh>
    <rPh sb="40" eb="41">
      <t>ヒ</t>
    </rPh>
    <phoneticPr fontId="32"/>
  </si>
  <si>
    <t>PE挿し口付鋳鉄製丁字管</t>
    <rPh sb="2" eb="3">
      <t>ザ</t>
    </rPh>
    <rPh sb="4" eb="6">
      <t>クチヅケ</t>
    </rPh>
    <rPh sb="6" eb="8">
      <t>チュウテツ</t>
    </rPh>
    <rPh sb="8" eb="9">
      <t>セイ</t>
    </rPh>
    <rPh sb="9" eb="11">
      <t>テイジ</t>
    </rPh>
    <rPh sb="11" eb="12">
      <t>カン</t>
    </rPh>
    <phoneticPr fontId="32"/>
  </si>
  <si>
    <t>ｼ-ﾄ敷設</t>
  </si>
  <si>
    <t>W=50mm</t>
  </si>
  <si>
    <t>変         更         後　</t>
    <rPh sb="20" eb="21">
      <t>ゴ</t>
    </rPh>
    <phoneticPr fontId="32"/>
  </si>
  <si>
    <t>改め額</t>
    <rPh sb="0" eb="1">
      <t>アラタ</t>
    </rPh>
    <rPh sb="2" eb="3">
      <t>ガク</t>
    </rPh>
    <phoneticPr fontId="49"/>
  </si>
  <si>
    <t>h1</t>
  </si>
  <si>
    <t>設計</t>
  </si>
  <si>
    <t>受挿しソフトシール仕切弁</t>
    <rPh sb="1" eb="2">
      <t>サ</t>
    </rPh>
    <rPh sb="9" eb="11">
      <t>シキ</t>
    </rPh>
    <rPh sb="11" eb="12">
      <t>ベン</t>
    </rPh>
    <phoneticPr fontId="32"/>
  </si>
  <si>
    <t>GX-Glink</t>
  </si>
  <si>
    <t>ﾎﾟﾘｴﾁﾚﾝ管撤去工</t>
    <rPh sb="7" eb="8">
      <t>カン</t>
    </rPh>
    <rPh sb="8" eb="10">
      <t>テッキョ</t>
    </rPh>
    <rPh sb="10" eb="11">
      <t>コウ</t>
    </rPh>
    <phoneticPr fontId="32"/>
  </si>
  <si>
    <t>　　仮設配管工事</t>
    <rPh sb="2" eb="4">
      <t>カセツ</t>
    </rPh>
    <rPh sb="4" eb="6">
      <t>ハイカン</t>
    </rPh>
    <rPh sb="6" eb="8">
      <t>コウジ</t>
    </rPh>
    <phoneticPr fontId="32"/>
  </si>
  <si>
    <t>FCD 内外面粉体・抜止付</t>
    <rPh sb="4" eb="6">
      <t>ナイガイ</t>
    </rPh>
    <rPh sb="6" eb="7">
      <t>メン</t>
    </rPh>
    <rPh sb="7" eb="9">
      <t>フンタイ</t>
    </rPh>
    <rPh sb="10" eb="11">
      <t>ヌ</t>
    </rPh>
    <rPh sb="11" eb="12">
      <t>ト</t>
    </rPh>
    <rPh sb="12" eb="13">
      <t>ツ</t>
    </rPh>
    <phoneticPr fontId="32"/>
  </si>
  <si>
    <t>備　      　考</t>
  </si>
  <si>
    <t>配水管・排泥管布設工事</t>
    <rPh sb="0" eb="3">
      <t>ハイスイカン</t>
    </rPh>
    <rPh sb="4" eb="5">
      <t>ハイ</t>
    </rPh>
    <rPh sb="5" eb="6">
      <t>ドロ</t>
    </rPh>
    <rPh sb="6" eb="7">
      <t>カン</t>
    </rPh>
    <rPh sb="7" eb="9">
      <t>フセツ</t>
    </rPh>
    <rPh sb="9" eb="11">
      <t>コウジ</t>
    </rPh>
    <phoneticPr fontId="49"/>
  </si>
  <si>
    <t>県道横着</t>
    <rPh sb="0" eb="2">
      <t>ケンドウ</t>
    </rPh>
    <rPh sb="2" eb="3">
      <t>ヨコ</t>
    </rPh>
    <rPh sb="3" eb="4">
      <t>ツ</t>
    </rPh>
    <phoneticPr fontId="49"/>
  </si>
  <si>
    <t>SUS φ150mm</t>
  </si>
  <si>
    <t>RAC 250-150</t>
  </si>
  <si>
    <t>　　配水管布設工事</t>
    <rPh sb="2" eb="5">
      <t>ハイスイカン</t>
    </rPh>
    <rPh sb="5" eb="7">
      <t>フセツ</t>
    </rPh>
    <rPh sb="7" eb="9">
      <t>コウジ</t>
    </rPh>
    <phoneticPr fontId="32"/>
  </si>
  <si>
    <t>直接工事費計</t>
    <rPh sb="0" eb="2">
      <t>チョクセツ</t>
    </rPh>
    <rPh sb="2" eb="5">
      <t>コウジヒ</t>
    </rPh>
    <rPh sb="5" eb="6">
      <t>ケイ</t>
    </rPh>
    <phoneticPr fontId="83"/>
  </si>
  <si>
    <t>DIP-GX φ150mm</t>
  </si>
  <si>
    <t>ｽﾗﾌﾞ NHVO-25-40Ｓ</t>
  </si>
  <si>
    <t>工事原価</t>
    <rPh sb="0" eb="2">
      <t>コウジ</t>
    </rPh>
    <rPh sb="2" eb="4">
      <t>ゲンカ</t>
    </rPh>
    <phoneticPr fontId="83"/>
  </si>
  <si>
    <t>2)  工  事  計  画  概  要</t>
  </si>
  <si>
    <t>90°エルボ</t>
  </si>
  <si>
    <t>DIP-GX,HPPE φ150mm</t>
  </si>
  <si>
    <t>W=15cm</t>
  </si>
  <si>
    <t>名            称</t>
  </si>
  <si>
    <t>φ350×φ75</t>
  </si>
  <si>
    <t>路床材</t>
  </si>
  <si>
    <t>工     種</t>
  </si>
  <si>
    <t>地下式単口φ75×65</t>
    <rPh sb="0" eb="3">
      <t>チカシキ</t>
    </rPh>
    <rPh sb="3" eb="4">
      <t>タン</t>
    </rPh>
    <rPh sb="4" eb="5">
      <t>クチ</t>
    </rPh>
    <phoneticPr fontId="32"/>
  </si>
  <si>
    <t>HPPE用不断水割丁字管</t>
  </si>
  <si>
    <t>東我孫子1丁目付近配水管布設替工事実施設計業務委託（2026委01）</t>
  </si>
  <si>
    <t>b2</t>
  </si>
  <si>
    <t>管明示テ－プ工</t>
  </si>
  <si>
    <t>ヶ所</t>
    <rPh sb="1" eb="2">
      <t>ショ</t>
    </rPh>
    <phoneticPr fontId="32"/>
  </si>
  <si>
    <t>土砂</t>
  </si>
  <si>
    <t>【諸経費計算】</t>
    <rPh sb="1" eb="4">
      <t>ショケイヒ</t>
    </rPh>
    <rPh sb="4" eb="6">
      <t>ケイサン</t>
    </rPh>
    <phoneticPr fontId="83"/>
  </si>
  <si>
    <t>　　配水管接続工事</t>
    <rPh sb="2" eb="5">
      <t>ハイスイカン</t>
    </rPh>
    <rPh sb="5" eb="7">
      <t>セツゾク</t>
    </rPh>
    <rPh sb="7" eb="9">
      <t>コウジ</t>
    </rPh>
    <phoneticPr fontId="32"/>
  </si>
  <si>
    <t>残管長</t>
  </si>
  <si>
    <t>GX形 S種</t>
    <rPh sb="2" eb="3">
      <t>ガタ</t>
    </rPh>
    <rPh sb="5" eb="6">
      <t>シュ</t>
    </rPh>
    <phoneticPr fontId="32"/>
  </si>
  <si>
    <t>　ｲ)  一　般　平　面　図</t>
  </si>
  <si>
    <t>共通仮設費率</t>
    <rPh sb="0" eb="2">
      <t>キョウツウ</t>
    </rPh>
    <rPh sb="2" eb="4">
      <t>カセツ</t>
    </rPh>
    <rPh sb="4" eb="5">
      <t>ヒ</t>
    </rPh>
    <rPh sb="5" eb="6">
      <t>リツ</t>
    </rPh>
    <phoneticPr fontId="83"/>
  </si>
  <si>
    <t>PP φ30mm以下</t>
    <rPh sb="8" eb="10">
      <t>イカ</t>
    </rPh>
    <phoneticPr fontId="32"/>
  </si>
  <si>
    <t>ただし</t>
  </si>
  <si>
    <t>DGX 両受短管</t>
    <rPh sb="4" eb="5">
      <t>リョウ</t>
    </rPh>
    <rPh sb="5" eb="6">
      <t>ウ</t>
    </rPh>
    <rPh sb="6" eb="8">
      <t>タンカン</t>
    </rPh>
    <phoneticPr fontId="83"/>
  </si>
  <si>
    <t>掘　削　量</t>
  </si>
  <si>
    <t>　　給水管切替工事</t>
    <rPh sb="2" eb="5">
      <t>キュウスイカン</t>
    </rPh>
    <rPh sb="5" eb="7">
      <t>キリカエ</t>
    </rPh>
    <rPh sb="7" eb="9">
      <t>コウジ</t>
    </rPh>
    <phoneticPr fontId="32"/>
  </si>
  <si>
    <t>舗装版直接掘削取壊工</t>
    <rPh sb="0" eb="2">
      <t>ホソウ</t>
    </rPh>
    <rPh sb="2" eb="3">
      <t>バン</t>
    </rPh>
    <rPh sb="3" eb="5">
      <t>チョクセツ</t>
    </rPh>
    <rPh sb="5" eb="7">
      <t>クッサク</t>
    </rPh>
    <rPh sb="7" eb="8">
      <t>ト</t>
    </rPh>
    <rPh sb="8" eb="9">
      <t>コワ</t>
    </rPh>
    <rPh sb="9" eb="10">
      <t>コウ</t>
    </rPh>
    <phoneticPr fontId="49"/>
  </si>
  <si>
    <t>SUSﾘｰｽ 90°ｴﾙﾎﾞ(L1)</t>
  </si>
  <si>
    <t>円(消費税含む)</t>
  </si>
  <si>
    <t>P10橋脚部</t>
    <rPh sb="3" eb="5">
      <t>キョウキャク</t>
    </rPh>
    <rPh sb="5" eb="6">
      <t>ブ</t>
    </rPh>
    <phoneticPr fontId="49"/>
  </si>
  <si>
    <t>区画線工</t>
    <rPh sb="0" eb="2">
      <t>クカク</t>
    </rPh>
    <rPh sb="2" eb="3">
      <t>セン</t>
    </rPh>
    <rPh sb="3" eb="4">
      <t>コウ</t>
    </rPh>
    <phoneticPr fontId="49"/>
  </si>
  <si>
    <t>DGX 計</t>
    <rPh sb="4" eb="5">
      <t>ケイ</t>
    </rPh>
    <phoneticPr fontId="88"/>
  </si>
  <si>
    <t>I-1</t>
  </si>
  <si>
    <t>単位</t>
  </si>
  <si>
    <t>φ150×11 1/4°</t>
  </si>
  <si>
    <t>工　事　（ 変　更 ）　設　計　書</t>
    <rPh sb="6" eb="9">
      <t>ヘンコウ</t>
    </rPh>
    <phoneticPr fontId="32"/>
  </si>
  <si>
    <t>15％以下</t>
    <rPh sb="3" eb="5">
      <t>イカ</t>
    </rPh>
    <phoneticPr fontId="83"/>
  </si>
  <si>
    <t>調査　平成　　年　　月　　日</t>
  </si>
  <si>
    <t>ケース１：発注者が金銭的保証を必要とする場合</t>
    <rPh sb="5" eb="8">
      <t>ハッチュウシャ</t>
    </rPh>
    <rPh sb="9" eb="12">
      <t>キンセンテキ</t>
    </rPh>
    <rPh sb="12" eb="14">
      <t>ホショウ</t>
    </rPh>
    <rPh sb="15" eb="17">
      <t>ヒツヨウ</t>
    </rPh>
    <rPh sb="20" eb="22">
      <t>バアイ</t>
    </rPh>
    <phoneticPr fontId="83"/>
  </si>
  <si>
    <t>φ350×45°</t>
  </si>
  <si>
    <t>H</t>
  </si>
  <si>
    <t>切　管　調　書</t>
  </si>
  <si>
    <t>三浦地区配水管布設替工事</t>
    <rPh sb="0" eb="2">
      <t>ミウラ</t>
    </rPh>
    <rPh sb="2" eb="4">
      <t>チク</t>
    </rPh>
    <rPh sb="4" eb="7">
      <t>ハイスイカン</t>
    </rPh>
    <rPh sb="7" eb="9">
      <t>フセツ</t>
    </rPh>
    <rPh sb="9" eb="10">
      <t>タイ</t>
    </rPh>
    <rPh sb="10" eb="12">
      <t>コウジ</t>
    </rPh>
    <phoneticPr fontId="32"/>
  </si>
  <si>
    <t>E-3</t>
  </si>
  <si>
    <t>施  工  地  名</t>
  </si>
  <si>
    <t>NVK-25-150CA</t>
  </si>
  <si>
    <t>設計　平成　　年　　月　　日</t>
  </si>
  <si>
    <t>変 更 前</t>
  </si>
  <si>
    <t xml:space="preserve">  ﾛ)  工  種  別  構  造  図</t>
  </si>
  <si>
    <t>PP分止水栓用</t>
    <rPh sb="1" eb="2">
      <t>スイセン</t>
    </rPh>
    <rPh sb="2" eb="3">
      <t>プン</t>
    </rPh>
    <rPh sb="3" eb="6">
      <t>シスイセン</t>
    </rPh>
    <rPh sb="6" eb="7">
      <t>ヨウ</t>
    </rPh>
    <phoneticPr fontId="32"/>
  </si>
  <si>
    <t>変         更         前　</t>
  </si>
  <si>
    <t>SUS ﾘｰｽ管</t>
    <rPh sb="7" eb="8">
      <t>カン</t>
    </rPh>
    <phoneticPr fontId="32"/>
  </si>
  <si>
    <t>図面</t>
    <rPh sb="0" eb="2">
      <t>ズメン</t>
    </rPh>
    <phoneticPr fontId="49"/>
  </si>
  <si>
    <t>形   状   寸   法</t>
  </si>
  <si>
    <t>運搬費</t>
    <rPh sb="0" eb="3">
      <t>ウンパンヒ</t>
    </rPh>
    <phoneticPr fontId="83"/>
  </si>
  <si>
    <t>数　 量</t>
  </si>
  <si>
    <t>単 　価</t>
  </si>
  <si>
    <t xml:space="preserve"> &lt;仮設ﾘｰｽ管ﾄﾞﾚﾝ&gt;</t>
  </si>
  <si>
    <t>小　計</t>
    <rPh sb="0" eb="1">
      <t>ショウ</t>
    </rPh>
    <rPh sb="2" eb="3">
      <t>ケイ</t>
    </rPh>
    <phoneticPr fontId="32"/>
  </si>
  <si>
    <t>直接工事費</t>
  </si>
  <si>
    <t>＜A路線（仮設配水管）・ドレン＞</t>
    <rPh sb="5" eb="7">
      <t>カセツ</t>
    </rPh>
    <rPh sb="7" eb="10">
      <t>ハイスイカン</t>
    </rPh>
    <phoneticPr fontId="89"/>
  </si>
  <si>
    <t>埋戻</t>
  </si>
  <si>
    <t>仮設配管工事</t>
    <rPh sb="0" eb="2">
      <t>カセツ</t>
    </rPh>
    <rPh sb="2" eb="4">
      <t>ハイカン</t>
    </rPh>
    <rPh sb="4" eb="6">
      <t>コウジ</t>
    </rPh>
    <phoneticPr fontId="32"/>
  </si>
  <si>
    <t>φ300mm仮設導水管布設工事</t>
    <rPh sb="8" eb="11">
      <t>ドウスイカン</t>
    </rPh>
    <phoneticPr fontId="87"/>
  </si>
  <si>
    <t>ｍ</t>
  </si>
  <si>
    <t>表示</t>
    <rPh sb="0" eb="2">
      <t>ヒョウジ</t>
    </rPh>
    <phoneticPr fontId="83"/>
  </si>
  <si>
    <t>技術管理費（通水試験）</t>
    <rPh sb="0" eb="2">
      <t>ギジュツ</t>
    </rPh>
    <rPh sb="2" eb="5">
      <t>カンリヒ</t>
    </rPh>
    <rPh sb="6" eb="8">
      <t>ツウスイ</t>
    </rPh>
    <rPh sb="8" eb="10">
      <t>シケン</t>
    </rPh>
    <phoneticPr fontId="32"/>
  </si>
  <si>
    <t>第1号明細書</t>
  </si>
  <si>
    <t>さや管内推進</t>
    <rPh sb="2" eb="4">
      <t>カンナイ</t>
    </rPh>
    <rPh sb="4" eb="6">
      <t>スイシン</t>
    </rPh>
    <phoneticPr fontId="32"/>
  </si>
  <si>
    <t>×22 1/2ﾟ</t>
  </si>
  <si>
    <t>第2号明細書</t>
  </si>
  <si>
    <t>第5号明細書</t>
  </si>
  <si>
    <t>上段-面積､下段-体積</t>
    <rPh sb="0" eb="2">
      <t>ジョウダン</t>
    </rPh>
    <rPh sb="3" eb="5">
      <t>メンセキ</t>
    </rPh>
    <rPh sb="6" eb="8">
      <t>カダン</t>
    </rPh>
    <rPh sb="9" eb="11">
      <t>タイセキ</t>
    </rPh>
    <phoneticPr fontId="87"/>
  </si>
  <si>
    <t>DIP-GX,HPPE</t>
  </si>
  <si>
    <t>HPPE</t>
  </si>
  <si>
    <t>接続短管（ねじ）</t>
    <rPh sb="0" eb="2">
      <t>セツゾク</t>
    </rPh>
    <rPh sb="2" eb="4">
      <t>タンカン</t>
    </rPh>
    <phoneticPr fontId="32"/>
  </si>
  <si>
    <t>異形管接合部品</t>
    <rPh sb="0" eb="3">
      <t>イケイカン</t>
    </rPh>
    <rPh sb="3" eb="5">
      <t>セツゴウ</t>
    </rPh>
    <rPh sb="5" eb="7">
      <t>ブヒン</t>
    </rPh>
    <phoneticPr fontId="32"/>
  </si>
  <si>
    <t>以上</t>
  </si>
  <si>
    <t>第4号明細書</t>
  </si>
  <si>
    <t>PPﾒ-ﾀ-用</t>
    <rPh sb="6" eb="7">
      <t>ヨウ</t>
    </rPh>
    <phoneticPr fontId="49"/>
  </si>
  <si>
    <t>土工D-1</t>
    <rPh sb="0" eb="2">
      <t>ドコウ</t>
    </rPh>
    <phoneticPr fontId="32"/>
  </si>
  <si>
    <t>PP</t>
  </si>
  <si>
    <t>舗装切断</t>
  </si>
  <si>
    <t>配水管接続工事</t>
    <rPh sb="0" eb="3">
      <t>ハイスイカン</t>
    </rPh>
    <rPh sb="3" eb="5">
      <t>セツゾク</t>
    </rPh>
    <rPh sb="5" eb="7">
      <t>コウジ</t>
    </rPh>
    <phoneticPr fontId="32"/>
  </si>
  <si>
    <t>構造物工事(浄水場等)</t>
    <rPh sb="0" eb="3">
      <t>コウゾウブツ</t>
    </rPh>
    <rPh sb="3" eb="5">
      <t>コウジ</t>
    </rPh>
    <rPh sb="6" eb="9">
      <t>ジョウスイジョウ</t>
    </rPh>
    <rPh sb="9" eb="10">
      <t>トウ</t>
    </rPh>
    <phoneticPr fontId="83"/>
  </si>
  <si>
    <t>以下</t>
    <rPh sb="0" eb="2">
      <t>イカ</t>
    </rPh>
    <phoneticPr fontId="32"/>
  </si>
  <si>
    <t>地下式単口</t>
    <rPh sb="0" eb="3">
      <t>チカシキ</t>
    </rPh>
    <rPh sb="3" eb="4">
      <t>タン</t>
    </rPh>
    <rPh sb="4" eb="5">
      <t>コウ</t>
    </rPh>
    <phoneticPr fontId="32"/>
  </si>
  <si>
    <t>桁等購入費</t>
    <rPh sb="0" eb="1">
      <t>ケタ</t>
    </rPh>
    <rPh sb="1" eb="2">
      <t>トウ</t>
    </rPh>
    <rPh sb="2" eb="4">
      <t>コウニュウ</t>
    </rPh>
    <rPh sb="4" eb="5">
      <t>ヒ</t>
    </rPh>
    <phoneticPr fontId="83"/>
  </si>
  <si>
    <t>組</t>
    <rPh sb="0" eb="1">
      <t>クミ</t>
    </rPh>
    <phoneticPr fontId="32"/>
  </si>
  <si>
    <t>消火栓設置工事</t>
    <rPh sb="0" eb="3">
      <t>ショウカセン</t>
    </rPh>
    <rPh sb="3" eb="5">
      <t>セッチ</t>
    </rPh>
    <rPh sb="5" eb="7">
      <t>コウジ</t>
    </rPh>
    <phoneticPr fontId="32"/>
  </si>
  <si>
    <t>22°エルボ</t>
  </si>
  <si>
    <t>×65</t>
  </si>
  <si>
    <t>第6号明細書</t>
  </si>
  <si>
    <t>水道配水用ﾎﾟﾘｴﾁﾚﾝ管</t>
    <rPh sb="0" eb="2">
      <t>スイドウ</t>
    </rPh>
    <rPh sb="2" eb="4">
      <t>ハイスイ</t>
    </rPh>
    <rPh sb="4" eb="5">
      <t>ヨウ</t>
    </rPh>
    <rPh sb="12" eb="13">
      <t>カン</t>
    </rPh>
    <phoneticPr fontId="32"/>
  </si>
  <si>
    <t>土留工</t>
    <rPh sb="0" eb="2">
      <t>ドドメ</t>
    </rPh>
    <rPh sb="2" eb="3">
      <t>コウ</t>
    </rPh>
    <phoneticPr fontId="32"/>
  </si>
  <si>
    <t>給水管切替工事</t>
    <rPh sb="0" eb="3">
      <t>キュウスイカン</t>
    </rPh>
    <rPh sb="3" eb="5">
      <t>キリカエ</t>
    </rPh>
    <rPh sb="5" eb="7">
      <t>コウジ</t>
    </rPh>
    <phoneticPr fontId="32"/>
  </si>
  <si>
    <t>　舗装</t>
  </si>
  <si>
    <t>(Aﾀｲﾌﾟ)</t>
  </si>
  <si>
    <t>φ75×φ20</t>
  </si>
  <si>
    <t>～φ20</t>
  </si>
  <si>
    <t>融着継手（1口継手)</t>
  </si>
  <si>
    <t>戸</t>
    <rPh sb="0" eb="1">
      <t>ト</t>
    </rPh>
    <phoneticPr fontId="32"/>
  </si>
  <si>
    <t>EF 片受ﾍﾞﾝﾄﾞ</t>
    <rPh sb="3" eb="4">
      <t>カタ</t>
    </rPh>
    <rPh sb="4" eb="5">
      <t>ウ</t>
    </rPh>
    <phoneticPr fontId="32"/>
  </si>
  <si>
    <t>第7号明細書</t>
  </si>
  <si>
    <t>現場管理費</t>
    <rPh sb="0" eb="2">
      <t>ゲンバ</t>
    </rPh>
    <rPh sb="2" eb="5">
      <t>カンリヒ</t>
    </rPh>
    <phoneticPr fontId="83"/>
  </si>
  <si>
    <t xml:space="preserve">    計</t>
  </si>
  <si>
    <t>一般交通影響あり②</t>
    <rPh sb="0" eb="2">
      <t>イッパン</t>
    </rPh>
    <rPh sb="2" eb="4">
      <t>コウツウ</t>
    </rPh>
    <rPh sb="4" eb="6">
      <t>エイキョウ</t>
    </rPh>
    <phoneticPr fontId="32"/>
  </si>
  <si>
    <t>舗装本復旧</t>
    <rPh sb="0" eb="2">
      <t>ホソウ</t>
    </rPh>
    <rPh sb="2" eb="3">
      <t>ホン</t>
    </rPh>
    <rPh sb="3" eb="5">
      <t>フッキュウ</t>
    </rPh>
    <phoneticPr fontId="49"/>
  </si>
  <si>
    <t>数    量    計    算    書</t>
  </si>
  <si>
    <t>率計算</t>
    <rPh sb="0" eb="1">
      <t>リツ</t>
    </rPh>
    <rPh sb="1" eb="3">
      <t>ケイサン</t>
    </rPh>
    <phoneticPr fontId="32"/>
  </si>
  <si>
    <t>橋梁部</t>
    <rPh sb="0" eb="2">
      <t>キョウリョウ</t>
    </rPh>
    <rPh sb="2" eb="3">
      <t>ブ</t>
    </rPh>
    <phoneticPr fontId="49"/>
  </si>
  <si>
    <t>共通仮設費</t>
  </si>
  <si>
    <t>営繕費</t>
    <rPh sb="0" eb="2">
      <t>エイゼン</t>
    </rPh>
    <rPh sb="2" eb="3">
      <t>ヒ</t>
    </rPh>
    <phoneticPr fontId="83"/>
  </si>
  <si>
    <t>式</t>
  </si>
  <si>
    <t>地下式単口消火栓 φ75×65</t>
    <rPh sb="0" eb="3">
      <t>チカシキ</t>
    </rPh>
    <rPh sb="3" eb="4">
      <t>タン</t>
    </rPh>
    <rPh sb="4" eb="5">
      <t>クチ</t>
    </rPh>
    <rPh sb="5" eb="8">
      <t>ショウカセン</t>
    </rPh>
    <phoneticPr fontId="32"/>
  </si>
  <si>
    <t>別紙計算書</t>
    <rPh sb="0" eb="2">
      <t>ベッシ</t>
    </rPh>
    <rPh sb="2" eb="5">
      <t>ケイサンショ</t>
    </rPh>
    <phoneticPr fontId="32"/>
  </si>
  <si>
    <t>積上</t>
    <rPh sb="0" eb="1">
      <t>ツ</t>
    </rPh>
    <rPh sb="1" eb="2">
      <t>ア</t>
    </rPh>
    <phoneticPr fontId="32"/>
  </si>
  <si>
    <t>D-3土工</t>
    <rPh sb="3" eb="5">
      <t>ドコウ</t>
    </rPh>
    <phoneticPr fontId="87"/>
  </si>
  <si>
    <t>DGX 直管</t>
    <rPh sb="4" eb="5">
      <t>チョク</t>
    </rPh>
    <rPh sb="5" eb="6">
      <t>カン</t>
    </rPh>
    <phoneticPr fontId="83"/>
  </si>
  <si>
    <t>技術管理費</t>
    <rPh sb="0" eb="2">
      <t>ギジュツ</t>
    </rPh>
    <rPh sb="2" eb="4">
      <t>カンリ</t>
    </rPh>
    <phoneticPr fontId="32"/>
  </si>
  <si>
    <t>×11 1/4°</t>
  </si>
  <si>
    <t>通水試験費</t>
    <rPh sb="0" eb="2">
      <t>ツウスイ</t>
    </rPh>
    <rPh sb="2" eb="4">
      <t>シケン</t>
    </rPh>
    <rPh sb="4" eb="5">
      <t>ヒ</t>
    </rPh>
    <phoneticPr fontId="32"/>
  </si>
  <si>
    <t xml:space="preserve"> &lt;仮設ﾘｰｽ管&gt;</t>
    <rPh sb="2" eb="4">
      <t>カセツ</t>
    </rPh>
    <rPh sb="7" eb="8">
      <t>カン</t>
    </rPh>
    <rPh sb="8" eb="9">
      <t>スイカン</t>
    </rPh>
    <phoneticPr fontId="32"/>
  </si>
  <si>
    <t>第8号明細書</t>
  </si>
  <si>
    <t>安  全  費</t>
  </si>
  <si>
    <t>再生密粒度As</t>
    <rPh sb="0" eb="2">
      <t>サイセイ</t>
    </rPh>
    <rPh sb="2" eb="3">
      <t>ミツ</t>
    </rPh>
    <rPh sb="3" eb="5">
      <t>リュウド</t>
    </rPh>
    <phoneticPr fontId="32"/>
  </si>
  <si>
    <t>(人)＝</t>
    <rPh sb="1" eb="2">
      <t>ニン</t>
    </rPh>
    <phoneticPr fontId="49"/>
  </si>
  <si>
    <t>第 5 号明細書</t>
  </si>
  <si>
    <t>撤去用直管</t>
    <rPh sb="0" eb="2">
      <t>テッキョ</t>
    </rPh>
    <rPh sb="2" eb="3">
      <t>ヨウ</t>
    </rPh>
    <rPh sb="3" eb="4">
      <t>チョク</t>
    </rPh>
    <rPh sb="4" eb="5">
      <t>カン</t>
    </rPh>
    <phoneticPr fontId="32"/>
  </si>
  <si>
    <t>DGX フランジ付丁字管（分岐）</t>
    <rPh sb="8" eb="9">
      <t>ツ</t>
    </rPh>
    <rPh sb="9" eb="12">
      <t>チョウジカン</t>
    </rPh>
    <rPh sb="13" eb="15">
      <t>ブンキ</t>
    </rPh>
    <phoneticPr fontId="83"/>
  </si>
  <si>
    <t>交通誘導員B</t>
    <rPh sb="0" eb="2">
      <t>コウツウ</t>
    </rPh>
    <rPh sb="2" eb="5">
      <t>ユウドウイン</t>
    </rPh>
    <phoneticPr fontId="32"/>
  </si>
  <si>
    <t>T'</t>
  </si>
  <si>
    <t>型枠工</t>
    <rPh sb="0" eb="2">
      <t>カタワク</t>
    </rPh>
    <rPh sb="2" eb="3">
      <t>コウ</t>
    </rPh>
    <phoneticPr fontId="32"/>
  </si>
  <si>
    <t>純工事費</t>
  </si>
  <si>
    <t>m3</t>
  </si>
  <si>
    <t>現場管理費</t>
  </si>
  <si>
    <t>工事原価</t>
  </si>
  <si>
    <t>手摺先行型枠組</t>
    <rPh sb="0" eb="2">
      <t>テスリ</t>
    </rPh>
    <rPh sb="2" eb="4">
      <t>センコウ</t>
    </rPh>
    <rPh sb="4" eb="5">
      <t>ガタ</t>
    </rPh>
    <rPh sb="5" eb="6">
      <t>ワク</t>
    </rPh>
    <rPh sb="6" eb="7">
      <t>クミ</t>
    </rPh>
    <phoneticPr fontId="49"/>
  </si>
  <si>
    <t>伸縮止水栓</t>
    <rPh sb="0" eb="2">
      <t>シンシュク</t>
    </rPh>
    <rPh sb="2" eb="3">
      <t>シ</t>
    </rPh>
    <rPh sb="3" eb="4">
      <t>スイ</t>
    </rPh>
    <rPh sb="4" eb="5">
      <t>セン</t>
    </rPh>
    <phoneticPr fontId="49"/>
  </si>
  <si>
    <t>一般管理費</t>
  </si>
  <si>
    <t>CT 450×350-100-1K</t>
  </si>
  <si>
    <t>消費税相当額</t>
  </si>
  <si>
    <t>11ﾍﾞﾝﾄﾞ</t>
  </si>
  <si>
    <t>10%</t>
  </si>
  <si>
    <t>布　設</t>
    <rPh sb="0" eb="1">
      <t>ヌノ</t>
    </rPh>
    <rPh sb="2" eb="3">
      <t>セツ</t>
    </rPh>
    <phoneticPr fontId="32"/>
  </si>
  <si>
    <t>末端控除</t>
    <rPh sb="0" eb="4">
      <t>マッタンコウジョ</t>
    </rPh>
    <phoneticPr fontId="32"/>
  </si>
  <si>
    <t>工 事 費</t>
  </si>
  <si>
    <t>　F分</t>
  </si>
  <si>
    <t>HPPE用不断水割丁字管</t>
    <rPh sb="4" eb="5">
      <t>ヨウ</t>
    </rPh>
    <rPh sb="5" eb="7">
      <t>フダン</t>
    </rPh>
    <rPh sb="7" eb="8">
      <t>スイ</t>
    </rPh>
    <rPh sb="8" eb="9">
      <t>ワリ</t>
    </rPh>
    <rPh sb="9" eb="12">
      <t>チョウジカン</t>
    </rPh>
    <phoneticPr fontId="83"/>
  </si>
  <si>
    <t>本管径</t>
    <rPh sb="0" eb="2">
      <t>ホンカン</t>
    </rPh>
    <rPh sb="2" eb="3">
      <t>ケイ</t>
    </rPh>
    <phoneticPr fontId="49"/>
  </si>
  <si>
    <t>１．</t>
  </si>
  <si>
    <t>空気弁鉄蓋設置工</t>
    <rPh sb="0" eb="2">
      <t>クウキ</t>
    </rPh>
    <phoneticPr fontId="32"/>
  </si>
  <si>
    <t xml:space="preserve">共通仮設費率 </t>
    <rPh sb="0" eb="2">
      <t>キョウツウ</t>
    </rPh>
    <rPh sb="2" eb="5">
      <t>カセツヒ</t>
    </rPh>
    <rPh sb="5" eb="6">
      <t>リツ</t>
    </rPh>
    <phoneticPr fontId="83"/>
  </si>
  <si>
    <t>㎡/日</t>
    <rPh sb="2" eb="3">
      <t>ニチ</t>
    </rPh>
    <phoneticPr fontId="32"/>
  </si>
  <si>
    <t>φ200ｍｍ本設配水管布設工事</t>
    <rPh sb="6" eb="8">
      <t>ホンセツ</t>
    </rPh>
    <rPh sb="8" eb="11">
      <t>ハイスイカン</t>
    </rPh>
    <rPh sb="11" eb="13">
      <t>フセツ</t>
    </rPh>
    <rPh sb="13" eb="15">
      <t>コウジ</t>
    </rPh>
    <phoneticPr fontId="87"/>
  </si>
  <si>
    <t>直接工事費</t>
    <rPh sb="0" eb="2">
      <t>チョクセツ</t>
    </rPh>
    <rPh sb="2" eb="5">
      <t>コウジヒ</t>
    </rPh>
    <phoneticPr fontId="83"/>
  </si>
  <si>
    <t>共通仮設費対象額（円） ＝ 直接工事費＋支給品費＋仮設費＋事業損失防止費</t>
    <rPh sb="0" eb="2">
      <t>キョウツウ</t>
    </rPh>
    <rPh sb="2" eb="5">
      <t>カセツヒ</t>
    </rPh>
    <rPh sb="5" eb="8">
      <t>タイショウガク</t>
    </rPh>
    <rPh sb="9" eb="10">
      <t>エン</t>
    </rPh>
    <rPh sb="14" eb="16">
      <t>チョクセツ</t>
    </rPh>
    <rPh sb="16" eb="19">
      <t>コウジヒ</t>
    </rPh>
    <rPh sb="20" eb="23">
      <t>シキュウヒン</t>
    </rPh>
    <rPh sb="23" eb="24">
      <t>ヒ</t>
    </rPh>
    <rPh sb="25" eb="28">
      <t>カセツヒ</t>
    </rPh>
    <rPh sb="29" eb="31">
      <t>ジギョウ</t>
    </rPh>
    <rPh sb="31" eb="33">
      <t>ソンシツ</t>
    </rPh>
    <rPh sb="33" eb="36">
      <t>ボウシヒ</t>
    </rPh>
    <phoneticPr fontId="83"/>
  </si>
  <si>
    <t>ﾘ-ｽ管（SUS)φ150ｍｍ</t>
  </si>
  <si>
    <t>－処分費非対象額－管材費の1/2－桁等購入費</t>
  </si>
  <si>
    <t>MFｼﾞｮｲﾝﾄ</t>
  </si>
  <si>
    <t>DIP-NS</t>
  </si>
  <si>
    <t>本管PE</t>
    <rPh sb="0" eb="2">
      <t>ホンカン</t>
    </rPh>
    <phoneticPr fontId="32"/>
  </si>
  <si>
    <t>処分費</t>
    <rPh sb="0" eb="3">
      <t>ショブンヒ</t>
    </rPh>
    <phoneticPr fontId="83"/>
  </si>
  <si>
    <t>支給品費</t>
    <rPh sb="0" eb="3">
      <t>シキュウヒン</t>
    </rPh>
    <rPh sb="3" eb="4">
      <t>ヒ</t>
    </rPh>
    <phoneticPr fontId="83"/>
  </si>
  <si>
    <t>φ150×φ20</t>
  </si>
  <si>
    <t>EF ｿｹｯﾄ</t>
  </si>
  <si>
    <t xml:space="preserve"> &lt;仮設ﾘｰｽ管ﾄﾞﾚﾝ&gt;</t>
    <rPh sb="2" eb="4">
      <t>カセツ</t>
    </rPh>
    <rPh sb="7" eb="8">
      <t>カン</t>
    </rPh>
    <rPh sb="12" eb="13">
      <t>スイカン</t>
    </rPh>
    <phoneticPr fontId="32"/>
  </si>
  <si>
    <t>処分費限度額</t>
    <rPh sb="0" eb="3">
      <t>ショブンヒ</t>
    </rPh>
    <rPh sb="3" eb="6">
      <t>ゲンドガク</t>
    </rPh>
    <phoneticPr fontId="83"/>
  </si>
  <si>
    <t>発生土</t>
    <rPh sb="0" eb="2">
      <t>ハッセイ</t>
    </rPh>
    <rPh sb="2" eb="3">
      <t>ド</t>
    </rPh>
    <phoneticPr fontId="32"/>
  </si>
  <si>
    <t>一般管理費等調整額</t>
    <rPh sb="0" eb="2">
      <t>イッパン</t>
    </rPh>
    <rPh sb="2" eb="5">
      <t>カンリヒ</t>
    </rPh>
    <rPh sb="5" eb="6">
      <t>トウ</t>
    </rPh>
    <rPh sb="6" eb="9">
      <t>チョウセイガク</t>
    </rPh>
    <phoneticPr fontId="83"/>
  </si>
  <si>
    <t>キャップ止φ150</t>
    <rPh sb="4" eb="5">
      <t>トメ</t>
    </rPh>
    <phoneticPr fontId="49"/>
  </si>
  <si>
    <t>人力-2</t>
    <rPh sb="0" eb="1">
      <t>ジン</t>
    </rPh>
    <rPh sb="1" eb="2">
      <t>リョク</t>
    </rPh>
    <phoneticPr fontId="87"/>
  </si>
  <si>
    <t>（撤去後）</t>
    <rPh sb="1" eb="4">
      <t>テッキョゴ</t>
    </rPh>
    <phoneticPr fontId="32"/>
  </si>
  <si>
    <t>直接工事費＋準備費の３％</t>
    <rPh sb="0" eb="2">
      <t>チョクセツ</t>
    </rPh>
    <rPh sb="2" eb="5">
      <t>コウジヒ</t>
    </rPh>
    <rPh sb="6" eb="9">
      <t>ジュンビヒ</t>
    </rPh>
    <phoneticPr fontId="83"/>
  </si>
  <si>
    <t>E-4´</t>
  </si>
  <si>
    <t>仮設費</t>
    <rPh sb="0" eb="3">
      <t>カセツヒ</t>
    </rPh>
    <phoneticPr fontId="83"/>
  </si>
  <si>
    <t>配水管布設工事</t>
    <rPh sb="0" eb="3">
      <t>ハイスイカン</t>
    </rPh>
    <rPh sb="3" eb="5">
      <t>フセツ</t>
    </rPh>
    <rPh sb="5" eb="7">
      <t>コウジ</t>
    </rPh>
    <phoneticPr fontId="49"/>
  </si>
  <si>
    <t>処分費対象額</t>
    <rPh sb="0" eb="3">
      <t>ショブンヒ</t>
    </rPh>
    <rPh sb="3" eb="6">
      <t>タイショウガク</t>
    </rPh>
    <phoneticPr fontId="83"/>
  </si>
  <si>
    <t>事業損失防止費</t>
    <rPh sb="0" eb="2">
      <t>ジギョウ</t>
    </rPh>
    <rPh sb="2" eb="4">
      <t>ソンシツ</t>
    </rPh>
    <rPh sb="4" eb="6">
      <t>ボウシ</t>
    </rPh>
    <rPh sb="6" eb="7">
      <t>ヒ</t>
    </rPh>
    <phoneticPr fontId="83"/>
  </si>
  <si>
    <t>E-1</t>
  </si>
  <si>
    <t>本設導水管数量に計上</t>
    <rPh sb="0" eb="2">
      <t>ホンセツ</t>
    </rPh>
    <rPh sb="2" eb="5">
      <t>ドウスイカン</t>
    </rPh>
    <rPh sb="5" eb="7">
      <t>スウリョウ</t>
    </rPh>
    <rPh sb="8" eb="10">
      <t>ケイジョウ</t>
    </rPh>
    <phoneticPr fontId="32"/>
  </si>
  <si>
    <t>B+2*b1</t>
  </si>
  <si>
    <t>処分費非対象額</t>
    <rPh sb="0" eb="3">
      <t>ショブンヒ</t>
    </rPh>
    <rPh sb="3" eb="4">
      <t>ヒ</t>
    </rPh>
    <rPh sb="4" eb="7">
      <t>タイショウガク</t>
    </rPh>
    <phoneticPr fontId="83"/>
  </si>
  <si>
    <t>管外径</t>
  </si>
  <si>
    <t>推力伝達ﾘﾝｸﾞ取付工</t>
    <rPh sb="0" eb="2">
      <t>スイリョク</t>
    </rPh>
    <rPh sb="2" eb="4">
      <t>デンタツ</t>
    </rPh>
    <rPh sb="8" eb="10">
      <t>トリツケ</t>
    </rPh>
    <rPh sb="10" eb="11">
      <t>コウ</t>
    </rPh>
    <phoneticPr fontId="32"/>
  </si>
  <si>
    <t>管明示テ－プ</t>
    <rPh sb="0" eb="1">
      <t>カン</t>
    </rPh>
    <rPh sb="1" eb="3">
      <t>メイジ</t>
    </rPh>
    <phoneticPr fontId="32"/>
  </si>
  <si>
    <t>空気弁室設置工</t>
    <rPh sb="0" eb="3">
      <t>クウキベン</t>
    </rPh>
    <rPh sb="3" eb="4">
      <t>シツ</t>
    </rPh>
    <phoneticPr fontId="32"/>
  </si>
  <si>
    <t>管材費</t>
    <rPh sb="0" eb="2">
      <t>カンザイ</t>
    </rPh>
    <rPh sb="2" eb="3">
      <t>ヒ</t>
    </rPh>
    <phoneticPr fontId="83"/>
  </si>
  <si>
    <t>e</t>
  </si>
  <si>
    <t>乙切</t>
    <rPh sb="0" eb="1">
      <t>オツ</t>
    </rPh>
    <rPh sb="1" eb="2">
      <t>キ</t>
    </rPh>
    <phoneticPr fontId="89"/>
  </si>
  <si>
    <t>TS キャップ</t>
  </si>
  <si>
    <t>購入品費</t>
    <rPh sb="0" eb="2">
      <t>コウニュウ</t>
    </rPh>
    <rPh sb="2" eb="3">
      <t>ヒン</t>
    </rPh>
    <rPh sb="3" eb="4">
      <t>ヒ</t>
    </rPh>
    <phoneticPr fontId="83"/>
  </si>
  <si>
    <t>合計</t>
    <rPh sb="0" eb="2">
      <t>ゴウケイ</t>
    </rPh>
    <phoneticPr fontId="83"/>
  </si>
  <si>
    <t>純工事費計</t>
    <rPh sb="0" eb="1">
      <t>ジュン</t>
    </rPh>
    <rPh sb="1" eb="4">
      <t>コウジヒ</t>
    </rPh>
    <rPh sb="4" eb="5">
      <t>ケイ</t>
    </rPh>
    <phoneticPr fontId="83"/>
  </si>
  <si>
    <t>３．</t>
  </si>
  <si>
    <t>(JWWA)EF片受直管</t>
    <rPh sb="8" eb="9">
      <t>カタ</t>
    </rPh>
    <rPh sb="9" eb="10">
      <t>ウ</t>
    </rPh>
    <rPh sb="10" eb="11">
      <t>チョク</t>
    </rPh>
    <rPh sb="11" eb="12">
      <t>カン</t>
    </rPh>
    <phoneticPr fontId="32"/>
  </si>
  <si>
    <t>＋</t>
  </si>
  <si>
    <t>＝</t>
  </si>
  <si>
    <t>舗装切</t>
  </si>
  <si>
    <t>一般交通影響あり①</t>
    <rPh sb="0" eb="2">
      <t>イッパン</t>
    </rPh>
    <rPh sb="2" eb="4">
      <t>コウツウ</t>
    </rPh>
    <rPh sb="4" eb="6">
      <t>エイキョウ</t>
    </rPh>
    <phoneticPr fontId="83"/>
  </si>
  <si>
    <t>異形管</t>
    <rPh sb="0" eb="2">
      <t>イケイ</t>
    </rPh>
    <rPh sb="2" eb="3">
      <t>カン</t>
    </rPh>
    <phoneticPr fontId="32"/>
  </si>
  <si>
    <t xml:space="preserve"> &lt;Ａ路線&gt;</t>
    <rPh sb="3" eb="5">
      <t>ロセン</t>
    </rPh>
    <rPh sb="5" eb="6">
      <t>スイカン</t>
    </rPh>
    <phoneticPr fontId="32"/>
  </si>
  <si>
    <t>（％）</t>
  </si>
  <si>
    <t>：共通仮設費率</t>
    <rPh sb="1" eb="3">
      <t>キョウツウ</t>
    </rPh>
    <rPh sb="3" eb="6">
      <t>カセツヒ</t>
    </rPh>
    <rPh sb="6" eb="7">
      <t>リツ</t>
    </rPh>
    <phoneticPr fontId="83"/>
  </si>
  <si>
    <t>舗装版取壊工</t>
    <rPh sb="0" eb="2">
      <t>ホソウ</t>
    </rPh>
    <rPh sb="2" eb="3">
      <t>バン</t>
    </rPh>
    <rPh sb="3" eb="5">
      <t>トリコワ</t>
    </rPh>
    <rPh sb="5" eb="6">
      <t>コウ</t>
    </rPh>
    <phoneticPr fontId="32"/>
  </si>
  <si>
    <t>A・b</t>
  </si>
  <si>
    <t>B-1土工</t>
    <rPh sb="3" eb="5">
      <t>ドコウ</t>
    </rPh>
    <phoneticPr fontId="87"/>
  </si>
  <si>
    <t>共通仮設費</t>
    <rPh sb="0" eb="2">
      <t>キョウツウ</t>
    </rPh>
    <rPh sb="2" eb="5">
      <t>カセツヒ</t>
    </rPh>
    <phoneticPr fontId="83"/>
  </si>
  <si>
    <t>：変数値</t>
    <rPh sb="1" eb="3">
      <t>ヘンスウ</t>
    </rPh>
    <rPh sb="3" eb="4">
      <t>チ</t>
    </rPh>
    <phoneticPr fontId="83"/>
  </si>
  <si>
    <t>底版</t>
  </si>
  <si>
    <t>P</t>
  </si>
  <si>
    <t>口</t>
    <rPh sb="0" eb="1">
      <t>クチ</t>
    </rPh>
    <phoneticPr fontId="32"/>
  </si>
  <si>
    <t>φ75,φ50</t>
  </si>
  <si>
    <t>：対象額</t>
    <rPh sb="1" eb="4">
      <t>タイショウガク</t>
    </rPh>
    <phoneticPr fontId="83"/>
  </si>
  <si>
    <t>掘削に勾配を付けた場合の計算式</t>
  </si>
  <si>
    <t>４．</t>
  </si>
  <si>
    <t>人力施工</t>
    <rPh sb="0" eb="2">
      <t>ジンリョク</t>
    </rPh>
    <rPh sb="2" eb="4">
      <t>セコウ</t>
    </rPh>
    <phoneticPr fontId="49"/>
  </si>
  <si>
    <t>鋳鉄管据付工</t>
    <rPh sb="0" eb="3">
      <t>チュウテツカン</t>
    </rPh>
    <rPh sb="3" eb="5">
      <t>スエツケ</t>
    </rPh>
    <rPh sb="5" eb="6">
      <t>コウ</t>
    </rPh>
    <phoneticPr fontId="32"/>
  </si>
  <si>
    <t>共通仮設費（率分）＝共通仮設費対象額×共通仮設費率</t>
    <rPh sb="0" eb="2">
      <t>キョウツウ</t>
    </rPh>
    <rPh sb="2" eb="5">
      <t>カセツヒ</t>
    </rPh>
    <rPh sb="6" eb="7">
      <t>リツ</t>
    </rPh>
    <rPh sb="7" eb="8">
      <t>ブン</t>
    </rPh>
    <rPh sb="10" eb="12">
      <t>キョウツウ</t>
    </rPh>
    <rPh sb="12" eb="15">
      <t>カセツヒ</t>
    </rPh>
    <rPh sb="15" eb="18">
      <t>タイショウガク</t>
    </rPh>
    <rPh sb="19" eb="21">
      <t>キョウツウ</t>
    </rPh>
    <rPh sb="21" eb="24">
      <t>カセツヒ</t>
    </rPh>
    <rPh sb="24" eb="25">
      <t>リツ</t>
    </rPh>
    <phoneticPr fontId="83"/>
  </si>
  <si>
    <t>大都市</t>
    <rPh sb="0" eb="3">
      <t>ダイトシ</t>
    </rPh>
    <phoneticPr fontId="83"/>
  </si>
  <si>
    <t>備    考</t>
  </si>
  <si>
    <t>交通誘導員の人数　計</t>
    <rPh sb="0" eb="2">
      <t>コウツウ</t>
    </rPh>
    <rPh sb="2" eb="4">
      <t>ユウドウ</t>
    </rPh>
    <rPh sb="4" eb="5">
      <t>イン</t>
    </rPh>
    <rPh sb="6" eb="8">
      <t>ニンズウ</t>
    </rPh>
    <rPh sb="9" eb="10">
      <t>ケイ</t>
    </rPh>
    <phoneticPr fontId="32"/>
  </si>
  <si>
    <t xml:space="preserve"> </t>
  </si>
  <si>
    <t>1,000万以下</t>
    <rPh sb="5" eb="6">
      <t>マン</t>
    </rPh>
    <rPh sb="6" eb="8">
      <t>イカ</t>
    </rPh>
    <phoneticPr fontId="83"/>
  </si>
  <si>
    <t>HIVP ｷｬｯﾌﾟ</t>
  </si>
  <si>
    <t>×</t>
  </si>
  <si>
    <t>嵩上げPR 250-50</t>
    <rPh sb="0" eb="2">
      <t>カサア</t>
    </rPh>
    <phoneticPr fontId="32"/>
  </si>
  <si>
    <t>５．</t>
  </si>
  <si>
    <t>共通仮設費（積上分）</t>
    <rPh sb="0" eb="2">
      <t>キョウツウ</t>
    </rPh>
    <rPh sb="2" eb="5">
      <t>カセツヒ</t>
    </rPh>
    <rPh sb="6" eb="8">
      <t>ツミア</t>
    </rPh>
    <rPh sb="8" eb="9">
      <t>ブン</t>
    </rPh>
    <phoneticPr fontId="83"/>
  </si>
  <si>
    <t>６．</t>
  </si>
  <si>
    <t>G型</t>
    <rPh sb="1" eb="2">
      <t>カタ</t>
    </rPh>
    <phoneticPr fontId="32"/>
  </si>
  <si>
    <t>B</t>
  </si>
  <si>
    <t>現場管理費率</t>
    <rPh sb="0" eb="2">
      <t>ゲンバ</t>
    </rPh>
    <rPh sb="2" eb="5">
      <t>カンリヒ</t>
    </rPh>
    <rPh sb="5" eb="6">
      <t>リツ</t>
    </rPh>
    <phoneticPr fontId="83"/>
  </si>
  <si>
    <t>共通仮設費計</t>
    <rPh sb="0" eb="2">
      <t>キョウツウ</t>
    </rPh>
    <rPh sb="2" eb="5">
      <t>カセツヒ</t>
    </rPh>
    <rPh sb="5" eb="6">
      <t>ケイ</t>
    </rPh>
    <phoneticPr fontId="83"/>
  </si>
  <si>
    <t>令和元年</t>
    <rPh sb="0" eb="2">
      <t>レイワ</t>
    </rPh>
    <rPh sb="2" eb="4">
      <t>ガンネン</t>
    </rPh>
    <phoneticPr fontId="83"/>
  </si>
  <si>
    <t>φ350×5 5/8°</t>
  </si>
  <si>
    <t>式/日</t>
    <rPh sb="0" eb="1">
      <t>シキ</t>
    </rPh>
    <rPh sb="2" eb="3">
      <t>ニチ</t>
    </rPh>
    <phoneticPr fontId="32"/>
  </si>
  <si>
    <t>７．</t>
  </si>
  <si>
    <t>給水管（メ-タ-口径φ13ｍｍ）</t>
    <rPh sb="0" eb="2">
      <t>キュウスイ</t>
    </rPh>
    <rPh sb="2" eb="3">
      <t>カン</t>
    </rPh>
    <rPh sb="8" eb="10">
      <t>コウケイ</t>
    </rPh>
    <phoneticPr fontId="32"/>
  </si>
  <si>
    <t>８．</t>
  </si>
  <si>
    <t>１０．</t>
  </si>
  <si>
    <t>取出短管</t>
    <rPh sb="0" eb="1">
      <t>ト</t>
    </rPh>
    <rPh sb="1" eb="2">
      <t>ダ</t>
    </rPh>
    <rPh sb="2" eb="4">
      <t>タンカン</t>
    </rPh>
    <phoneticPr fontId="32"/>
  </si>
  <si>
    <t>現場管理費対象額（円） ＝ 純工事費計＋支給品費－処分費非対象額－管材費の1/2</t>
    <rPh sb="0" eb="2">
      <t>ゲンバ</t>
    </rPh>
    <rPh sb="2" eb="5">
      <t>カンリヒ</t>
    </rPh>
    <rPh sb="5" eb="8">
      <t>タイショウガク</t>
    </rPh>
    <rPh sb="9" eb="10">
      <t>エン</t>
    </rPh>
    <rPh sb="14" eb="15">
      <t>ジュン</t>
    </rPh>
    <rPh sb="15" eb="18">
      <t>コウジヒ</t>
    </rPh>
    <rPh sb="18" eb="19">
      <t>ケイ</t>
    </rPh>
    <rPh sb="20" eb="23">
      <t>シキュウヒン</t>
    </rPh>
    <rPh sb="23" eb="24">
      <t>ヒ</t>
    </rPh>
    <rPh sb="25" eb="28">
      <t>ショブンヒ</t>
    </rPh>
    <rPh sb="28" eb="29">
      <t>ヒ</t>
    </rPh>
    <rPh sb="29" eb="32">
      <t>タイショウガク</t>
    </rPh>
    <phoneticPr fontId="83"/>
  </si>
  <si>
    <t>VP</t>
  </si>
  <si>
    <t>上部､下部ﾌﾞﾛｯｸ､底版</t>
  </si>
  <si>
    <t>－</t>
  </si>
  <si>
    <t>T=15Cm</t>
  </si>
  <si>
    <t>９．</t>
  </si>
  <si>
    <t>管条件</t>
    <rPh sb="0" eb="1">
      <t>カン</t>
    </rPh>
    <rPh sb="1" eb="3">
      <t>ジョウケン</t>
    </rPh>
    <phoneticPr fontId="83"/>
  </si>
  <si>
    <t>Np</t>
  </si>
  <si>
    <t>短管1号</t>
  </si>
  <si>
    <t>本管</t>
    <rPh sb="0" eb="2">
      <t>ホンカン</t>
    </rPh>
    <phoneticPr fontId="32"/>
  </si>
  <si>
    <t>現場管理費率</t>
    <rPh sb="0" eb="2">
      <t>ゲンバ</t>
    </rPh>
    <rPh sb="2" eb="4">
      <t>カンリ</t>
    </rPh>
    <rPh sb="4" eb="5">
      <t>ジュンコウジヒ</t>
    </rPh>
    <rPh sb="5" eb="6">
      <t>リツ</t>
    </rPh>
    <phoneticPr fontId="83"/>
  </si>
  <si>
    <t>路床厚</t>
    <rPh sb="2" eb="3">
      <t>アツ</t>
    </rPh>
    <phoneticPr fontId="83"/>
  </si>
  <si>
    <t>箇所</t>
    <rPh sb="0" eb="2">
      <t>カショ</t>
    </rPh>
    <phoneticPr fontId="32"/>
  </si>
  <si>
    <t>２０．</t>
  </si>
  <si>
    <t>Jo + 補正値＝</t>
    <rPh sb="5" eb="8">
      <t>ホセイチ</t>
    </rPh>
    <phoneticPr fontId="83"/>
  </si>
  <si>
    <t>Co部</t>
    <rPh sb="2" eb="3">
      <t>ブ</t>
    </rPh>
    <phoneticPr fontId="49"/>
  </si>
  <si>
    <t>％</t>
  </si>
  <si>
    <t>Jo</t>
  </si>
  <si>
    <t>φ100×45°</t>
  </si>
  <si>
    <t>水道用ﾎﾟﾘｴﾁﾚﾝ管（立上り以降）</t>
    <rPh sb="0" eb="2">
      <t>スイドウ</t>
    </rPh>
    <rPh sb="2" eb="3">
      <t>ヨウ</t>
    </rPh>
    <rPh sb="10" eb="11">
      <t>カン</t>
    </rPh>
    <rPh sb="12" eb="13">
      <t>タ</t>
    </rPh>
    <rPh sb="13" eb="14">
      <t>ア</t>
    </rPh>
    <rPh sb="15" eb="17">
      <t>イコウ</t>
    </rPh>
    <phoneticPr fontId="49"/>
  </si>
  <si>
    <t>甲型止水栓､ﾎﾞｯｸｽ</t>
    <rPh sb="0" eb="1">
      <t>コウ</t>
    </rPh>
    <rPh sb="1" eb="2">
      <t>ガタ</t>
    </rPh>
    <rPh sb="2" eb="3">
      <t>シ</t>
    </rPh>
    <rPh sb="3" eb="4">
      <t>スイ</t>
    </rPh>
    <rPh sb="4" eb="5">
      <t>セン</t>
    </rPh>
    <phoneticPr fontId="49"/>
  </si>
  <si>
    <t>：現場管理費率</t>
    <rPh sb="1" eb="3">
      <t>ゲンバ</t>
    </rPh>
    <rPh sb="3" eb="5">
      <t>カンリ</t>
    </rPh>
    <rPh sb="5" eb="6">
      <t>カセツヒ</t>
    </rPh>
    <rPh sb="6" eb="7">
      <t>リツ</t>
    </rPh>
    <phoneticPr fontId="83"/>
  </si>
  <si>
    <t>現場管理費＝現場管理費対象額×現場管理費率</t>
    <rPh sb="0" eb="2">
      <t>ゲンバ</t>
    </rPh>
    <rPh sb="2" eb="4">
      <t>カンリ</t>
    </rPh>
    <rPh sb="4" eb="5">
      <t>ヒ</t>
    </rPh>
    <rPh sb="6" eb="8">
      <t>ゲンバ</t>
    </rPh>
    <rPh sb="8" eb="11">
      <t>カンリヒ</t>
    </rPh>
    <rPh sb="11" eb="14">
      <t>タイショウガク</t>
    </rPh>
    <rPh sb="15" eb="17">
      <t>ゲンバ</t>
    </rPh>
    <rPh sb="17" eb="20">
      <t>カンリヒ</t>
    </rPh>
    <rPh sb="20" eb="21">
      <t>リツ</t>
    </rPh>
    <phoneticPr fontId="83"/>
  </si>
  <si>
    <t>φ200×φ100</t>
  </si>
  <si>
    <t>１１．</t>
  </si>
  <si>
    <t>7.5K</t>
  </si>
  <si>
    <t>(土工計算書より)</t>
    <rPh sb="1" eb="2">
      <t>ド</t>
    </rPh>
    <rPh sb="2" eb="3">
      <t>コウ</t>
    </rPh>
    <rPh sb="3" eb="5">
      <t>ケイサン</t>
    </rPh>
    <rPh sb="5" eb="6">
      <t>ショ</t>
    </rPh>
    <phoneticPr fontId="32"/>
  </si>
  <si>
    <t>HPPE用V型</t>
    <rPh sb="4" eb="5">
      <t>ヨウ</t>
    </rPh>
    <rPh sb="6" eb="7">
      <t>ガタ</t>
    </rPh>
    <phoneticPr fontId="32"/>
  </si>
  <si>
    <t>NHVO-25-100B</t>
  </si>
  <si>
    <t>工事原価計</t>
    <rPh sb="0" eb="2">
      <t>コウジ</t>
    </rPh>
    <rPh sb="2" eb="4">
      <t>ゲンカ</t>
    </rPh>
    <rPh sb="4" eb="5">
      <t>ケイ</t>
    </rPh>
    <phoneticPr fontId="83"/>
  </si>
  <si>
    <t>　種　別</t>
  </si>
  <si>
    <t>１２．</t>
  </si>
  <si>
    <t>DIP用</t>
    <rPh sb="3" eb="4">
      <t>ヨウ</t>
    </rPh>
    <phoneticPr fontId="49"/>
  </si>
  <si>
    <t>B-4土工</t>
    <rPh sb="3" eb="5">
      <t>ドコウ</t>
    </rPh>
    <phoneticPr fontId="87"/>
  </si>
  <si>
    <t>PVｿｹｯﾄ</t>
  </si>
  <si>
    <t>一般管理費対象額（円） ＝ 工事原価計－処分費非対象額</t>
    <rPh sb="0" eb="2">
      <t>イッパン</t>
    </rPh>
    <rPh sb="2" eb="5">
      <t>カンリヒ</t>
    </rPh>
    <rPh sb="5" eb="8">
      <t>タイショウガク</t>
    </rPh>
    <rPh sb="9" eb="10">
      <t>エン</t>
    </rPh>
    <rPh sb="14" eb="16">
      <t>コウジ</t>
    </rPh>
    <rPh sb="16" eb="18">
      <t>ゲンカ</t>
    </rPh>
    <rPh sb="18" eb="19">
      <t>ケイ</t>
    </rPh>
    <rPh sb="20" eb="23">
      <t>ショブンヒ</t>
    </rPh>
    <rPh sb="23" eb="24">
      <t>ヒ</t>
    </rPh>
    <rPh sb="24" eb="27">
      <t>タイショウガク</t>
    </rPh>
    <phoneticPr fontId="83"/>
  </si>
  <si>
    <t>環境対策費</t>
    <rPh sb="0" eb="2">
      <t>カンキョウ</t>
    </rPh>
    <rPh sb="2" eb="5">
      <t>タイサクヒ</t>
    </rPh>
    <phoneticPr fontId="83"/>
  </si>
  <si>
    <t>DGX フランジ付丁字管（J）</t>
    <rPh sb="8" eb="9">
      <t>ツ</t>
    </rPh>
    <rPh sb="9" eb="12">
      <t>チョウジカン</t>
    </rPh>
    <phoneticPr fontId="83"/>
  </si>
  <si>
    <t>１３．</t>
  </si>
  <si>
    <t>１７．</t>
  </si>
  <si>
    <t>7.5K-GF</t>
  </si>
  <si>
    <t>45ﾍﾞﾝﾄﾞ</t>
  </si>
  <si>
    <t>一般管理費率</t>
    <rPh sb="0" eb="2">
      <t>イッパン</t>
    </rPh>
    <rPh sb="2" eb="5">
      <t>カンリヒ</t>
    </rPh>
    <rPh sb="5" eb="6">
      <t>リツ</t>
    </rPh>
    <phoneticPr fontId="83"/>
  </si>
  <si>
    <t>SUSﾘｰｽ 11°ｴﾙﾎﾞ(L1)</t>
  </si>
  <si>
    <t>×φ150</t>
  </si>
  <si>
    <t>（Gp×補正値１）＋補正値２</t>
    <rPh sb="4" eb="7">
      <t>ホセイチ</t>
    </rPh>
    <rPh sb="10" eb="13">
      <t>ホセイチ</t>
    </rPh>
    <phoneticPr fontId="83"/>
  </si>
  <si>
    <t>EF ﾁｰｽﾞ</t>
  </si>
  <si>
    <t>φ75 　開削部</t>
    <rPh sb="5" eb="7">
      <t>カイサク</t>
    </rPh>
    <rPh sb="7" eb="8">
      <t>ブ</t>
    </rPh>
    <phoneticPr fontId="32"/>
  </si>
  <si>
    <t>管種</t>
  </si>
  <si>
    <t>鋳鉄製ﾌﾗﾝｼﾞ短管</t>
    <rPh sb="0" eb="3">
      <t>チュウテツセイ</t>
    </rPh>
    <rPh sb="8" eb="10">
      <t>タンカン</t>
    </rPh>
    <phoneticPr fontId="32"/>
  </si>
  <si>
    <t>１４．</t>
  </si>
  <si>
    <t>第 3 号明細書</t>
  </si>
  <si>
    <t>部材表</t>
    <rPh sb="0" eb="3">
      <t>ブザイヒョウ</t>
    </rPh>
    <phoneticPr fontId="49"/>
  </si>
  <si>
    <t>請負費計</t>
    <rPh sb="0" eb="2">
      <t>ウケオイ</t>
    </rPh>
    <rPh sb="2" eb="3">
      <t>ヒ</t>
    </rPh>
    <rPh sb="3" eb="4">
      <t>ケイ</t>
    </rPh>
    <phoneticPr fontId="83"/>
  </si>
  <si>
    <t>延長計算書</t>
    <rPh sb="0" eb="2">
      <t>エンチョウ</t>
    </rPh>
    <rPh sb="2" eb="5">
      <t>ケイサンショ</t>
    </rPh>
    <phoneticPr fontId="32"/>
  </si>
  <si>
    <t>掛㎡/日</t>
    <rPh sb="0" eb="1">
      <t>カ</t>
    </rPh>
    <rPh sb="3" eb="4">
      <t>ニチ</t>
    </rPh>
    <phoneticPr fontId="32"/>
  </si>
  <si>
    <t>１５．</t>
  </si>
  <si>
    <t>⇒端数処理</t>
    <rPh sb="1" eb="3">
      <t>ハスウ</t>
    </rPh>
    <rPh sb="3" eb="5">
      <t>ショリ</t>
    </rPh>
    <phoneticPr fontId="83"/>
  </si>
  <si>
    <t>不断水割丁字管</t>
    <rPh sb="0" eb="2">
      <t>フダン</t>
    </rPh>
    <rPh sb="2" eb="3">
      <t>スイ</t>
    </rPh>
    <rPh sb="3" eb="4">
      <t>ワリ</t>
    </rPh>
    <rPh sb="4" eb="7">
      <t>チョウジカン</t>
    </rPh>
    <phoneticPr fontId="32"/>
  </si>
  <si>
    <t>NO.0</t>
  </si>
  <si>
    <t>工事価格</t>
    <rPh sb="0" eb="2">
      <t>コウジ</t>
    </rPh>
    <rPh sb="2" eb="4">
      <t>カカク</t>
    </rPh>
    <phoneticPr fontId="83"/>
  </si>
  <si>
    <t>マルチジョイント</t>
  </si>
  <si>
    <t>役務費</t>
    <rPh sb="0" eb="1">
      <t>ヤク</t>
    </rPh>
    <rPh sb="1" eb="2">
      <t>ム</t>
    </rPh>
    <rPh sb="2" eb="3">
      <t>ヒ</t>
    </rPh>
    <phoneticPr fontId="83"/>
  </si>
  <si>
    <t>×φ75</t>
  </si>
  <si>
    <t>（万円単位）</t>
    <rPh sb="1" eb="3">
      <t>マンエン</t>
    </rPh>
    <rPh sb="3" eb="5">
      <t>タンイ</t>
    </rPh>
    <phoneticPr fontId="83"/>
  </si>
  <si>
    <t>１６．</t>
  </si>
  <si>
    <t>消費税相当額＝工事価格×消費税率</t>
    <rPh sb="0" eb="3">
      <t>ショウヒゼイ</t>
    </rPh>
    <rPh sb="3" eb="5">
      <t>ソウトウガク</t>
    </rPh>
    <rPh sb="5" eb="6">
      <t>ガク</t>
    </rPh>
    <rPh sb="7" eb="9">
      <t>コウジ</t>
    </rPh>
    <rPh sb="9" eb="11">
      <t>カカク</t>
    </rPh>
    <rPh sb="12" eb="14">
      <t>ショウヒ</t>
    </rPh>
    <rPh sb="14" eb="16">
      <t>ゼイリツ</t>
    </rPh>
    <phoneticPr fontId="83"/>
  </si>
  <si>
    <t>人力</t>
    <rPh sb="0" eb="2">
      <t>ジンリョク</t>
    </rPh>
    <phoneticPr fontId="87"/>
  </si>
  <si>
    <t>１８．</t>
  </si>
  <si>
    <t>H=2.5m</t>
  </si>
  <si>
    <t>細　　別</t>
    <rPh sb="0" eb="1">
      <t>ホソ</t>
    </rPh>
    <rPh sb="3" eb="4">
      <t>ベツ</t>
    </rPh>
    <phoneticPr fontId="49"/>
  </si>
  <si>
    <t>通水試験</t>
    <rPh sb="0" eb="2">
      <t>ツウスイ</t>
    </rPh>
    <rPh sb="2" eb="4">
      <t>シケン</t>
    </rPh>
    <phoneticPr fontId="32"/>
  </si>
  <si>
    <t>１９．</t>
  </si>
  <si>
    <t>既設管連絡</t>
    <rPh sb="0" eb="3">
      <t>キセツカン</t>
    </rPh>
    <rPh sb="3" eb="5">
      <t>レンラク</t>
    </rPh>
    <phoneticPr fontId="32"/>
  </si>
  <si>
    <t>消費税相当額＝支給品費×消費税率</t>
    <rPh sb="0" eb="3">
      <t>ショウヒゼイ</t>
    </rPh>
    <rPh sb="3" eb="6">
      <t>ソウトウガク</t>
    </rPh>
    <rPh sb="7" eb="10">
      <t>シキュウヒン</t>
    </rPh>
    <rPh sb="10" eb="11">
      <t>ヒ</t>
    </rPh>
    <rPh sb="12" eb="14">
      <t>ショウヒ</t>
    </rPh>
    <rPh sb="14" eb="16">
      <t>ゼイリツ</t>
    </rPh>
    <phoneticPr fontId="83"/>
  </si>
  <si>
    <t>２１．</t>
  </si>
  <si>
    <t>本工事費計</t>
    <rPh sb="0" eb="4">
      <t>ホンコウジヒ</t>
    </rPh>
    <rPh sb="4" eb="5">
      <t>ケイ</t>
    </rPh>
    <phoneticPr fontId="83"/>
  </si>
  <si>
    <t>工　種</t>
  </si>
  <si>
    <t>入力値データ</t>
    <rPh sb="0" eb="2">
      <t>ニュウリョク</t>
    </rPh>
    <rPh sb="2" eb="3">
      <t>チ</t>
    </rPh>
    <phoneticPr fontId="83"/>
  </si>
  <si>
    <t>流用土</t>
    <rPh sb="0" eb="3">
      <t>リュウヨウド</t>
    </rPh>
    <phoneticPr fontId="32"/>
  </si>
  <si>
    <t>仕切弁ﾎﾞｯｸｽ設置工</t>
  </si>
  <si>
    <t>M-30 1.8m未満</t>
    <rPh sb="9" eb="11">
      <t>ミマン</t>
    </rPh>
    <phoneticPr fontId="49"/>
  </si>
  <si>
    <t>のセルのみ入力</t>
    <rPh sb="5" eb="7">
      <t>ニュウリョク</t>
    </rPh>
    <phoneticPr fontId="83"/>
  </si>
  <si>
    <t>水道配水用ﾎﾟﾘｴﾁﾚﾝ管（HPPE)φ75ｍｍ</t>
    <rPh sb="0" eb="2">
      <t>スイドウ</t>
    </rPh>
    <rPh sb="2" eb="5">
      <t>ハイスイヨウ</t>
    </rPh>
    <phoneticPr fontId="32"/>
  </si>
  <si>
    <t>フレキ管</t>
    <rPh sb="3" eb="4">
      <t>カン</t>
    </rPh>
    <phoneticPr fontId="32"/>
  </si>
  <si>
    <t>在来土</t>
  </si>
  <si>
    <t>金額</t>
    <rPh sb="0" eb="2">
      <t>キンガク</t>
    </rPh>
    <phoneticPr fontId="83"/>
  </si>
  <si>
    <t>無筋構造物</t>
    <rPh sb="0" eb="2">
      <t>ムキン</t>
    </rPh>
    <rPh sb="2" eb="5">
      <t>コウゾウブツ</t>
    </rPh>
    <phoneticPr fontId="49"/>
  </si>
  <si>
    <t>工種区分</t>
    <rPh sb="0" eb="2">
      <t>コウシュ</t>
    </rPh>
    <rPh sb="2" eb="4">
      <t>クブン</t>
    </rPh>
    <phoneticPr fontId="83"/>
  </si>
  <si>
    <t>駐車場内横着</t>
    <rPh sb="0" eb="2">
      <t>チュウシャ</t>
    </rPh>
    <rPh sb="2" eb="3">
      <t>ジョウ</t>
    </rPh>
    <rPh sb="3" eb="4">
      <t>ナイ</t>
    </rPh>
    <rPh sb="4" eb="5">
      <t>ヨコ</t>
    </rPh>
    <rPh sb="5" eb="6">
      <t>ツ</t>
    </rPh>
    <phoneticPr fontId="49"/>
  </si>
  <si>
    <t>SUSﾘｰｽ 22°ｴﾙﾎﾞ(L1)</t>
  </si>
  <si>
    <t>開削工事及び小口径推進工事</t>
    <rPh sb="0" eb="2">
      <t>カイサク</t>
    </rPh>
    <rPh sb="2" eb="4">
      <t>コウジ</t>
    </rPh>
    <rPh sb="4" eb="5">
      <t>オヨ</t>
    </rPh>
    <rPh sb="6" eb="9">
      <t>ショウコウケイ</t>
    </rPh>
    <rPh sb="9" eb="11">
      <t>スイシン</t>
    </rPh>
    <rPh sb="11" eb="13">
      <t>コウジ</t>
    </rPh>
    <phoneticPr fontId="83"/>
  </si>
  <si>
    <t>積上げ共通仮設費</t>
    <rPh sb="0" eb="2">
      <t>ツミア</t>
    </rPh>
    <rPh sb="3" eb="5">
      <t>キョウツウ</t>
    </rPh>
    <rPh sb="5" eb="8">
      <t>カセツヒ</t>
    </rPh>
    <phoneticPr fontId="83"/>
  </si>
  <si>
    <t>150A×4.00ｍ</t>
  </si>
  <si>
    <t>シール土工事及び推進工事</t>
    <rPh sb="3" eb="6">
      <t>ドコウジ</t>
    </rPh>
    <rPh sb="6" eb="7">
      <t>オヨ</t>
    </rPh>
    <rPh sb="8" eb="10">
      <t>スイシン</t>
    </rPh>
    <rPh sb="10" eb="12">
      <t>コウジ</t>
    </rPh>
    <phoneticPr fontId="83"/>
  </si>
  <si>
    <t>VC 片落ちジョイント</t>
  </si>
  <si>
    <t>ﾒ-ﾀ-径</t>
    <rPh sb="4" eb="5">
      <t>ケイ</t>
    </rPh>
    <phoneticPr fontId="49"/>
  </si>
  <si>
    <t>施工日数=</t>
    <rPh sb="0" eb="2">
      <t>セコウ</t>
    </rPh>
    <rPh sb="2" eb="4">
      <t>ニッスウ</t>
    </rPh>
    <phoneticPr fontId="32"/>
  </si>
  <si>
    <t>CT 200-CK鉄蓋</t>
    <rPh sb="9" eb="10">
      <t>テツ</t>
    </rPh>
    <rPh sb="10" eb="11">
      <t>フタ</t>
    </rPh>
    <phoneticPr fontId="32"/>
  </si>
  <si>
    <t>準備費</t>
    <rPh sb="0" eb="3">
      <t>ジュンビヒ</t>
    </rPh>
    <phoneticPr fontId="83"/>
  </si>
  <si>
    <t>基</t>
  </si>
  <si>
    <t>改め計</t>
    <rPh sb="0" eb="1">
      <t>アラタ</t>
    </rPh>
    <rPh sb="2" eb="3">
      <t>ケイ</t>
    </rPh>
    <phoneticPr fontId="32"/>
  </si>
  <si>
    <t>率補正値</t>
    <rPh sb="0" eb="1">
      <t>リツ</t>
    </rPh>
    <rPh sb="1" eb="4">
      <t>ホセイチ</t>
    </rPh>
    <phoneticPr fontId="83"/>
  </si>
  <si>
    <t>もの</t>
  </si>
  <si>
    <t>施工地域</t>
    <rPh sb="0" eb="2">
      <t>セコウ</t>
    </rPh>
    <rPh sb="2" eb="4">
      <t>チイキ</t>
    </rPh>
    <phoneticPr fontId="83"/>
  </si>
  <si>
    <t>備　     　考</t>
  </si>
  <si>
    <t>埋戻し平均幅</t>
    <rPh sb="0" eb="1">
      <t>ウ</t>
    </rPh>
    <rPh sb="1" eb="2">
      <t>モド</t>
    </rPh>
    <phoneticPr fontId="83"/>
  </si>
  <si>
    <t>優先</t>
    <rPh sb="0" eb="2">
      <t>ユウセン</t>
    </rPh>
    <phoneticPr fontId="83"/>
  </si>
  <si>
    <t>技術管理費</t>
    <rPh sb="0" eb="2">
      <t>ギジュツ</t>
    </rPh>
    <rPh sb="2" eb="5">
      <t>カンリヒ</t>
    </rPh>
    <phoneticPr fontId="83"/>
  </si>
  <si>
    <t>F-2´</t>
  </si>
  <si>
    <t>給水車不要</t>
    <rPh sb="0" eb="3">
      <t>キュウスイシャ</t>
    </rPh>
    <rPh sb="3" eb="5">
      <t>フヨウ</t>
    </rPh>
    <phoneticPr fontId="32"/>
  </si>
  <si>
    <t>×100H</t>
  </si>
  <si>
    <t>一般交通影響あり②</t>
    <rPh sb="0" eb="2">
      <t>イッパン</t>
    </rPh>
    <rPh sb="2" eb="4">
      <t>コウツウ</t>
    </rPh>
    <rPh sb="4" eb="6">
      <t>エイキョウ</t>
    </rPh>
    <phoneticPr fontId="83"/>
  </si>
  <si>
    <t>直管</t>
    <rPh sb="0" eb="1">
      <t>チョク</t>
    </rPh>
    <rPh sb="1" eb="2">
      <t>カン</t>
    </rPh>
    <phoneticPr fontId="49"/>
  </si>
  <si>
    <t>市街地</t>
    <rPh sb="0" eb="3">
      <t>シガイチ</t>
    </rPh>
    <phoneticPr fontId="83"/>
  </si>
  <si>
    <t>率補正</t>
    <rPh sb="0" eb="1">
      <t>リツ</t>
    </rPh>
    <rPh sb="1" eb="3">
      <t>ホセイ</t>
    </rPh>
    <phoneticPr fontId="83"/>
  </si>
  <si>
    <t>粘着</t>
    <rPh sb="0" eb="2">
      <t>ネンチャク</t>
    </rPh>
    <phoneticPr fontId="32"/>
  </si>
  <si>
    <t>(JWWA)</t>
  </si>
  <si>
    <t>中部壁</t>
    <rPh sb="0" eb="2">
      <t>チュウブ</t>
    </rPh>
    <rPh sb="2" eb="3">
      <t>ヘキ</t>
    </rPh>
    <phoneticPr fontId="32"/>
  </si>
  <si>
    <t>手入力</t>
    <rPh sb="0" eb="3">
      <t>テニュウリョク</t>
    </rPh>
    <phoneticPr fontId="83"/>
  </si>
  <si>
    <t>残土処分</t>
  </si>
  <si>
    <t>前払金による一般管理費１の補正値</t>
    <rPh sb="0" eb="2">
      <t>マエバラ</t>
    </rPh>
    <rPh sb="2" eb="3">
      <t>キン</t>
    </rPh>
    <rPh sb="6" eb="8">
      <t>イッパン</t>
    </rPh>
    <rPh sb="8" eb="11">
      <t>カンリヒ</t>
    </rPh>
    <rPh sb="13" eb="16">
      <t>ホセイチ</t>
    </rPh>
    <phoneticPr fontId="83"/>
  </si>
  <si>
    <t>500万を超え30億以下</t>
    <rPh sb="3" eb="4">
      <t>マン</t>
    </rPh>
    <rPh sb="5" eb="6">
      <t>コ</t>
    </rPh>
    <rPh sb="9" eb="10">
      <t>オク</t>
    </rPh>
    <rPh sb="10" eb="12">
      <t>イカ</t>
    </rPh>
    <phoneticPr fontId="83"/>
  </si>
  <si>
    <t>安全費（交通誘導員）</t>
    <rPh sb="0" eb="2">
      <t>アンゼン</t>
    </rPh>
    <rPh sb="2" eb="3">
      <t>ヒ</t>
    </rPh>
    <rPh sb="6" eb="8">
      <t>ユウドウ</t>
    </rPh>
    <phoneticPr fontId="49"/>
  </si>
  <si>
    <t>ポリエチレン管切断工</t>
    <rPh sb="6" eb="7">
      <t>カン</t>
    </rPh>
    <rPh sb="7" eb="9">
      <t>セツダン</t>
    </rPh>
    <rPh sb="9" eb="10">
      <t>コウ</t>
    </rPh>
    <phoneticPr fontId="32"/>
  </si>
  <si>
    <t>割合</t>
    <rPh sb="0" eb="2">
      <t>ワリアイ</t>
    </rPh>
    <phoneticPr fontId="83"/>
  </si>
  <si>
    <t>0から5％以下</t>
    <rPh sb="5" eb="7">
      <t>イカ</t>
    </rPh>
    <phoneticPr fontId="83"/>
  </si>
  <si>
    <t>m3/日</t>
    <rPh sb="3" eb="4">
      <t>ニチ</t>
    </rPh>
    <phoneticPr fontId="32"/>
  </si>
  <si>
    <t>C-1</t>
  </si>
  <si>
    <t>K-2</t>
  </si>
  <si>
    <t>名称</t>
    <rPh sb="0" eb="2">
      <t>メイショウ</t>
    </rPh>
    <phoneticPr fontId="88"/>
  </si>
  <si>
    <t>鉄蓋</t>
  </si>
  <si>
    <t>＜A路線（導水管）・ドレン＞</t>
  </si>
  <si>
    <t>25％以下</t>
    <rPh sb="3" eb="5">
      <t>イカ</t>
    </rPh>
    <phoneticPr fontId="83"/>
  </si>
  <si>
    <t>35％以下</t>
    <rPh sb="3" eb="5">
      <t>イカ</t>
    </rPh>
    <phoneticPr fontId="83"/>
  </si>
  <si>
    <t>A-1土工</t>
    <rPh sb="3" eb="5">
      <t>ドコウ</t>
    </rPh>
    <phoneticPr fontId="87"/>
  </si>
  <si>
    <t>砕石</t>
  </si>
  <si>
    <t>一般管理費１</t>
    <rPh sb="0" eb="2">
      <t>イッパン</t>
    </rPh>
    <rPh sb="2" eb="5">
      <t>カンリヒ</t>
    </rPh>
    <phoneticPr fontId="83"/>
  </si>
  <si>
    <t>DGX 短管１号</t>
    <rPh sb="4" eb="6">
      <t>タンカン</t>
    </rPh>
    <rPh sb="7" eb="8">
      <t>ゴウ</t>
    </rPh>
    <phoneticPr fontId="83"/>
  </si>
  <si>
    <t>FCD 内外面粉体塗装</t>
  </si>
  <si>
    <t>PE挿し口付</t>
    <rPh sb="2" eb="3">
      <t>サ</t>
    </rPh>
    <rPh sb="4" eb="5">
      <t>グチ</t>
    </rPh>
    <rPh sb="5" eb="6">
      <t>ツ</t>
    </rPh>
    <phoneticPr fontId="32"/>
  </si>
  <si>
    <t>係数</t>
    <rPh sb="0" eb="2">
      <t>ケイスウ</t>
    </rPh>
    <phoneticPr fontId="83"/>
  </si>
  <si>
    <t>φ150×φ75</t>
  </si>
  <si>
    <t>FCD 内面粉体</t>
    <rPh sb="4" eb="6">
      <t>ナイメン</t>
    </rPh>
    <rPh sb="6" eb="8">
      <t>フンタイ</t>
    </rPh>
    <phoneticPr fontId="32"/>
  </si>
  <si>
    <t>契約保証に係わる一般管理費２等率の補正</t>
    <rPh sb="0" eb="2">
      <t>ケイヤク</t>
    </rPh>
    <rPh sb="2" eb="4">
      <t>ホショウ</t>
    </rPh>
    <rPh sb="5" eb="6">
      <t>カカ</t>
    </rPh>
    <rPh sb="8" eb="10">
      <t>イッパン</t>
    </rPh>
    <rPh sb="10" eb="13">
      <t>カンリヒ</t>
    </rPh>
    <rPh sb="14" eb="15">
      <t>トウ</t>
    </rPh>
    <rPh sb="15" eb="16">
      <t>リツ</t>
    </rPh>
    <rPh sb="17" eb="19">
      <t>ホセイ</t>
    </rPh>
    <phoneticPr fontId="83"/>
  </si>
  <si>
    <t xml:space="preserve"> &lt;Ａ路線&gt;</t>
  </si>
  <si>
    <t>処分費の取り扱い</t>
    <rPh sb="0" eb="3">
      <t>ショブンヒ</t>
    </rPh>
    <rPh sb="4" eb="5">
      <t>ト</t>
    </rPh>
    <rPh sb="6" eb="7">
      <t>アツカ</t>
    </rPh>
    <phoneticPr fontId="83"/>
  </si>
  <si>
    <t>保証の方法</t>
    <rPh sb="0" eb="2">
      <t>ホショウ</t>
    </rPh>
    <rPh sb="3" eb="5">
      <t>ホウホウ</t>
    </rPh>
    <phoneticPr fontId="83"/>
  </si>
  <si>
    <t>Pφ20×Vφ13</t>
  </si>
  <si>
    <t>(7.5K)</t>
  </si>
  <si>
    <t>土砂掘削</t>
  </si>
  <si>
    <t>チーズ</t>
  </si>
  <si>
    <t>補正値（％）</t>
    <rPh sb="0" eb="3">
      <t>ホセイチ</t>
    </rPh>
    <phoneticPr fontId="83"/>
  </si>
  <si>
    <t>E-2</t>
  </si>
  <si>
    <t>不陸整正工</t>
    <rPh sb="0" eb="1">
      <t>フ</t>
    </rPh>
    <rPh sb="1" eb="2">
      <t>リク</t>
    </rPh>
    <rPh sb="2" eb="3">
      <t>タダシ</t>
    </rPh>
    <rPh sb="3" eb="4">
      <t>セイ</t>
    </rPh>
    <rPh sb="4" eb="5">
      <t>コウ</t>
    </rPh>
    <phoneticPr fontId="49"/>
  </si>
  <si>
    <t>ケース2：発注者が役務的保証を必要とする場合</t>
    <rPh sb="5" eb="8">
      <t>ハッチュウシャ</t>
    </rPh>
    <rPh sb="9" eb="11">
      <t>エキム</t>
    </rPh>
    <rPh sb="11" eb="12">
      <t>テキ</t>
    </rPh>
    <rPh sb="12" eb="14">
      <t>ホショウ</t>
    </rPh>
    <rPh sb="15" eb="17">
      <t>ヒツヨウ</t>
    </rPh>
    <rPh sb="20" eb="22">
      <t>バアイ</t>
    </rPh>
    <phoneticPr fontId="83"/>
  </si>
  <si>
    <t>RC 450×350-200</t>
  </si>
  <si>
    <t>ケース3：ケース1及び2以外の場合</t>
    <rPh sb="9" eb="10">
      <t>オヨ</t>
    </rPh>
    <rPh sb="12" eb="14">
      <t>イガイ</t>
    </rPh>
    <rPh sb="15" eb="17">
      <t>バアイ</t>
    </rPh>
    <phoneticPr fontId="83"/>
  </si>
  <si>
    <t>埋設管表示シ-ト</t>
    <rPh sb="0" eb="2">
      <t>マイセツ</t>
    </rPh>
    <rPh sb="2" eb="3">
      <t>カン</t>
    </rPh>
    <rPh sb="3" eb="5">
      <t>ヒョウジ</t>
    </rPh>
    <phoneticPr fontId="32"/>
  </si>
  <si>
    <t>補正しない</t>
    <rPh sb="0" eb="2">
      <t>ホセイ</t>
    </rPh>
    <phoneticPr fontId="83"/>
  </si>
  <si>
    <t>管材費</t>
    <rPh sb="0" eb="1">
      <t>カン</t>
    </rPh>
    <rPh sb="1" eb="2">
      <t>ザイ</t>
    </rPh>
    <rPh sb="2" eb="3">
      <t>ヒ</t>
    </rPh>
    <phoneticPr fontId="83"/>
  </si>
  <si>
    <t>全額入力(1/2は後段計算で行う)</t>
    <rPh sb="0" eb="2">
      <t>ゼンガク</t>
    </rPh>
    <rPh sb="2" eb="4">
      <t>ニュウリョク</t>
    </rPh>
    <rPh sb="9" eb="11">
      <t>コウダン</t>
    </rPh>
    <rPh sb="11" eb="13">
      <t>ケイサン</t>
    </rPh>
    <rPh sb="14" eb="15">
      <t>オコナ</t>
    </rPh>
    <phoneticPr fontId="83"/>
  </si>
  <si>
    <t>舗装ガラ運搬工</t>
    <rPh sb="0" eb="2">
      <t>ホソウ</t>
    </rPh>
    <rPh sb="4" eb="6">
      <t>ウンパン</t>
    </rPh>
    <rPh sb="6" eb="7">
      <t>コウ</t>
    </rPh>
    <phoneticPr fontId="32"/>
  </si>
  <si>
    <t>露出部</t>
    <rPh sb="0" eb="3">
      <t>ロシュツブ</t>
    </rPh>
    <phoneticPr fontId="32"/>
  </si>
  <si>
    <t>簡易組立式橋梁、PC桁、ｸﾞﾚｰﾁﾝｸﾞ床板、門扉、ﾎﾟﾝﾌﾟ購入費</t>
    <rPh sb="0" eb="2">
      <t>カンイ</t>
    </rPh>
    <rPh sb="2" eb="3">
      <t>ク</t>
    </rPh>
    <rPh sb="3" eb="4">
      <t>タ</t>
    </rPh>
    <rPh sb="4" eb="5">
      <t>シキ</t>
    </rPh>
    <rPh sb="5" eb="7">
      <t>キョウリョウ</t>
    </rPh>
    <rPh sb="10" eb="11">
      <t>ケタ</t>
    </rPh>
    <rPh sb="20" eb="21">
      <t>ショウ</t>
    </rPh>
    <rPh sb="21" eb="22">
      <t>バン</t>
    </rPh>
    <rPh sb="23" eb="25">
      <t>モンピ</t>
    </rPh>
    <rPh sb="31" eb="34">
      <t>コウニュウヒ</t>
    </rPh>
    <phoneticPr fontId="83"/>
  </si>
  <si>
    <t>GX</t>
  </si>
  <si>
    <t>現況</t>
  </si>
  <si>
    <t>1,000万を超え20億以下</t>
    <rPh sb="5" eb="6">
      <t>マン</t>
    </rPh>
    <rPh sb="7" eb="8">
      <t>コ</t>
    </rPh>
    <rPh sb="11" eb="12">
      <t>オク</t>
    </rPh>
    <rPh sb="12" eb="14">
      <t>イカ</t>
    </rPh>
    <phoneticPr fontId="83"/>
  </si>
  <si>
    <t>20億を超える</t>
    <rPh sb="2" eb="3">
      <t>オク</t>
    </rPh>
    <rPh sb="4" eb="5">
      <t>コ</t>
    </rPh>
    <phoneticPr fontId="83"/>
  </si>
  <si>
    <t>A</t>
  </si>
  <si>
    <t>b</t>
  </si>
  <si>
    <t>算定式</t>
    <rPh sb="0" eb="2">
      <t>サンテイ</t>
    </rPh>
    <rPh sb="2" eb="3">
      <t>シキ</t>
    </rPh>
    <phoneticPr fontId="83"/>
  </si>
  <si>
    <t>Ｋｒ = A・P^b</t>
  </si>
  <si>
    <t>Jo = A・Np^b</t>
  </si>
  <si>
    <t>500万以下</t>
    <rPh sb="3" eb="4">
      <t>マン</t>
    </rPh>
    <rPh sb="4" eb="6">
      <t>イカ</t>
    </rPh>
    <phoneticPr fontId="83"/>
  </si>
  <si>
    <t>1種二層管</t>
    <rPh sb="1" eb="2">
      <t>シュ</t>
    </rPh>
    <rPh sb="2" eb="4">
      <t>ニソウ</t>
    </rPh>
    <rPh sb="4" eb="5">
      <t>カン</t>
    </rPh>
    <phoneticPr fontId="32"/>
  </si>
  <si>
    <t>φ150×90°</t>
  </si>
  <si>
    <t>RA 450×350-200</t>
  </si>
  <si>
    <t>30億超</t>
    <rPh sb="2" eb="3">
      <t>オク</t>
    </rPh>
    <rPh sb="3" eb="4">
      <t>チョウ</t>
    </rPh>
    <phoneticPr fontId="83"/>
  </si>
  <si>
    <t>Gp = -5.48972 * LOG(Cp) +59.4977（％）</t>
  </si>
  <si>
    <t>鋳鉄製ｻﾄﾞﾙ分水栓</t>
    <rPh sb="0" eb="3">
      <t>チュウテツセイ</t>
    </rPh>
    <rPh sb="7" eb="9">
      <t>ブンスイ</t>
    </rPh>
    <rPh sb="9" eb="10">
      <t>セン</t>
    </rPh>
    <phoneticPr fontId="32"/>
  </si>
  <si>
    <t>Gp</t>
  </si>
  <si>
    <t>機械掘削工</t>
    <rPh sb="0" eb="2">
      <t>キカイ</t>
    </rPh>
    <rPh sb="2" eb="4">
      <t>クッサク</t>
    </rPh>
    <rPh sb="4" eb="5">
      <t>コウ</t>
    </rPh>
    <phoneticPr fontId="49"/>
  </si>
  <si>
    <t>算　出　調　書</t>
    <rPh sb="0" eb="1">
      <t>ザン</t>
    </rPh>
    <rPh sb="2" eb="3">
      <t>デ</t>
    </rPh>
    <rPh sb="4" eb="5">
      <t>チョウ</t>
    </rPh>
    <rPh sb="6" eb="7">
      <t>ショ</t>
    </rPh>
    <phoneticPr fontId="32"/>
  </si>
  <si>
    <t>35×45×100H型</t>
  </si>
  <si>
    <t>変        更         前</t>
  </si>
  <si>
    <t>変        更         後</t>
  </si>
  <si>
    <t>材料より</t>
    <rPh sb="0" eb="2">
      <t>ザイリョウ</t>
    </rPh>
    <phoneticPr fontId="32"/>
  </si>
  <si>
    <t>DGX 両受ソフトシール仕切弁</t>
    <rPh sb="4" eb="5">
      <t>リョウ</t>
    </rPh>
    <rPh sb="5" eb="6">
      <t>ウ</t>
    </rPh>
    <rPh sb="12" eb="14">
      <t>シキ</t>
    </rPh>
    <rPh sb="14" eb="15">
      <t>ベン</t>
    </rPh>
    <phoneticPr fontId="83"/>
  </si>
  <si>
    <t>名　　    称</t>
  </si>
  <si>
    <t>形  状  寸  法</t>
  </si>
  <si>
    <t>RC-40 1.8m以上</t>
    <rPh sb="10" eb="12">
      <t>イジョウ</t>
    </rPh>
    <phoneticPr fontId="49"/>
  </si>
  <si>
    <t>φ100×75</t>
  </si>
  <si>
    <t>計        算        式</t>
    <rPh sb="0" eb="1">
      <t>ケイ</t>
    </rPh>
    <rPh sb="9" eb="10">
      <t>ザン</t>
    </rPh>
    <rPh sb="18" eb="19">
      <t>シキ</t>
    </rPh>
    <phoneticPr fontId="32"/>
  </si>
  <si>
    <t>CTC 450×350-SC3</t>
  </si>
  <si>
    <t>数　  量</t>
  </si>
  <si>
    <t>（施工日数の算出）</t>
    <rPh sb="1" eb="3">
      <t>セコウ</t>
    </rPh>
    <rPh sb="3" eb="5">
      <t>ニッスウ</t>
    </rPh>
    <rPh sb="6" eb="8">
      <t>サンシュツ</t>
    </rPh>
    <phoneticPr fontId="32"/>
  </si>
  <si>
    <t>仕切弁室</t>
  </si>
  <si>
    <t>土　工</t>
    <rPh sb="0" eb="1">
      <t>ド</t>
    </rPh>
    <rPh sb="2" eb="3">
      <t>コウ</t>
    </rPh>
    <phoneticPr fontId="32"/>
  </si>
  <si>
    <t>P-Link</t>
  </si>
  <si>
    <t>ﾈｼﾞ継手(取外し･接合)</t>
    <rPh sb="3" eb="4">
      <t>ツギ</t>
    </rPh>
    <rPh sb="4" eb="5">
      <t>テ</t>
    </rPh>
    <rPh sb="6" eb="8">
      <t>トリハズ</t>
    </rPh>
    <rPh sb="10" eb="12">
      <t>セツゴウ</t>
    </rPh>
    <phoneticPr fontId="32"/>
  </si>
  <si>
    <t>m</t>
  </si>
  <si>
    <t>ライナによる有効伸び量</t>
    <rPh sb="6" eb="8">
      <t>ユウコウ</t>
    </rPh>
    <rPh sb="8" eb="9">
      <t>ノ</t>
    </rPh>
    <rPh sb="10" eb="11">
      <t>リョウ</t>
    </rPh>
    <phoneticPr fontId="83"/>
  </si>
  <si>
    <t>J-1</t>
  </si>
  <si>
    <t>m/日</t>
    <rPh sb="2" eb="3">
      <t>ニチ</t>
    </rPh>
    <phoneticPr fontId="32"/>
  </si>
  <si>
    <t>日</t>
    <rPh sb="0" eb="1">
      <t>ニチ</t>
    </rPh>
    <phoneticPr fontId="32"/>
  </si>
  <si>
    <t>b1</t>
  </si>
  <si>
    <t>E-3´</t>
  </si>
  <si>
    <t>(円/人)×</t>
    <rPh sb="1" eb="2">
      <t>エン</t>
    </rPh>
    <rPh sb="3" eb="4">
      <t>ニン</t>
    </rPh>
    <phoneticPr fontId="49"/>
  </si>
  <si>
    <t>モルタル充填 0.7m3</t>
    <rPh sb="4" eb="6">
      <t>ジュウテン</t>
    </rPh>
    <phoneticPr fontId="49"/>
  </si>
  <si>
    <t>K形</t>
    <rPh sb="1" eb="2">
      <t>ガタ</t>
    </rPh>
    <phoneticPr fontId="32"/>
  </si>
  <si>
    <t>ヶ所/日</t>
    <rPh sb="1" eb="2">
      <t>ショ</t>
    </rPh>
    <rPh sb="3" eb="4">
      <t>ニチ</t>
    </rPh>
    <phoneticPr fontId="32"/>
  </si>
  <si>
    <t>RA 250-100</t>
  </si>
  <si>
    <t>SUS</t>
  </si>
  <si>
    <t>推力伝達ﾘﾝｸﾞ</t>
    <rPh sb="0" eb="2">
      <t>スイリョク</t>
    </rPh>
    <rPh sb="2" eb="4">
      <t>デンタツ</t>
    </rPh>
    <phoneticPr fontId="32"/>
  </si>
  <si>
    <t>数　　　量　　　計　　　算　　　書</t>
    <rPh sb="0" eb="5">
      <t>スウリョウ</t>
    </rPh>
    <rPh sb="8" eb="17">
      <t>ケイサンショ</t>
    </rPh>
    <phoneticPr fontId="32"/>
  </si>
  <si>
    <t>本</t>
    <rPh sb="0" eb="1">
      <t>ホン</t>
    </rPh>
    <phoneticPr fontId="49"/>
  </si>
  <si>
    <t xml:space="preserve"> &lt;A路線&gt;</t>
    <rPh sb="3" eb="5">
      <t>ロセン</t>
    </rPh>
    <rPh sb="5" eb="6">
      <t>スイカン</t>
    </rPh>
    <phoneticPr fontId="32"/>
  </si>
  <si>
    <t>名           称</t>
  </si>
  <si>
    <t>本/日</t>
    <rPh sb="0" eb="1">
      <t>ホン</t>
    </rPh>
    <rPh sb="2" eb="3">
      <t>ニチ</t>
    </rPh>
    <phoneticPr fontId="32"/>
  </si>
  <si>
    <t>配水管荷卸し</t>
    <rPh sb="0" eb="3">
      <t>ハイスイカン</t>
    </rPh>
    <rPh sb="3" eb="4">
      <t>ニ</t>
    </rPh>
    <rPh sb="4" eb="5">
      <t>オロ</t>
    </rPh>
    <phoneticPr fontId="49"/>
  </si>
  <si>
    <t>×6.00m</t>
  </si>
  <si>
    <t>接続短管（受け×受け）</t>
    <rPh sb="0" eb="2">
      <t>セツゾク</t>
    </rPh>
    <rPh sb="2" eb="4">
      <t>タンカン</t>
    </rPh>
    <rPh sb="5" eb="6">
      <t>ウ</t>
    </rPh>
    <rPh sb="8" eb="9">
      <t>ウ</t>
    </rPh>
    <phoneticPr fontId="32"/>
  </si>
  <si>
    <t>式</t>
    <rPh sb="0" eb="1">
      <t>シキ</t>
    </rPh>
    <phoneticPr fontId="49"/>
  </si>
  <si>
    <t>防護ｺﾝｸﾘ-ﾄ詳細図より</t>
    <rPh sb="0" eb="2">
      <t>ボウゴ</t>
    </rPh>
    <rPh sb="8" eb="11">
      <t>ショウサイズ</t>
    </rPh>
    <phoneticPr fontId="49"/>
  </si>
  <si>
    <t>足場資材荷卸し積込み</t>
    <rPh sb="0" eb="2">
      <t>アシバ</t>
    </rPh>
    <rPh sb="2" eb="4">
      <t>シザイ</t>
    </rPh>
    <rPh sb="4" eb="5">
      <t>ニ</t>
    </rPh>
    <rPh sb="5" eb="6">
      <t>オロ</t>
    </rPh>
    <rPh sb="7" eb="8">
      <t>ツ</t>
    </rPh>
    <rPh sb="8" eb="9">
      <t>コ</t>
    </rPh>
    <phoneticPr fontId="49"/>
  </si>
  <si>
    <t>式</t>
    <rPh sb="0" eb="1">
      <t>シキ</t>
    </rPh>
    <phoneticPr fontId="32"/>
  </si>
  <si>
    <t>累積</t>
    <rPh sb="0" eb="2">
      <t>ルイセキ</t>
    </rPh>
    <phoneticPr fontId="83"/>
  </si>
  <si>
    <t>BN(SUS)GFﾊﾟｯｷﾝ</t>
  </si>
  <si>
    <t>掛㎡</t>
    <rPh sb="0" eb="1">
      <t>カ</t>
    </rPh>
    <phoneticPr fontId="32"/>
  </si>
  <si>
    <t>As t=15cm以下</t>
    <rPh sb="9" eb="11">
      <t>イカ</t>
    </rPh>
    <phoneticPr fontId="49"/>
  </si>
  <si>
    <t>（立坑内及び推進部）</t>
    <rPh sb="1" eb="2">
      <t>タ</t>
    </rPh>
    <rPh sb="2" eb="3">
      <t>コウ</t>
    </rPh>
    <rPh sb="3" eb="4">
      <t>ナイ</t>
    </rPh>
    <rPh sb="4" eb="5">
      <t>オヨ</t>
    </rPh>
    <rPh sb="6" eb="8">
      <t>スイシン</t>
    </rPh>
    <rPh sb="8" eb="9">
      <t>ブ</t>
    </rPh>
    <phoneticPr fontId="32"/>
  </si>
  <si>
    <t>φ30ｍｍ以下 配水管接続工事</t>
    <rPh sb="5" eb="7">
      <t>イカ</t>
    </rPh>
    <rPh sb="8" eb="11">
      <t>ハイスイカン</t>
    </rPh>
    <rPh sb="11" eb="13">
      <t>セツゾク</t>
    </rPh>
    <rPh sb="13" eb="15">
      <t>コウジ</t>
    </rPh>
    <phoneticPr fontId="87"/>
  </si>
  <si>
    <t>HPPE 計（弁及び可とう管控除）</t>
    <rPh sb="5" eb="6">
      <t>ケイ</t>
    </rPh>
    <rPh sb="7" eb="8">
      <t>ベン</t>
    </rPh>
    <rPh sb="8" eb="9">
      <t>オヨ</t>
    </rPh>
    <rPh sb="10" eb="11">
      <t>カ</t>
    </rPh>
    <rPh sb="13" eb="14">
      <t>カン</t>
    </rPh>
    <rPh sb="14" eb="16">
      <t>コウジョ</t>
    </rPh>
    <phoneticPr fontId="88"/>
  </si>
  <si>
    <t>舗装切断工</t>
    <rPh sb="0" eb="2">
      <t>ホソウ</t>
    </rPh>
    <rPh sb="2" eb="4">
      <t>セツダン</t>
    </rPh>
    <rPh sb="4" eb="5">
      <t>コウ</t>
    </rPh>
    <phoneticPr fontId="49"/>
  </si>
  <si>
    <t>SUSﾘｰｽ 11°ｴﾙﾎﾞ(L2)</t>
  </si>
  <si>
    <t>安全費 計</t>
  </si>
  <si>
    <t>本管</t>
    <rPh sb="0" eb="2">
      <t>ホンカン</t>
    </rPh>
    <phoneticPr fontId="49"/>
  </si>
  <si>
    <t>As</t>
  </si>
  <si>
    <t>仕切弁設置工</t>
    <rPh sb="0" eb="2">
      <t>シキリ</t>
    </rPh>
    <rPh sb="2" eb="3">
      <t>ベン</t>
    </rPh>
    <rPh sb="3" eb="5">
      <t>セッチ</t>
    </rPh>
    <rPh sb="5" eb="6">
      <t>コウ</t>
    </rPh>
    <phoneticPr fontId="32"/>
  </si>
  <si>
    <t>DIP(m)</t>
  </si>
  <si>
    <t>ﾌﾗﾝｼﾞ蓋取付工</t>
    <rPh sb="5" eb="6">
      <t>フタ</t>
    </rPh>
    <rPh sb="6" eb="8">
      <t>トリツケ</t>
    </rPh>
    <phoneticPr fontId="32"/>
  </si>
  <si>
    <t>×45°</t>
  </si>
  <si>
    <t>内面粉体</t>
    <rPh sb="0" eb="2">
      <t>ナイメン</t>
    </rPh>
    <rPh sb="2" eb="4">
      <t>フンタイ</t>
    </rPh>
    <phoneticPr fontId="32"/>
  </si>
  <si>
    <t>BH0.28m3</t>
  </si>
  <si>
    <t>人力</t>
  </si>
  <si>
    <t>Glink-GX挿</t>
  </si>
  <si>
    <t>下層路盤工</t>
    <rPh sb="0" eb="1">
      <t>シタ</t>
    </rPh>
    <rPh sb="1" eb="2">
      <t>ソウ</t>
    </rPh>
    <rPh sb="2" eb="4">
      <t>ロバン</t>
    </rPh>
    <rPh sb="4" eb="5">
      <t>コウ</t>
    </rPh>
    <phoneticPr fontId="49"/>
  </si>
  <si>
    <t>t=14cm</t>
  </si>
  <si>
    <t>DIP 継輪</t>
    <rPh sb="4" eb="5">
      <t>ツ</t>
    </rPh>
    <rPh sb="5" eb="6">
      <t>ワ</t>
    </rPh>
    <phoneticPr fontId="32"/>
  </si>
  <si>
    <t>上層路盤工</t>
    <rPh sb="0" eb="1">
      <t>ウエ</t>
    </rPh>
    <rPh sb="1" eb="2">
      <t>ソウ</t>
    </rPh>
    <rPh sb="2" eb="4">
      <t>ロバン</t>
    </rPh>
    <rPh sb="4" eb="5">
      <t>コウ</t>
    </rPh>
    <phoneticPr fontId="49"/>
  </si>
  <si>
    <t>再生密粒度As 1.4m以上</t>
    <rPh sb="0" eb="2">
      <t>サイセイ</t>
    </rPh>
    <rPh sb="2" eb="3">
      <t>ミツ</t>
    </rPh>
    <rPh sb="3" eb="4">
      <t>リュウ</t>
    </rPh>
    <rPh sb="4" eb="5">
      <t>ド</t>
    </rPh>
    <rPh sb="12" eb="14">
      <t>イジョウ</t>
    </rPh>
    <phoneticPr fontId="49"/>
  </si>
  <si>
    <t>両切 2</t>
  </si>
  <si>
    <t>表層工</t>
    <rPh sb="0" eb="2">
      <t>ヒョウソウ</t>
    </rPh>
    <rPh sb="2" eb="3">
      <t>コウ</t>
    </rPh>
    <phoneticPr fontId="32"/>
  </si>
  <si>
    <t>DIP ﾌﾗﾝｼﾞ付丁字管</t>
    <rPh sb="9" eb="10">
      <t>ツ</t>
    </rPh>
    <rPh sb="10" eb="13">
      <t>チョウジカン</t>
    </rPh>
    <phoneticPr fontId="32"/>
  </si>
  <si>
    <t>t=5cm</t>
  </si>
  <si>
    <t>Pφ20×Vφ20</t>
  </si>
  <si>
    <t>コンクリート工</t>
    <rPh sb="6" eb="7">
      <t>コウ</t>
    </rPh>
    <phoneticPr fontId="49"/>
  </si>
  <si>
    <t>土被り</t>
  </si>
  <si>
    <t>水道用ﾎﾟﾘｴﾁﾚﾝ管</t>
    <rPh sb="0" eb="2">
      <t>スイドウ</t>
    </rPh>
    <rPh sb="2" eb="3">
      <t>ヨウ</t>
    </rPh>
    <rPh sb="10" eb="11">
      <t>カン</t>
    </rPh>
    <phoneticPr fontId="32"/>
  </si>
  <si>
    <t>D-3´</t>
  </si>
  <si>
    <t>実線</t>
    <rPh sb="0" eb="1">
      <t>ジツ</t>
    </rPh>
    <rPh sb="1" eb="2">
      <t>セン</t>
    </rPh>
    <phoneticPr fontId="32"/>
  </si>
  <si>
    <t>1.8m未満</t>
    <rPh sb="4" eb="6">
      <t>ミマン</t>
    </rPh>
    <phoneticPr fontId="32"/>
  </si>
  <si>
    <t>DIP 両受短管</t>
    <rPh sb="4" eb="5">
      <t>リョウ</t>
    </rPh>
    <rPh sb="5" eb="6">
      <t>ウ</t>
    </rPh>
    <rPh sb="6" eb="8">
      <t>タンカン</t>
    </rPh>
    <phoneticPr fontId="32"/>
  </si>
  <si>
    <t>VPキャップ</t>
  </si>
  <si>
    <t>SGP</t>
  </si>
  <si>
    <t>N</t>
  </si>
  <si>
    <t>施工</t>
  </si>
  <si>
    <t>既設管撤去工事</t>
    <rPh sb="0" eb="2">
      <t>キセツ</t>
    </rPh>
    <rPh sb="2" eb="3">
      <t>カン</t>
    </rPh>
    <rPh sb="3" eb="5">
      <t>テッキョ</t>
    </rPh>
    <rPh sb="5" eb="7">
      <t>コウジ</t>
    </rPh>
    <phoneticPr fontId="49"/>
  </si>
  <si>
    <t>T2</t>
  </si>
  <si>
    <t>(日数計)</t>
    <rPh sb="1" eb="3">
      <t>ニッスウ</t>
    </rPh>
    <rPh sb="3" eb="4">
      <t>ケイ</t>
    </rPh>
    <phoneticPr fontId="32"/>
  </si>
  <si>
    <t>（人数計)</t>
    <rPh sb="1" eb="3">
      <t>ニンズウ</t>
    </rPh>
    <rPh sb="3" eb="4">
      <t>ケイ</t>
    </rPh>
    <phoneticPr fontId="49"/>
  </si>
  <si>
    <t>（消火栓）</t>
    <rPh sb="1" eb="4">
      <t>ショウカセン</t>
    </rPh>
    <phoneticPr fontId="83"/>
  </si>
  <si>
    <t>人</t>
    <rPh sb="0" eb="1">
      <t>ニン</t>
    </rPh>
    <phoneticPr fontId="32"/>
  </si>
  <si>
    <t>ﾚｼﾞﾝｺﾝｸﾘｰﾄ</t>
  </si>
  <si>
    <t>安全費の算出</t>
    <rPh sb="0" eb="2">
      <t>アンゼン</t>
    </rPh>
    <rPh sb="2" eb="3">
      <t>ヒ</t>
    </rPh>
    <rPh sb="4" eb="6">
      <t>サンシュツ</t>
    </rPh>
    <phoneticPr fontId="49"/>
  </si>
  <si>
    <t>補修弁（ﾎﾞｰﾙ，ﾚﾊﾞｰ式）</t>
    <rPh sb="0" eb="2">
      <t>ホシュウ</t>
    </rPh>
    <rPh sb="2" eb="3">
      <t>ベン</t>
    </rPh>
    <rPh sb="13" eb="14">
      <t>シキ</t>
    </rPh>
    <phoneticPr fontId="32"/>
  </si>
  <si>
    <t>(m2/m3)</t>
  </si>
  <si>
    <t>交通誘導員（A)</t>
  </si>
  <si>
    <t>交通誘導員（B)</t>
  </si>
  <si>
    <t>(計)＝</t>
    <rPh sb="1" eb="2">
      <t>ケイ</t>
    </rPh>
    <phoneticPr fontId="49"/>
  </si>
  <si>
    <t>H型</t>
    <rPh sb="1" eb="2">
      <t>カタ</t>
    </rPh>
    <phoneticPr fontId="32"/>
  </si>
  <si>
    <t>150A×0.50ｍ</t>
  </si>
  <si>
    <t xml:space="preserve"> &lt;Ｂ路線&gt;</t>
    <rPh sb="3" eb="5">
      <t>ロセン</t>
    </rPh>
    <rPh sb="5" eb="6">
      <t>スイカン</t>
    </rPh>
    <phoneticPr fontId="32"/>
  </si>
  <si>
    <t>第 １ 号明細書</t>
  </si>
  <si>
    <t>第 2 号明細書</t>
  </si>
  <si>
    <t>GX形</t>
    <rPh sb="2" eb="3">
      <t>ガタ</t>
    </rPh>
    <phoneticPr fontId="32"/>
  </si>
  <si>
    <t>既設消火栓鉄蓋撤去工</t>
    <rPh sb="0" eb="2">
      <t>キセツ</t>
    </rPh>
    <rPh sb="2" eb="5">
      <t>ショウカセン</t>
    </rPh>
    <rPh sb="5" eb="6">
      <t>テツ</t>
    </rPh>
    <rPh sb="6" eb="7">
      <t>フタ</t>
    </rPh>
    <rPh sb="7" eb="9">
      <t>テッキョ</t>
    </rPh>
    <rPh sb="9" eb="10">
      <t>コウ</t>
    </rPh>
    <phoneticPr fontId="32"/>
  </si>
  <si>
    <t>異径ソケット</t>
    <rPh sb="0" eb="2">
      <t>イケイ</t>
    </rPh>
    <phoneticPr fontId="32"/>
  </si>
  <si>
    <t>本</t>
    <rPh sb="0" eb="1">
      <t>ホン</t>
    </rPh>
    <phoneticPr fontId="32"/>
  </si>
  <si>
    <t>第 4 号明細書</t>
  </si>
  <si>
    <t>(ﾀｲﾌﾟ)</t>
  </si>
  <si>
    <t>取外し工</t>
    <rPh sb="0" eb="2">
      <t>トリハズ</t>
    </rPh>
    <rPh sb="3" eb="4">
      <t>コウ</t>
    </rPh>
    <phoneticPr fontId="32"/>
  </si>
  <si>
    <t>第 6 号明細書</t>
  </si>
  <si>
    <t>切　　管　　調　　書</t>
    <rPh sb="0" eb="1">
      <t>キ</t>
    </rPh>
    <rPh sb="3" eb="4">
      <t>カン</t>
    </rPh>
    <rPh sb="6" eb="7">
      <t>チョウ</t>
    </rPh>
    <rPh sb="9" eb="10">
      <t>ショ</t>
    </rPh>
    <phoneticPr fontId="32"/>
  </si>
  <si>
    <t>三重県設計単価</t>
    <rPh sb="0" eb="3">
      <t>ミエケン</t>
    </rPh>
    <rPh sb="3" eb="5">
      <t>セッケイ</t>
    </rPh>
    <rPh sb="5" eb="7">
      <t>タンカ</t>
    </rPh>
    <phoneticPr fontId="32"/>
  </si>
  <si>
    <t>第 7 号明細書</t>
  </si>
  <si>
    <t>第 8 号明細書</t>
  </si>
  <si>
    <t>水道用ﾀﾞｸﾀｲﾙ鋳鉄管（DIP-GX)φ150ｍｍ</t>
    <rPh sb="0" eb="3">
      <t>スイドウヨウ</t>
    </rPh>
    <rPh sb="8" eb="10">
      <t>チュウテツ</t>
    </rPh>
    <rPh sb="10" eb="11">
      <t>ポ</t>
    </rPh>
    <phoneticPr fontId="32"/>
  </si>
  <si>
    <t>仮設給水管φ13,φ20</t>
    <rPh sb="0" eb="2">
      <t>カセツ</t>
    </rPh>
    <rPh sb="2" eb="5">
      <t>キュウスイカン</t>
    </rPh>
    <phoneticPr fontId="32"/>
  </si>
  <si>
    <t>水道配水用ﾎﾟﾘｴﾁﾚﾝ管（HPPE)φ150ｍｍ</t>
    <rPh sb="0" eb="2">
      <t>スイドウ</t>
    </rPh>
    <rPh sb="2" eb="4">
      <t>ハイスイ</t>
    </rPh>
    <rPh sb="4" eb="5">
      <t>ヨウ</t>
    </rPh>
    <rPh sb="12" eb="13">
      <t>（</t>
    </rPh>
    <phoneticPr fontId="32"/>
  </si>
  <si>
    <t>入力</t>
    <rPh sb="0" eb="2">
      <t>ニュウリョク</t>
    </rPh>
    <phoneticPr fontId="83"/>
  </si>
  <si>
    <t>給水管（メ-タ-口径φ20ｍｍ）</t>
    <rPh sb="0" eb="2">
      <t>キュウスイ</t>
    </rPh>
    <rPh sb="2" eb="3">
      <t>カン</t>
    </rPh>
    <rPh sb="8" eb="10">
      <t>コウケイ</t>
    </rPh>
    <phoneticPr fontId="32"/>
  </si>
  <si>
    <t>SUSﾘｰｽ 接続短管（受×受）</t>
    <rPh sb="7" eb="9">
      <t>セツゾク</t>
    </rPh>
    <rPh sb="9" eb="11">
      <t>タンカン</t>
    </rPh>
    <rPh sb="12" eb="13">
      <t>ウ</t>
    </rPh>
    <rPh sb="14" eb="15">
      <t>ウ</t>
    </rPh>
    <phoneticPr fontId="49"/>
  </si>
  <si>
    <t>　埋め戻し</t>
  </si>
  <si>
    <t>φ150　開削部</t>
    <rPh sb="5" eb="7">
      <t>カイサク</t>
    </rPh>
    <rPh sb="7" eb="8">
      <t>ブ</t>
    </rPh>
    <phoneticPr fontId="32"/>
  </si>
  <si>
    <t>町道As</t>
    <rPh sb="0" eb="1">
      <t>チョウ</t>
    </rPh>
    <phoneticPr fontId="87"/>
  </si>
  <si>
    <t>工      種</t>
  </si>
  <si>
    <t>形  状 ､  寸  法</t>
  </si>
  <si>
    <t>管材費</t>
    <rPh sb="0" eb="3">
      <t>カンザイヒ</t>
    </rPh>
    <phoneticPr fontId="32"/>
  </si>
  <si>
    <t>数量</t>
    <rPh sb="0" eb="2">
      <t>スウリョウ</t>
    </rPh>
    <phoneticPr fontId="49"/>
  </si>
  <si>
    <t>NHVO-25-40Ｓ</t>
  </si>
  <si>
    <t>土工E-1</t>
    <rPh sb="0" eb="2">
      <t>ドコウ</t>
    </rPh>
    <phoneticPr fontId="32"/>
  </si>
  <si>
    <t>消火栓室</t>
    <rPh sb="0" eb="3">
      <t>ショウカセン</t>
    </rPh>
    <phoneticPr fontId="32"/>
  </si>
  <si>
    <t>PPオネジ</t>
  </si>
  <si>
    <t>φ150mm仮設配水管布設工事</t>
  </si>
  <si>
    <t>HI</t>
  </si>
  <si>
    <t>SUSﾘｰｽ バタフライバルブ</t>
  </si>
  <si>
    <t>ﾘ-ｽ管(SUS)</t>
    <rPh sb="3" eb="4">
      <t>カン</t>
    </rPh>
    <phoneticPr fontId="32"/>
  </si>
  <si>
    <t>H=2.0m</t>
  </si>
  <si>
    <t>（排泥）</t>
    <rPh sb="1" eb="2">
      <t>ハイ</t>
    </rPh>
    <rPh sb="2" eb="3">
      <t>ドロ</t>
    </rPh>
    <phoneticPr fontId="32"/>
  </si>
  <si>
    <t>水道用ﾀﾞｸﾀｲﾙ鋳鉄管</t>
    <rPh sb="0" eb="2">
      <t>スイドウ</t>
    </rPh>
    <rPh sb="2" eb="3">
      <t>ヨウ</t>
    </rPh>
    <rPh sb="9" eb="12">
      <t>チュウテツカン</t>
    </rPh>
    <phoneticPr fontId="32"/>
  </si>
  <si>
    <t>仮仕切弁室撤去工</t>
    <rPh sb="0" eb="1">
      <t>カリ</t>
    </rPh>
    <rPh sb="4" eb="5">
      <t>シツ</t>
    </rPh>
    <rPh sb="5" eb="7">
      <t>テッキョ</t>
    </rPh>
    <phoneticPr fontId="32"/>
  </si>
  <si>
    <t>T=10Cm</t>
  </si>
  <si>
    <t>GX形 1種</t>
    <rPh sb="2" eb="3">
      <t>ガタ</t>
    </rPh>
    <rPh sb="5" eb="6">
      <t>シュ</t>
    </rPh>
    <phoneticPr fontId="32"/>
  </si>
  <si>
    <t>300A×1.00ｍ</t>
  </si>
  <si>
    <t>資　材</t>
    <rPh sb="0" eb="1">
      <t>シ</t>
    </rPh>
    <rPh sb="2" eb="3">
      <t>ザイ</t>
    </rPh>
    <phoneticPr fontId="32"/>
  </si>
  <si>
    <t>名称</t>
    <rPh sb="0" eb="2">
      <t>メイショウ</t>
    </rPh>
    <phoneticPr fontId="83"/>
  </si>
  <si>
    <t>ストッパー</t>
  </si>
  <si>
    <t>直管</t>
    <rPh sb="0" eb="1">
      <t>チョク</t>
    </rPh>
    <rPh sb="1" eb="2">
      <t>カン</t>
    </rPh>
    <phoneticPr fontId="32"/>
  </si>
  <si>
    <t>仕切弁室設置工</t>
    <rPh sb="3" eb="4">
      <t>シツ</t>
    </rPh>
    <phoneticPr fontId="32"/>
  </si>
  <si>
    <t>本</t>
  </si>
  <si>
    <t>単価比較表</t>
    <rPh sb="0" eb="2">
      <t>タンカ</t>
    </rPh>
    <rPh sb="2" eb="4">
      <t>ヒカク</t>
    </rPh>
    <rPh sb="4" eb="5">
      <t>ヒョウ</t>
    </rPh>
    <phoneticPr fontId="32"/>
  </si>
  <si>
    <t>甲切管（推進管）</t>
    <rPh sb="0" eb="2">
      <t>コウキ</t>
    </rPh>
    <rPh sb="2" eb="3">
      <t>カン</t>
    </rPh>
    <rPh sb="4" eb="6">
      <t>スイシン</t>
    </rPh>
    <rPh sb="6" eb="7">
      <t>カン</t>
    </rPh>
    <phoneticPr fontId="32"/>
  </si>
  <si>
    <t>DGX 曲管(L2)&lt;V.B.&gt;</t>
    <rPh sb="4" eb="6">
      <t>キョクカン</t>
    </rPh>
    <phoneticPr fontId="83"/>
  </si>
  <si>
    <t>×1.00m</t>
  </si>
  <si>
    <t>挿し受片落管</t>
    <rPh sb="2" eb="3">
      <t>ウケ</t>
    </rPh>
    <phoneticPr fontId="83"/>
  </si>
  <si>
    <t>メ-タ-部接合工</t>
    <rPh sb="4" eb="5">
      <t>ブ</t>
    </rPh>
    <rPh sb="5" eb="7">
      <t>セツゴウ</t>
    </rPh>
    <rPh sb="7" eb="8">
      <t>コウ</t>
    </rPh>
    <phoneticPr fontId="32"/>
  </si>
  <si>
    <t>300A×0.30ｍ</t>
  </si>
  <si>
    <t>φ150　推進部</t>
    <rPh sb="5" eb="8">
      <t>スイシンブ</t>
    </rPh>
    <phoneticPr fontId="32"/>
  </si>
  <si>
    <t>G</t>
  </si>
  <si>
    <t>×5.00m</t>
  </si>
  <si>
    <t>個</t>
    <rPh sb="0" eb="1">
      <t>コ</t>
    </rPh>
    <phoneticPr fontId="32"/>
  </si>
  <si>
    <t>km</t>
  </si>
  <si>
    <t>鞘管推進工法用</t>
    <rPh sb="0" eb="1">
      <t>サヤ</t>
    </rPh>
    <rPh sb="1" eb="2">
      <t>カン</t>
    </rPh>
    <rPh sb="2" eb="4">
      <t>スイシン</t>
    </rPh>
    <rPh sb="4" eb="6">
      <t>コウホウ</t>
    </rPh>
    <rPh sb="6" eb="7">
      <t>ヨウ</t>
    </rPh>
    <phoneticPr fontId="32"/>
  </si>
  <si>
    <t>PP継手</t>
    <rPh sb="2" eb="4">
      <t>ツギテ</t>
    </rPh>
    <phoneticPr fontId="32"/>
  </si>
  <si>
    <t>人力</t>
    <rPh sb="0" eb="2">
      <t>ジンリョク</t>
    </rPh>
    <phoneticPr fontId="32"/>
  </si>
  <si>
    <t>着色部が</t>
    <rPh sb="0" eb="2">
      <t>チャクショク</t>
    </rPh>
    <rPh sb="2" eb="3">
      <t>ブ</t>
    </rPh>
    <phoneticPr fontId="83"/>
  </si>
  <si>
    <t>FCD 内外面粉体塗装</t>
    <rPh sb="4" eb="6">
      <t>ナイガイ</t>
    </rPh>
    <rPh sb="6" eb="7">
      <t>メン</t>
    </rPh>
    <rPh sb="7" eb="9">
      <t>フンタイ</t>
    </rPh>
    <rPh sb="9" eb="11">
      <t>トソウ</t>
    </rPh>
    <phoneticPr fontId="32"/>
  </si>
  <si>
    <t>個</t>
  </si>
  <si>
    <t>φ150×2.0m</t>
  </si>
  <si>
    <t>150A×2.00ｍ</t>
  </si>
  <si>
    <t>D</t>
  </si>
  <si>
    <t>DIP 曲管</t>
    <rPh sb="4" eb="5">
      <t>キョク</t>
    </rPh>
    <rPh sb="5" eb="6">
      <t>カン</t>
    </rPh>
    <phoneticPr fontId="32"/>
  </si>
  <si>
    <t>分止水栓用</t>
    <rPh sb="0" eb="1">
      <t>ブン</t>
    </rPh>
    <rPh sb="1" eb="3">
      <t>シスイ</t>
    </rPh>
    <rPh sb="3" eb="5">
      <t>センヨウ</t>
    </rPh>
    <phoneticPr fontId="32"/>
  </si>
  <si>
    <t>PP分水栓用</t>
    <rPh sb="2" eb="4">
      <t>ブンスイ</t>
    </rPh>
    <rPh sb="4" eb="5">
      <t>セン</t>
    </rPh>
    <rPh sb="5" eb="6">
      <t>ヨウ</t>
    </rPh>
    <phoneticPr fontId="32"/>
  </si>
  <si>
    <t>浅埋型・排気弁付</t>
    <rPh sb="0" eb="1">
      <t>アサ</t>
    </rPh>
    <rPh sb="1" eb="2">
      <t>マイ</t>
    </rPh>
    <rPh sb="2" eb="3">
      <t>ガタ</t>
    </rPh>
    <rPh sb="4" eb="6">
      <t>ハイキ</t>
    </rPh>
    <rPh sb="6" eb="7">
      <t>ベン</t>
    </rPh>
    <rPh sb="7" eb="8">
      <t>ツキ</t>
    </rPh>
    <phoneticPr fontId="32"/>
  </si>
  <si>
    <t>150A×20A</t>
  </si>
  <si>
    <t>抜止機能付</t>
    <rPh sb="0" eb="1">
      <t>ヌ</t>
    </rPh>
    <rPh sb="1" eb="2">
      <t>ト</t>
    </rPh>
    <rPh sb="2" eb="4">
      <t>キノウ</t>
    </rPh>
    <rPh sb="4" eb="5">
      <t>ツキ</t>
    </rPh>
    <phoneticPr fontId="32"/>
  </si>
  <si>
    <t>150A×1.00ｍ</t>
  </si>
  <si>
    <t>×22 1/2°</t>
  </si>
  <si>
    <t>×φ20</t>
  </si>
  <si>
    <t>地下式消火栓</t>
    <rPh sb="0" eb="3">
      <t>チカシキ</t>
    </rPh>
    <rPh sb="3" eb="6">
      <t>ショウカセン</t>
    </rPh>
    <phoneticPr fontId="32"/>
  </si>
  <si>
    <t>I-4</t>
  </si>
  <si>
    <t>既設管内</t>
    <rPh sb="0" eb="2">
      <t>キセツ</t>
    </rPh>
    <rPh sb="2" eb="3">
      <t>カン</t>
    </rPh>
    <rPh sb="3" eb="4">
      <t>ナイ</t>
    </rPh>
    <phoneticPr fontId="32"/>
  </si>
  <si>
    <t>B*G</t>
  </si>
  <si>
    <t>×90°</t>
  </si>
  <si>
    <t>Pφ25×Vφ20</t>
  </si>
  <si>
    <t>土砂</t>
    <rPh sb="0" eb="1">
      <t>ド</t>
    </rPh>
    <rPh sb="1" eb="2">
      <t>スナ</t>
    </rPh>
    <phoneticPr fontId="32"/>
  </si>
  <si>
    <t>HPPE用</t>
    <rPh sb="4" eb="5">
      <t>ヨウ</t>
    </rPh>
    <phoneticPr fontId="32"/>
  </si>
  <si>
    <t>ﾎﾞｰﾙ式,粉体塗装</t>
    <rPh sb="4" eb="5">
      <t>シキ</t>
    </rPh>
    <rPh sb="6" eb="8">
      <t>フンタイ</t>
    </rPh>
    <rPh sb="8" eb="10">
      <t>トソウ</t>
    </rPh>
    <phoneticPr fontId="32"/>
  </si>
  <si>
    <t>DGX 丁字管（分岐）</t>
    <rPh sb="4" eb="7">
      <t>チョウジカン</t>
    </rPh>
    <rPh sb="8" eb="10">
      <t>ブンキ</t>
    </rPh>
    <phoneticPr fontId="83"/>
  </si>
  <si>
    <t>H-2´</t>
  </si>
  <si>
    <t>φ350×φ350</t>
  </si>
  <si>
    <t>BN(SUS)RFﾊﾟｯｷﾝ</t>
  </si>
  <si>
    <t>DIP（防)</t>
  </si>
  <si>
    <t>150A×0.30ｍ</t>
  </si>
  <si>
    <t>DIP 短管１号</t>
    <rPh sb="4" eb="6">
      <t>タンカン</t>
    </rPh>
    <rPh sb="7" eb="8">
      <t>ゴウ</t>
    </rPh>
    <phoneticPr fontId="32"/>
  </si>
  <si>
    <t>×φ50</t>
  </si>
  <si>
    <t>HPPE用ﾒｶ型ｼﾞｮｲﾝﾄ</t>
    <rPh sb="4" eb="5">
      <t>ヨウ</t>
    </rPh>
    <rPh sb="7" eb="8">
      <t>ガタ</t>
    </rPh>
    <phoneticPr fontId="32"/>
  </si>
  <si>
    <t>×φ25</t>
  </si>
  <si>
    <t>ﾎﾞｰﾙ式止水栓</t>
    <rPh sb="4" eb="5">
      <t>シキ</t>
    </rPh>
    <rPh sb="5" eb="8">
      <t>シスイセン</t>
    </rPh>
    <phoneticPr fontId="32"/>
  </si>
  <si>
    <t>消火栓</t>
  </si>
  <si>
    <t>施　　工　　代　　価　　表</t>
    <rPh sb="0" eb="1">
      <t>シ</t>
    </rPh>
    <rPh sb="3" eb="4">
      <t>コウ</t>
    </rPh>
    <rPh sb="6" eb="7">
      <t>ダイ</t>
    </rPh>
    <rPh sb="9" eb="10">
      <t>アタイ</t>
    </rPh>
    <rPh sb="12" eb="13">
      <t>オモテ</t>
    </rPh>
    <phoneticPr fontId="32"/>
  </si>
  <si>
    <t>DIP用</t>
    <rPh sb="3" eb="4">
      <t>ヨウ</t>
    </rPh>
    <phoneticPr fontId="32"/>
  </si>
  <si>
    <t>切管用挿口リング</t>
    <rPh sb="0" eb="3">
      <t>キリカンヨウ</t>
    </rPh>
    <rPh sb="3" eb="4">
      <t>サ</t>
    </rPh>
    <rPh sb="4" eb="5">
      <t>グチ</t>
    </rPh>
    <phoneticPr fontId="32"/>
  </si>
  <si>
    <t>ﾎﾞ-ﾙ式、粉体塗装</t>
    <rPh sb="4" eb="5">
      <t>、</t>
    </rPh>
    <rPh sb="6" eb="7">
      <t>カラダ</t>
    </rPh>
    <rPh sb="7" eb="9">
      <t>トソウ</t>
    </rPh>
    <phoneticPr fontId="32"/>
  </si>
  <si>
    <t>150A</t>
  </si>
  <si>
    <t>鋳鉄管用V型</t>
    <rPh sb="0" eb="3">
      <t>チュウテツカン</t>
    </rPh>
    <rPh sb="3" eb="4">
      <t>ヨウ</t>
    </rPh>
    <rPh sb="5" eb="6">
      <t>ガタ</t>
    </rPh>
    <phoneticPr fontId="32"/>
  </si>
  <si>
    <t>町章</t>
    <rPh sb="0" eb="1">
      <t>マチ</t>
    </rPh>
    <rPh sb="1" eb="2">
      <t>ショウ</t>
    </rPh>
    <phoneticPr fontId="32"/>
  </si>
  <si>
    <t>鋳鉄製サドル分水栓</t>
  </si>
  <si>
    <t>CT 200-255-FK受枠</t>
    <rPh sb="13" eb="15">
      <t>ウケワク</t>
    </rPh>
    <phoneticPr fontId="32"/>
  </si>
  <si>
    <t>50A</t>
  </si>
  <si>
    <t>G-Link</t>
  </si>
  <si>
    <t>GX形 内外面粉体塗装</t>
    <rPh sb="2" eb="3">
      <t>ガタ</t>
    </rPh>
    <rPh sb="4" eb="6">
      <t>ナイガイ</t>
    </rPh>
    <rPh sb="6" eb="7">
      <t>メン</t>
    </rPh>
    <rPh sb="7" eb="9">
      <t>フンタイ</t>
    </rPh>
    <rPh sb="9" eb="11">
      <t>トソウ</t>
    </rPh>
    <phoneticPr fontId="32"/>
  </si>
  <si>
    <t>異種管接合部品</t>
    <rPh sb="0" eb="3">
      <t>イシュカン</t>
    </rPh>
    <rPh sb="3" eb="5">
      <t>セツゴウ</t>
    </rPh>
    <rPh sb="5" eb="7">
      <t>ブヒン</t>
    </rPh>
    <phoneticPr fontId="32"/>
  </si>
  <si>
    <t>切断箇所</t>
  </si>
  <si>
    <t>E-6´</t>
  </si>
  <si>
    <t>ねじ式</t>
    <rPh sb="2" eb="3">
      <t>シキ</t>
    </rPh>
    <phoneticPr fontId="32"/>
  </si>
  <si>
    <t>150A×50A</t>
  </si>
  <si>
    <t>折たたみ式(ﾀﾞﾌﾞﾙ)</t>
    <rPh sb="0" eb="1">
      <t>オ</t>
    </rPh>
    <rPh sb="4" eb="5">
      <t>シキ</t>
    </rPh>
    <phoneticPr fontId="32"/>
  </si>
  <si>
    <t>両受ｿﾌﾄｼｰﾙ仕切弁</t>
    <rPh sb="0" eb="1">
      <t>リョウ</t>
    </rPh>
    <rPh sb="1" eb="2">
      <t>ウ</t>
    </rPh>
    <rPh sb="8" eb="10">
      <t>シキ</t>
    </rPh>
    <rPh sb="10" eb="11">
      <t>ベン</t>
    </rPh>
    <phoneticPr fontId="32"/>
  </si>
  <si>
    <t>ソフトシール仕切弁</t>
    <rPh sb="6" eb="8">
      <t>シキ</t>
    </rPh>
    <rPh sb="8" eb="9">
      <t>ベン</t>
    </rPh>
    <phoneticPr fontId="32"/>
  </si>
  <si>
    <t>ｽﾗﾌﾞ60</t>
  </si>
  <si>
    <t>　　土　　砂</t>
  </si>
  <si>
    <t>W=150mm</t>
  </si>
  <si>
    <t xml:space="preserve">  埋戻</t>
  </si>
  <si>
    <t>ｽﾗﾌﾞ PS 250-50</t>
  </si>
  <si>
    <t>ｶﾑﾚﾊﾞｰﾛｯｸ式急排空気弁</t>
    <rPh sb="9" eb="10">
      <t>シキ</t>
    </rPh>
    <rPh sb="10" eb="12">
      <t>キュウハイ</t>
    </rPh>
    <rPh sb="12" eb="15">
      <t>クウキベン</t>
    </rPh>
    <phoneticPr fontId="32"/>
  </si>
  <si>
    <t>　計</t>
    <rPh sb="1" eb="2">
      <t>ケイ</t>
    </rPh>
    <phoneticPr fontId="32"/>
  </si>
  <si>
    <t>接合含む</t>
    <rPh sb="0" eb="2">
      <t>セツゴウ</t>
    </rPh>
    <rPh sb="2" eb="3">
      <t>フク</t>
    </rPh>
    <phoneticPr fontId="32"/>
  </si>
  <si>
    <t>上段：管材費</t>
    <rPh sb="0" eb="2">
      <t>ジョウダン</t>
    </rPh>
    <rPh sb="3" eb="6">
      <t>カンザイヒ</t>
    </rPh>
    <phoneticPr fontId="32"/>
  </si>
  <si>
    <t>水道用耐衝撃性</t>
    <rPh sb="0" eb="2">
      <t>スイドウ</t>
    </rPh>
    <rPh sb="2" eb="3">
      <t>ヨウ</t>
    </rPh>
    <rPh sb="3" eb="4">
      <t>タイ</t>
    </rPh>
    <rPh sb="4" eb="6">
      <t>ショウゲキ</t>
    </rPh>
    <rPh sb="6" eb="7">
      <t>セイ</t>
    </rPh>
    <phoneticPr fontId="32"/>
  </si>
  <si>
    <t>埋戻工</t>
    <rPh sb="0" eb="2">
      <t>ウメモド</t>
    </rPh>
    <rPh sb="2" eb="3">
      <t>コウ</t>
    </rPh>
    <phoneticPr fontId="32"/>
  </si>
  <si>
    <t>HIVP</t>
  </si>
  <si>
    <t>単口地下式</t>
    <rPh sb="0" eb="1">
      <t>タン</t>
    </rPh>
    <rPh sb="1" eb="2">
      <t>クチ</t>
    </rPh>
    <rPh sb="2" eb="5">
      <t>チカシキ</t>
    </rPh>
    <phoneticPr fontId="32"/>
  </si>
  <si>
    <t>在来土</t>
    <rPh sb="0" eb="2">
      <t>ザイライ</t>
    </rPh>
    <rPh sb="2" eb="3">
      <t>ツチ</t>
    </rPh>
    <phoneticPr fontId="49"/>
  </si>
  <si>
    <t>ﾌﾗﾝｼﾞ蓋</t>
    <rPh sb="5" eb="6">
      <t>フタ</t>
    </rPh>
    <phoneticPr fontId="32"/>
  </si>
  <si>
    <t>推進管内鋳鉄管挿入工</t>
    <rPh sb="0" eb="2">
      <t>スイシン</t>
    </rPh>
    <rPh sb="2" eb="4">
      <t>カンナイ</t>
    </rPh>
    <rPh sb="4" eb="7">
      <t>チュウテツカン</t>
    </rPh>
    <rPh sb="7" eb="9">
      <t>ソウニュウ</t>
    </rPh>
    <rPh sb="9" eb="10">
      <t>コウ</t>
    </rPh>
    <phoneticPr fontId="32"/>
  </si>
  <si>
    <t>控除分</t>
    <rPh sb="0" eb="2">
      <t>コウジョ</t>
    </rPh>
    <rPh sb="2" eb="3">
      <t>ブン</t>
    </rPh>
    <phoneticPr fontId="88"/>
  </si>
  <si>
    <t>J-2</t>
  </si>
  <si>
    <t>硬質ﾎﾟﾘ塩化ﾋﾞﾆﾙ管</t>
    <rPh sb="0" eb="2">
      <t>コウシツ</t>
    </rPh>
    <rPh sb="5" eb="7">
      <t>エンカ</t>
    </rPh>
    <phoneticPr fontId="32"/>
  </si>
  <si>
    <t>又は</t>
  </si>
  <si>
    <t>φ350ｍｍ本設配水管布設工事</t>
    <rPh sb="6" eb="8">
      <t>ホンセツ</t>
    </rPh>
    <rPh sb="8" eb="11">
      <t>ハイスイカン</t>
    </rPh>
    <rPh sb="11" eb="13">
      <t>フセツ</t>
    </rPh>
    <rPh sb="13" eb="15">
      <t>コウジ</t>
    </rPh>
    <phoneticPr fontId="87"/>
  </si>
  <si>
    <t>×4.00m</t>
  </si>
  <si>
    <t>ﾎﾟﾘｴﾁﾚﾝ管据付工</t>
    <rPh sb="7" eb="8">
      <t>カン</t>
    </rPh>
    <rPh sb="8" eb="10">
      <t>スエツケ</t>
    </rPh>
    <rPh sb="10" eb="11">
      <t>コウ</t>
    </rPh>
    <phoneticPr fontId="32"/>
  </si>
  <si>
    <t>鋼管継手工</t>
    <rPh sb="0" eb="2">
      <t>コウカン</t>
    </rPh>
    <phoneticPr fontId="32"/>
  </si>
  <si>
    <t>消火栓設置工</t>
    <rPh sb="0" eb="3">
      <t>ショウカセン</t>
    </rPh>
    <rPh sb="3" eb="5">
      <t>セッチ</t>
    </rPh>
    <rPh sb="5" eb="6">
      <t>コウ</t>
    </rPh>
    <phoneticPr fontId="32"/>
  </si>
  <si>
    <t>DGX 計（弁及び可とう管控除）,φ200</t>
    <rPh sb="4" eb="5">
      <t>ケイ</t>
    </rPh>
    <rPh sb="6" eb="7">
      <t>ベン</t>
    </rPh>
    <rPh sb="7" eb="8">
      <t>オヨ</t>
    </rPh>
    <rPh sb="9" eb="10">
      <t>カ</t>
    </rPh>
    <rPh sb="12" eb="13">
      <t>カン</t>
    </rPh>
    <rPh sb="13" eb="15">
      <t>コウジョ</t>
    </rPh>
    <phoneticPr fontId="88"/>
  </si>
  <si>
    <t>×5  5/8ﾟ</t>
  </si>
  <si>
    <t>HITS</t>
  </si>
  <si>
    <t>DGX 計（弁及び可とう管控除）</t>
    <rPh sb="4" eb="5">
      <t>ケイ</t>
    </rPh>
    <rPh sb="6" eb="7">
      <t>ベン</t>
    </rPh>
    <rPh sb="7" eb="8">
      <t>オヨ</t>
    </rPh>
    <rPh sb="9" eb="10">
      <t>カ</t>
    </rPh>
    <rPh sb="12" eb="13">
      <t>カン</t>
    </rPh>
    <rPh sb="13" eb="15">
      <t>コウジョ</t>
    </rPh>
    <phoneticPr fontId="88"/>
  </si>
  <si>
    <t>PP継手</t>
    <rPh sb="2" eb="3">
      <t>ツギ</t>
    </rPh>
    <rPh sb="3" eb="4">
      <t>テ</t>
    </rPh>
    <phoneticPr fontId="32"/>
  </si>
  <si>
    <t>HIｴﾙﾎﾞ</t>
  </si>
  <si>
    <t>F</t>
  </si>
  <si>
    <t>×90ﾟ</t>
  </si>
  <si>
    <t>ﾎﾟﾘｴﾁﾚﾝ管継手工</t>
  </si>
  <si>
    <t>口</t>
  </si>
  <si>
    <t>ﾌﾗﾝｼﾞ継手工</t>
  </si>
  <si>
    <t>本管DIP</t>
    <rPh sb="0" eb="2">
      <t>ホンカン</t>
    </rPh>
    <phoneticPr fontId="32"/>
  </si>
  <si>
    <t>DGX 曲管(L1)&lt;V.B.&gt;</t>
    <rPh sb="4" eb="6">
      <t>キョクカン</t>
    </rPh>
    <phoneticPr fontId="83"/>
  </si>
  <si>
    <t>1式</t>
    <rPh sb="1" eb="2">
      <t>シキ</t>
    </rPh>
    <phoneticPr fontId="49"/>
  </si>
  <si>
    <t>ﾎﾟﾘｴﾁﾚﾝ管継手工</t>
    <rPh sb="7" eb="8">
      <t>カン</t>
    </rPh>
    <rPh sb="8" eb="9">
      <t>ツギ</t>
    </rPh>
    <rPh sb="9" eb="10">
      <t>テ</t>
    </rPh>
    <rPh sb="10" eb="11">
      <t>コウ</t>
    </rPh>
    <phoneticPr fontId="32"/>
  </si>
  <si>
    <t>FCD 内外面粉体 抜止付</t>
    <rPh sb="4" eb="6">
      <t>ナイガイ</t>
    </rPh>
    <rPh sb="6" eb="7">
      <t>メン</t>
    </rPh>
    <rPh sb="7" eb="9">
      <t>フンタイ</t>
    </rPh>
    <rPh sb="10" eb="11">
      <t>ヌ</t>
    </rPh>
    <rPh sb="11" eb="12">
      <t>ド</t>
    </rPh>
    <rPh sb="12" eb="13">
      <t>ツ</t>
    </rPh>
    <phoneticPr fontId="32"/>
  </si>
  <si>
    <t>PPエルボ</t>
  </si>
  <si>
    <t>消火栓鉄蓋設置工</t>
    <rPh sb="0" eb="3">
      <t>ショウカセン</t>
    </rPh>
    <phoneticPr fontId="32"/>
  </si>
  <si>
    <t>の場合</t>
  </si>
  <si>
    <t>35×45型</t>
  </si>
  <si>
    <t>As、Coｶﾞﾗ</t>
  </si>
  <si>
    <t>GX形ﾀﾞｸﾀｲﾙ鋳鉄管用</t>
    <rPh sb="2" eb="3">
      <t>ガタ</t>
    </rPh>
    <rPh sb="9" eb="12">
      <t>チュウテツカン</t>
    </rPh>
    <rPh sb="12" eb="13">
      <t>ヨウ</t>
    </rPh>
    <phoneticPr fontId="32"/>
  </si>
  <si>
    <t>(JWWA)HPPE-DGX</t>
  </si>
  <si>
    <t>45°エルボ</t>
  </si>
  <si>
    <t>B-2土工</t>
    <rPh sb="3" eb="5">
      <t>ドコウ</t>
    </rPh>
    <phoneticPr fontId="87"/>
  </si>
  <si>
    <t>φ150×4.0m</t>
  </si>
  <si>
    <t>中部､下部ﾌﾞﾛｯｸ</t>
  </si>
  <si>
    <t>鋳鉄管切断工</t>
    <rPh sb="0" eb="3">
      <t>チュウテツカン</t>
    </rPh>
    <rPh sb="3" eb="5">
      <t>セツダン</t>
    </rPh>
    <rPh sb="5" eb="6">
      <t>コウ</t>
    </rPh>
    <phoneticPr fontId="32"/>
  </si>
  <si>
    <t>Ｆ形仕切弁</t>
    <rPh sb="1" eb="2">
      <t>ガタ</t>
    </rPh>
    <rPh sb="2" eb="4">
      <t>シキ</t>
    </rPh>
    <rPh sb="4" eb="5">
      <t>ベン</t>
    </rPh>
    <phoneticPr fontId="32"/>
  </si>
  <si>
    <t>ﾎﾟﾘｴﾁﾚﾝ管切断工</t>
    <rPh sb="8" eb="10">
      <t>セツダン</t>
    </rPh>
    <phoneticPr fontId="32"/>
  </si>
  <si>
    <t>消火栓室設置工</t>
    <rPh sb="0" eb="3">
      <t>ショウカセン</t>
    </rPh>
    <phoneticPr fontId="32"/>
  </si>
  <si>
    <t>余堀深</t>
  </si>
  <si>
    <t>TS継手</t>
    <rPh sb="2" eb="3">
      <t>ツギ</t>
    </rPh>
    <rPh sb="3" eb="4">
      <t>テ</t>
    </rPh>
    <phoneticPr fontId="32"/>
  </si>
  <si>
    <t>舗装</t>
    <rPh sb="0" eb="2">
      <t>ホソウ</t>
    </rPh>
    <phoneticPr fontId="49"/>
  </si>
  <si>
    <t>PPメネジ</t>
  </si>
  <si>
    <t>GX形継手接合工</t>
    <rPh sb="2" eb="3">
      <t>ガタ</t>
    </rPh>
    <rPh sb="3" eb="4">
      <t>ツ</t>
    </rPh>
    <rPh sb="4" eb="5">
      <t>テ</t>
    </rPh>
    <rPh sb="5" eb="7">
      <t>セツゴウ</t>
    </rPh>
    <rPh sb="7" eb="8">
      <t>コウ</t>
    </rPh>
    <phoneticPr fontId="32"/>
  </si>
  <si>
    <t>既設ﾎﾟﾘｴﾁﾚﾝ管切断工</t>
    <rPh sb="0" eb="2">
      <t>キセツ</t>
    </rPh>
    <rPh sb="10" eb="12">
      <t>セツダン</t>
    </rPh>
    <phoneticPr fontId="32"/>
  </si>
  <si>
    <t>SGP異径ソケット</t>
    <rPh sb="3" eb="5">
      <t>イケイ</t>
    </rPh>
    <phoneticPr fontId="32"/>
  </si>
  <si>
    <t>ビニル管継手工</t>
    <rPh sb="3" eb="4">
      <t>カン</t>
    </rPh>
    <rPh sb="4" eb="5">
      <t>ツギ</t>
    </rPh>
    <rPh sb="5" eb="6">
      <t>テ</t>
    </rPh>
    <rPh sb="6" eb="7">
      <t>コウ</t>
    </rPh>
    <phoneticPr fontId="32"/>
  </si>
  <si>
    <t>ｽﾘｰｽﾊﾞﾙﾌﾞ</t>
  </si>
  <si>
    <t>既設ﾋﾞﾆﾙ管切断工</t>
    <rPh sb="0" eb="2">
      <t>キセツ</t>
    </rPh>
    <phoneticPr fontId="32"/>
  </si>
  <si>
    <t>既設管圧着･切断2口</t>
    <rPh sb="0" eb="2">
      <t>キセツ</t>
    </rPh>
    <rPh sb="2" eb="3">
      <t>カン</t>
    </rPh>
    <rPh sb="3" eb="5">
      <t>アッチャク</t>
    </rPh>
    <rPh sb="6" eb="8">
      <t>セツダン</t>
    </rPh>
    <rPh sb="9" eb="10">
      <t>クチ</t>
    </rPh>
    <phoneticPr fontId="32"/>
  </si>
  <si>
    <t>サドル分水栓取付工</t>
    <rPh sb="3" eb="4">
      <t>ブン</t>
    </rPh>
    <rPh sb="5" eb="6">
      <t>セン</t>
    </rPh>
    <rPh sb="6" eb="8">
      <t>トリツケ</t>
    </rPh>
    <rPh sb="8" eb="9">
      <t>コウ</t>
    </rPh>
    <phoneticPr fontId="32"/>
  </si>
  <si>
    <t>止水栓設置工</t>
    <rPh sb="0" eb="2">
      <t>シスイ</t>
    </rPh>
    <rPh sb="3" eb="5">
      <t>セッチ</t>
    </rPh>
    <rPh sb="5" eb="6">
      <t>コウ</t>
    </rPh>
    <phoneticPr fontId="32"/>
  </si>
  <si>
    <t>管明示テープ工</t>
    <rPh sb="0" eb="1">
      <t>カン</t>
    </rPh>
    <rPh sb="1" eb="3">
      <t>メイジ</t>
    </rPh>
    <rPh sb="6" eb="7">
      <t>コウ</t>
    </rPh>
    <phoneticPr fontId="32"/>
  </si>
  <si>
    <t>粘着ﾃｰﾌﾟ貼付</t>
    <rPh sb="0" eb="2">
      <t>ネンチャク</t>
    </rPh>
    <rPh sb="6" eb="8">
      <t>ハリツケ</t>
    </rPh>
    <phoneticPr fontId="32"/>
  </si>
  <si>
    <t>仕切弁鉄蓋設置工</t>
  </si>
  <si>
    <t>直管</t>
    <rPh sb="0" eb="2">
      <t>チョクカン</t>
    </rPh>
    <phoneticPr fontId="32"/>
  </si>
  <si>
    <t>サドル分水栓取付工</t>
    <rPh sb="3" eb="4">
      <t>ブン</t>
    </rPh>
    <rPh sb="4" eb="5">
      <t>スイ</t>
    </rPh>
    <rPh sb="5" eb="6">
      <t>セン</t>
    </rPh>
    <rPh sb="6" eb="8">
      <t>トリツケ</t>
    </rPh>
    <rPh sb="8" eb="9">
      <t>コウ</t>
    </rPh>
    <phoneticPr fontId="32"/>
  </si>
  <si>
    <t>ﾎﾟﾘｴﾁﾚﾝｽﾘｰﾌﾞ被覆工</t>
    <rPh sb="12" eb="14">
      <t>ヒフク</t>
    </rPh>
    <rPh sb="14" eb="15">
      <t>コウ</t>
    </rPh>
    <phoneticPr fontId="32"/>
  </si>
  <si>
    <t>φ150</t>
  </si>
  <si>
    <t>無筋</t>
    <rPh sb="0" eb="2">
      <t>ムキン</t>
    </rPh>
    <phoneticPr fontId="32"/>
  </si>
  <si>
    <t>（管防護）</t>
    <rPh sb="1" eb="2">
      <t>カン</t>
    </rPh>
    <rPh sb="2" eb="4">
      <t>ボウゴ</t>
    </rPh>
    <phoneticPr fontId="32"/>
  </si>
  <si>
    <t>ｺﾝｸﾘｰﾄ工</t>
    <rPh sb="6" eb="7">
      <t>コウ</t>
    </rPh>
    <phoneticPr fontId="32"/>
  </si>
  <si>
    <t>発進立坑</t>
    <rPh sb="0" eb="2">
      <t>ハッシン</t>
    </rPh>
    <rPh sb="2" eb="3">
      <t>タ</t>
    </rPh>
    <rPh sb="3" eb="4">
      <t>コウ</t>
    </rPh>
    <phoneticPr fontId="83"/>
  </si>
  <si>
    <t>18-8-40</t>
  </si>
  <si>
    <t>t=20cm以下</t>
    <rPh sb="6" eb="8">
      <t>イカ</t>
    </rPh>
    <phoneticPr fontId="32"/>
  </si>
  <si>
    <t>㎥</t>
  </si>
  <si>
    <t>A-2</t>
  </si>
  <si>
    <t>RC 250-300</t>
  </si>
  <si>
    <t>粘着ﾃ-ﾌﾟ貼付</t>
  </si>
  <si>
    <t>（仮設給水）</t>
    <rPh sb="1" eb="3">
      <t>カセツ</t>
    </rPh>
    <rPh sb="3" eb="5">
      <t>キュウスイ</t>
    </rPh>
    <phoneticPr fontId="32"/>
  </si>
  <si>
    <t>土工G-2</t>
    <rPh sb="0" eb="2">
      <t>ドコウ</t>
    </rPh>
    <phoneticPr fontId="32"/>
  </si>
  <si>
    <t>鉄筋・無筋</t>
    <rPh sb="0" eb="2">
      <t>テッキン</t>
    </rPh>
    <rPh sb="3" eb="5">
      <t>ムキン</t>
    </rPh>
    <phoneticPr fontId="32"/>
  </si>
  <si>
    <t xml:space="preserve"> &lt;Ｄ路線&gt;</t>
    <rPh sb="3" eb="5">
      <t>ロセン</t>
    </rPh>
    <rPh sb="5" eb="6">
      <t>スイカン</t>
    </rPh>
    <phoneticPr fontId="32"/>
  </si>
  <si>
    <t>埋設管表示シ-ト工</t>
  </si>
  <si>
    <t>空気弁室</t>
  </si>
  <si>
    <t>CTC 450×350-KC3</t>
  </si>
  <si>
    <t>×φ13</t>
  </si>
  <si>
    <t>ｱｽﾌｧﾙﾄ</t>
  </si>
  <si>
    <t>PP分止水栓用</t>
    <rPh sb="2" eb="3">
      <t>ブン</t>
    </rPh>
    <rPh sb="3" eb="5">
      <t>シスイ</t>
    </rPh>
    <rPh sb="5" eb="6">
      <t>セン</t>
    </rPh>
    <rPh sb="6" eb="7">
      <t>ヨウ</t>
    </rPh>
    <phoneticPr fontId="49"/>
  </si>
  <si>
    <t>舗装版切断工</t>
    <rPh sb="0" eb="2">
      <t>ホソウ</t>
    </rPh>
    <rPh sb="2" eb="3">
      <t>バン</t>
    </rPh>
    <rPh sb="3" eb="5">
      <t>セツダン</t>
    </rPh>
    <rPh sb="5" eb="6">
      <t>コウ</t>
    </rPh>
    <phoneticPr fontId="32"/>
  </si>
  <si>
    <t>普通土</t>
    <rPh sb="0" eb="2">
      <t>フツウ</t>
    </rPh>
    <rPh sb="2" eb="3">
      <t>ド</t>
    </rPh>
    <phoneticPr fontId="32"/>
  </si>
  <si>
    <t>φ150×0.3m</t>
  </si>
  <si>
    <t>単位</t>
    <rPh sb="0" eb="2">
      <t>タンイ</t>
    </rPh>
    <phoneticPr fontId="49"/>
  </si>
  <si>
    <t>上下部壁</t>
    <rPh sb="0" eb="2">
      <t>ジョウゲ</t>
    </rPh>
    <rPh sb="2" eb="3">
      <t>ブ</t>
    </rPh>
    <rPh sb="3" eb="4">
      <t>ヘキ</t>
    </rPh>
    <phoneticPr fontId="32"/>
  </si>
  <si>
    <t>管路掘削工</t>
    <rPh sb="0" eb="1">
      <t>カン</t>
    </rPh>
    <rPh sb="1" eb="2">
      <t>ロ</t>
    </rPh>
    <rPh sb="2" eb="4">
      <t>クッサク</t>
    </rPh>
    <rPh sb="4" eb="5">
      <t>コウ</t>
    </rPh>
    <phoneticPr fontId="32"/>
  </si>
  <si>
    <t>ﾊﾞｯｸﾎｳ</t>
  </si>
  <si>
    <t>管保護砂 埋戻工</t>
    <rPh sb="0" eb="1">
      <t>カン</t>
    </rPh>
    <rPh sb="1" eb="3">
      <t>ホゴ</t>
    </rPh>
    <rPh sb="3" eb="4">
      <t>スナ</t>
    </rPh>
    <rPh sb="5" eb="6">
      <t>ウ</t>
    </rPh>
    <rPh sb="6" eb="7">
      <t>モド</t>
    </rPh>
    <rPh sb="7" eb="8">
      <t>コウ</t>
    </rPh>
    <phoneticPr fontId="32"/>
  </si>
  <si>
    <t>機械投入､転圧共</t>
    <rPh sb="0" eb="2">
      <t>キカイ</t>
    </rPh>
    <rPh sb="2" eb="4">
      <t>トウニュウ</t>
    </rPh>
    <rPh sb="5" eb="6">
      <t>テン</t>
    </rPh>
    <rPh sb="6" eb="7">
      <t>アツ</t>
    </rPh>
    <rPh sb="7" eb="8">
      <t>トモ</t>
    </rPh>
    <phoneticPr fontId="32"/>
  </si>
  <si>
    <t>H＝0.80m</t>
  </si>
  <si>
    <t>RC-40</t>
  </si>
  <si>
    <t>砕石 埋戻工</t>
    <rPh sb="0" eb="2">
      <t>サイセキ</t>
    </rPh>
    <rPh sb="3" eb="5">
      <t>ウメモド</t>
    </rPh>
    <rPh sb="5" eb="6">
      <t>コウ</t>
    </rPh>
    <phoneticPr fontId="32"/>
  </si>
  <si>
    <t>ｽﾘｰｽﾊﾞﾙﾌﾞ取外し工</t>
    <rPh sb="9" eb="11">
      <t>トリハズ</t>
    </rPh>
    <rPh sb="12" eb="13">
      <t>コウ</t>
    </rPh>
    <phoneticPr fontId="32"/>
  </si>
  <si>
    <t>Asｶﾞﾗ</t>
  </si>
  <si>
    <t>MFジョイント</t>
  </si>
  <si>
    <t>鋳鉄管用V型</t>
    <rPh sb="0" eb="3">
      <t>チュウテツカン</t>
    </rPh>
    <rPh sb="3" eb="4">
      <t>ヨウ</t>
    </rPh>
    <rPh sb="5" eb="6">
      <t>カタ</t>
    </rPh>
    <phoneticPr fontId="32"/>
  </si>
  <si>
    <t>同上産廃処分費</t>
    <rPh sb="0" eb="2">
      <t>ドウジョウ</t>
    </rPh>
    <rPh sb="2" eb="4">
      <t>サンハイ</t>
    </rPh>
    <rPh sb="4" eb="6">
      <t>ショブン</t>
    </rPh>
    <rPh sb="6" eb="7">
      <t>ヒ</t>
    </rPh>
    <phoneticPr fontId="32"/>
  </si>
  <si>
    <t>土工量計算書</t>
  </si>
  <si>
    <t>残土処分工</t>
    <rPh sb="0" eb="1">
      <t>ザン</t>
    </rPh>
    <rPh sb="1" eb="2">
      <t>ド</t>
    </rPh>
    <rPh sb="2" eb="4">
      <t>ショブン</t>
    </rPh>
    <rPh sb="4" eb="5">
      <t>コウ</t>
    </rPh>
    <phoneticPr fontId="32"/>
  </si>
  <si>
    <t>M-30</t>
  </si>
  <si>
    <t>ｶﾞﾗ</t>
  </si>
  <si>
    <t>　土工量</t>
  </si>
  <si>
    <t>路盤工</t>
    <rPh sb="0" eb="2">
      <t>ロバン</t>
    </rPh>
    <rPh sb="2" eb="3">
      <t>コウ</t>
    </rPh>
    <phoneticPr fontId="32"/>
  </si>
  <si>
    <t>t=12cm</t>
  </si>
  <si>
    <t>舗装仮復旧工</t>
    <rPh sb="0" eb="2">
      <t>ホソウ</t>
    </rPh>
    <rPh sb="2" eb="3">
      <t>カリ</t>
    </rPh>
    <rPh sb="3" eb="5">
      <t>フッキュウ</t>
    </rPh>
    <rPh sb="5" eb="6">
      <t>コウ</t>
    </rPh>
    <phoneticPr fontId="32"/>
  </si>
  <si>
    <t>鋼管ねじ継手工</t>
    <rPh sb="0" eb="2">
      <t>コウカン</t>
    </rPh>
    <rPh sb="4" eb="6">
      <t>ツギテ</t>
    </rPh>
    <rPh sb="6" eb="7">
      <t>コウ</t>
    </rPh>
    <phoneticPr fontId="32"/>
  </si>
  <si>
    <t>合計</t>
  </si>
  <si>
    <t>ｍ2</t>
  </si>
  <si>
    <t>t=3cm</t>
  </si>
  <si>
    <t>鋼管据付工</t>
    <rPh sb="0" eb="2">
      <t>コウカン</t>
    </rPh>
    <rPh sb="2" eb="4">
      <t>スエツケ</t>
    </rPh>
    <rPh sb="4" eb="5">
      <t>コウ</t>
    </rPh>
    <phoneticPr fontId="32"/>
  </si>
  <si>
    <t>PE</t>
  </si>
  <si>
    <t>ﾎﾟﾘｴﾁﾚﾝ管切断工</t>
  </si>
  <si>
    <t xml:space="preserve">  (m)</t>
  </si>
  <si>
    <t>HPPE用V型</t>
    <rPh sb="4" eb="5">
      <t>ヨウ</t>
    </rPh>
    <rPh sb="6" eb="7">
      <t>カタ</t>
    </rPh>
    <phoneticPr fontId="32"/>
  </si>
  <si>
    <t>不断水Ｔ字管設置工</t>
    <rPh sb="0" eb="1">
      <t>フ</t>
    </rPh>
    <rPh sb="1" eb="3">
      <t>ダンスイ</t>
    </rPh>
    <rPh sb="4" eb="5">
      <t>ジ</t>
    </rPh>
    <rPh sb="5" eb="6">
      <t>カン</t>
    </rPh>
    <phoneticPr fontId="32"/>
  </si>
  <si>
    <t>φ300</t>
  </si>
  <si>
    <t>mm</t>
  </si>
  <si>
    <t>ﾌﾗﾝｼﾞ継手工</t>
    <rPh sb="5" eb="7">
      <t>ツギテ</t>
    </rPh>
    <rPh sb="7" eb="8">
      <t>コウ</t>
    </rPh>
    <phoneticPr fontId="32"/>
  </si>
  <si>
    <t>接合共</t>
    <rPh sb="0" eb="2">
      <t>セツゴウ</t>
    </rPh>
    <rPh sb="2" eb="3">
      <t>トモ</t>
    </rPh>
    <phoneticPr fontId="32"/>
  </si>
  <si>
    <t>空気弁設置工</t>
    <rPh sb="0" eb="2">
      <t>クウキ</t>
    </rPh>
    <rPh sb="2" eb="3">
      <t>ベン</t>
    </rPh>
    <rPh sb="3" eb="5">
      <t>セッチ</t>
    </rPh>
    <rPh sb="5" eb="6">
      <t>コウ</t>
    </rPh>
    <phoneticPr fontId="32"/>
  </si>
  <si>
    <t>単価比較表</t>
    <rPh sb="0" eb="5">
      <t>タンカヒカクヒョウ</t>
    </rPh>
    <phoneticPr fontId="32"/>
  </si>
  <si>
    <t>ｽﾄｯﾊﾟｰ設置工</t>
    <rPh sb="6" eb="9">
      <t>セッチコウ</t>
    </rPh>
    <phoneticPr fontId="32"/>
  </si>
  <si>
    <t>ｽﾘｰｽﾊﾞﾙﾌﾞ取付工</t>
    <rPh sb="9" eb="11">
      <t>トリツケ</t>
    </rPh>
    <rPh sb="11" eb="12">
      <t>コウ</t>
    </rPh>
    <phoneticPr fontId="32"/>
  </si>
  <si>
    <t>ﾋﾞﾆﾙ管継手工</t>
    <rPh sb="4" eb="5">
      <t>カン</t>
    </rPh>
    <rPh sb="5" eb="7">
      <t>ツギテ</t>
    </rPh>
    <rPh sb="7" eb="8">
      <t>コウ</t>
    </rPh>
    <phoneticPr fontId="32"/>
  </si>
  <si>
    <t>メカニカル継手工</t>
    <rPh sb="5" eb="7">
      <t>ツギテ</t>
    </rPh>
    <rPh sb="7" eb="8">
      <t>コウ</t>
    </rPh>
    <phoneticPr fontId="32"/>
  </si>
  <si>
    <t>（排泥）</t>
    <rPh sb="1" eb="3">
      <t>ハイデイ</t>
    </rPh>
    <phoneticPr fontId="32"/>
  </si>
  <si>
    <t>面積</t>
  </si>
  <si>
    <t>ﾋﾞﾆﾙ管据付工</t>
    <rPh sb="4" eb="5">
      <t>カン</t>
    </rPh>
    <rPh sb="5" eb="7">
      <t>スエツケ</t>
    </rPh>
    <rPh sb="7" eb="8">
      <t>コウ</t>
    </rPh>
    <phoneticPr fontId="32"/>
  </si>
  <si>
    <t>NS形</t>
    <rPh sb="2" eb="3">
      <t>ガタ</t>
    </rPh>
    <phoneticPr fontId="32"/>
  </si>
  <si>
    <t>ﾋﾞﾆﾙ管切断工</t>
    <rPh sb="4" eb="5">
      <t>カン</t>
    </rPh>
    <rPh sb="5" eb="7">
      <t>セツダン</t>
    </rPh>
    <rPh sb="7" eb="8">
      <t>コウ</t>
    </rPh>
    <phoneticPr fontId="32"/>
  </si>
  <si>
    <t>撤　去</t>
    <rPh sb="0" eb="1">
      <t>テッ</t>
    </rPh>
    <rPh sb="2" eb="3">
      <t>キョ</t>
    </rPh>
    <phoneticPr fontId="32"/>
  </si>
  <si>
    <t>DGX 曲管(L2)&lt;H.B.&gt;</t>
    <rPh sb="4" eb="6">
      <t>キョクカン</t>
    </rPh>
    <phoneticPr fontId="83"/>
  </si>
  <si>
    <t>鋼管撤去工</t>
    <rPh sb="0" eb="2">
      <t>コウカン</t>
    </rPh>
    <rPh sb="2" eb="4">
      <t>テッキョ</t>
    </rPh>
    <rPh sb="4" eb="5">
      <t>コウ</t>
    </rPh>
    <phoneticPr fontId="32"/>
  </si>
  <si>
    <t>φ150×0.5m</t>
  </si>
  <si>
    <t>DGX 継輪</t>
    <rPh sb="4" eb="5">
      <t>ツ</t>
    </rPh>
    <rPh sb="5" eb="6">
      <t>ワ</t>
    </rPh>
    <phoneticPr fontId="83"/>
  </si>
  <si>
    <t>鋼管継手取外し工</t>
    <rPh sb="0" eb="2">
      <t>コウカン</t>
    </rPh>
    <rPh sb="4" eb="5">
      <t>ト</t>
    </rPh>
    <rPh sb="5" eb="6">
      <t>ハズ</t>
    </rPh>
    <phoneticPr fontId="32"/>
  </si>
  <si>
    <t>ﾌﾗﾝｼﾞ継手取外し工</t>
    <rPh sb="5" eb="7">
      <t>ツギテ</t>
    </rPh>
    <rPh sb="7" eb="8">
      <t>ト</t>
    </rPh>
    <rPh sb="8" eb="9">
      <t>ハズ</t>
    </rPh>
    <rPh sb="10" eb="11">
      <t>コウ</t>
    </rPh>
    <phoneticPr fontId="32"/>
  </si>
  <si>
    <t>（排泥管）</t>
    <rPh sb="1" eb="3">
      <t>ハイデイ</t>
    </rPh>
    <rPh sb="3" eb="4">
      <t>カン</t>
    </rPh>
    <phoneticPr fontId="83"/>
  </si>
  <si>
    <t>鋼管ネジ継手取外し工</t>
    <rPh sb="0" eb="2">
      <t>コウカン</t>
    </rPh>
    <rPh sb="4" eb="5">
      <t>ツギ</t>
    </rPh>
    <rPh sb="5" eb="6">
      <t>テ</t>
    </rPh>
    <rPh sb="6" eb="8">
      <t>トリハズ</t>
    </rPh>
    <rPh sb="9" eb="10">
      <t>コウ</t>
    </rPh>
    <phoneticPr fontId="32"/>
  </si>
  <si>
    <t>ﾌﾗﾝｼﾞ継手(7.5K)</t>
    <rPh sb="5" eb="6">
      <t>ツギ</t>
    </rPh>
    <rPh sb="6" eb="7">
      <t>テ</t>
    </rPh>
    <phoneticPr fontId="32"/>
  </si>
  <si>
    <t>1段</t>
    <rPh sb="1" eb="2">
      <t>ダン</t>
    </rPh>
    <phoneticPr fontId="32"/>
  </si>
  <si>
    <t>流用土 埋戻工</t>
    <rPh sb="0" eb="2">
      <t>リュウヨウ</t>
    </rPh>
    <rPh sb="2" eb="3">
      <t>ド</t>
    </rPh>
    <rPh sb="4" eb="6">
      <t>ウメモド</t>
    </rPh>
    <rPh sb="6" eb="7">
      <t>コウ</t>
    </rPh>
    <phoneticPr fontId="32"/>
  </si>
  <si>
    <t>雑工</t>
    <rPh sb="0" eb="1">
      <t>ザツ</t>
    </rPh>
    <rPh sb="1" eb="2">
      <t>コウ</t>
    </rPh>
    <phoneticPr fontId="49"/>
  </si>
  <si>
    <t>φ150mm配水管布設工事</t>
    <rPh sb="6" eb="9">
      <t>ハイスイカン</t>
    </rPh>
    <rPh sb="9" eb="11">
      <t>フセツ</t>
    </rPh>
    <rPh sb="11" eb="13">
      <t>コウジ</t>
    </rPh>
    <phoneticPr fontId="32"/>
  </si>
  <si>
    <t>F-1</t>
  </si>
  <si>
    <t>φ300×4.0m</t>
  </si>
  <si>
    <t>本数</t>
    <rPh sb="0" eb="2">
      <t>ホンスウ</t>
    </rPh>
    <phoneticPr fontId="89"/>
  </si>
  <si>
    <t>工　　種</t>
    <rPh sb="0" eb="1">
      <t>コウ</t>
    </rPh>
    <rPh sb="3" eb="4">
      <t>シュ</t>
    </rPh>
    <phoneticPr fontId="32"/>
  </si>
  <si>
    <t>番号</t>
  </si>
  <si>
    <t>名　        称</t>
  </si>
  <si>
    <t>E-2土工</t>
    <rPh sb="3" eb="5">
      <t>ドコウ</t>
    </rPh>
    <phoneticPr fontId="87"/>
  </si>
  <si>
    <t>切管調書より</t>
    <rPh sb="0" eb="1">
      <t>キ</t>
    </rPh>
    <rPh sb="1" eb="2">
      <t>カン</t>
    </rPh>
    <rPh sb="2" eb="4">
      <t>チョウショ</t>
    </rPh>
    <phoneticPr fontId="32"/>
  </si>
  <si>
    <t>SUSﾘｰｽ 22°ｴﾙﾎﾞ(L2)</t>
  </si>
  <si>
    <t>B-5土工</t>
    <rPh sb="3" eb="5">
      <t>ドコウ</t>
    </rPh>
    <phoneticPr fontId="87"/>
  </si>
  <si>
    <t>DIP</t>
  </si>
  <si>
    <t>通水試験</t>
  </si>
  <si>
    <t>L</t>
  </si>
  <si>
    <t>Km</t>
  </si>
  <si>
    <t>B-3土工</t>
    <rPh sb="3" eb="5">
      <t>ドコウ</t>
    </rPh>
    <phoneticPr fontId="87"/>
  </si>
  <si>
    <t>E-1´</t>
  </si>
  <si>
    <t>延長計算書より</t>
    <rPh sb="0" eb="2">
      <t>エンチョウ</t>
    </rPh>
    <rPh sb="2" eb="5">
      <t>ケイサンショ</t>
    </rPh>
    <phoneticPr fontId="32"/>
  </si>
  <si>
    <t>土工延長</t>
    <rPh sb="0" eb="1">
      <t>ド</t>
    </rPh>
    <rPh sb="1" eb="2">
      <t>コウ</t>
    </rPh>
    <rPh sb="2" eb="4">
      <t>エンチョウ</t>
    </rPh>
    <phoneticPr fontId="32"/>
  </si>
  <si>
    <t>排泥</t>
    <rPh sb="0" eb="2">
      <t>ハイデイ</t>
    </rPh>
    <phoneticPr fontId="32"/>
  </si>
  <si>
    <t>泥吐</t>
    <rPh sb="0" eb="1">
      <t>ドロ</t>
    </rPh>
    <rPh sb="1" eb="2">
      <t>ハ</t>
    </rPh>
    <phoneticPr fontId="32"/>
  </si>
  <si>
    <t>甲切管</t>
  </si>
  <si>
    <t>D-1</t>
  </si>
  <si>
    <t>有効長</t>
  </si>
  <si>
    <t>加工</t>
    <rPh sb="0" eb="2">
      <t>カコウ</t>
    </rPh>
    <phoneticPr fontId="89"/>
  </si>
  <si>
    <t>切・溝</t>
    <rPh sb="0" eb="1">
      <t>キリ</t>
    </rPh>
    <rPh sb="2" eb="3">
      <t>ミゾ</t>
    </rPh>
    <phoneticPr fontId="89"/>
  </si>
  <si>
    <t>底面均し</t>
  </si>
  <si>
    <t>切断</t>
    <rPh sb="0" eb="2">
      <t>セツダン</t>
    </rPh>
    <phoneticPr fontId="89"/>
  </si>
  <si>
    <t>土工B-3</t>
    <rPh sb="0" eb="2">
      <t>ドコウ</t>
    </rPh>
    <phoneticPr fontId="32"/>
  </si>
  <si>
    <t>土工C-1</t>
    <rPh sb="0" eb="2">
      <t>ドコウ</t>
    </rPh>
    <phoneticPr fontId="32"/>
  </si>
  <si>
    <t>本復旧</t>
  </si>
  <si>
    <t>溝切</t>
    <rPh sb="0" eb="1">
      <t>ミゾ</t>
    </rPh>
    <rPh sb="1" eb="2">
      <t>キ</t>
    </rPh>
    <phoneticPr fontId="89"/>
  </si>
  <si>
    <t>挿口</t>
    <rPh sb="0" eb="1">
      <t>サ</t>
    </rPh>
    <rPh sb="1" eb="2">
      <t>グチ</t>
    </rPh>
    <phoneticPr fontId="89"/>
  </si>
  <si>
    <t>NS/GX</t>
  </si>
  <si>
    <t>舗装復旧</t>
    <rPh sb="0" eb="2">
      <t>ホソウ</t>
    </rPh>
    <rPh sb="2" eb="4">
      <t>フッキュウ</t>
    </rPh>
    <phoneticPr fontId="49"/>
  </si>
  <si>
    <t>NS</t>
  </si>
  <si>
    <t>床均しの計上をするか</t>
    <rPh sb="0" eb="1">
      <t>トコ</t>
    </rPh>
    <rPh sb="1" eb="2">
      <t>ナラ</t>
    </rPh>
    <rPh sb="4" eb="6">
      <t>ケイジョウ</t>
    </rPh>
    <phoneticPr fontId="87"/>
  </si>
  <si>
    <t>計</t>
  </si>
  <si>
    <t>甲切</t>
    <rPh sb="0" eb="1">
      <t>コウ</t>
    </rPh>
    <rPh sb="1" eb="2">
      <t>キ</t>
    </rPh>
    <phoneticPr fontId="89"/>
  </si>
  <si>
    <t>マルチジョイント継手工</t>
    <rPh sb="8" eb="11">
      <t>ツギテコウ</t>
    </rPh>
    <phoneticPr fontId="32"/>
  </si>
  <si>
    <t>DGX</t>
  </si>
  <si>
    <t>DGX 乙切管</t>
    <rPh sb="4" eb="5">
      <t>オツ</t>
    </rPh>
    <rPh sb="5" eb="6">
      <t>キ</t>
    </rPh>
    <rPh sb="6" eb="7">
      <t>カン</t>
    </rPh>
    <phoneticPr fontId="83"/>
  </si>
  <si>
    <t>DGX S種</t>
    <rPh sb="5" eb="6">
      <t>シュ</t>
    </rPh>
    <phoneticPr fontId="89"/>
  </si>
  <si>
    <t>計算用紙を増やす場合のコピ－範囲</t>
    <rPh sb="0" eb="2">
      <t>ケイサン</t>
    </rPh>
    <rPh sb="2" eb="4">
      <t>ヨウシ</t>
    </rPh>
    <rPh sb="5" eb="6">
      <t>フ</t>
    </rPh>
    <rPh sb="8" eb="10">
      <t>バアイ</t>
    </rPh>
    <rPh sb="14" eb="16">
      <t>ハンイ</t>
    </rPh>
    <phoneticPr fontId="87"/>
  </si>
  <si>
    <t>モルタル充填工</t>
    <rPh sb="4" eb="7">
      <t>ジュウテンコウ</t>
    </rPh>
    <phoneticPr fontId="32"/>
  </si>
  <si>
    <t xml:space="preserve">   給水管接続一覧表</t>
    <rPh sb="3" eb="5">
      <t>キュウスイ</t>
    </rPh>
    <rPh sb="5" eb="6">
      <t>カン</t>
    </rPh>
    <rPh sb="6" eb="8">
      <t>セツゾク</t>
    </rPh>
    <rPh sb="8" eb="10">
      <t>イチラン</t>
    </rPh>
    <rPh sb="10" eb="11">
      <t>ヒョウ</t>
    </rPh>
    <phoneticPr fontId="49"/>
  </si>
  <si>
    <t>家屋番号</t>
    <rPh sb="0" eb="2">
      <t>カオク</t>
    </rPh>
    <rPh sb="2" eb="4">
      <t>バンゴウ</t>
    </rPh>
    <phoneticPr fontId="49"/>
  </si>
  <si>
    <t>PP管（二層管）</t>
    <rPh sb="2" eb="3">
      <t>カン</t>
    </rPh>
    <rPh sb="4" eb="5">
      <t>ニ</t>
    </rPh>
    <rPh sb="5" eb="6">
      <t>ソウ</t>
    </rPh>
    <rPh sb="6" eb="7">
      <t>カン</t>
    </rPh>
    <phoneticPr fontId="49"/>
  </si>
  <si>
    <t>掘削幅</t>
  </si>
  <si>
    <t>ｻﾄﾞﾙ分水栓</t>
    <rPh sb="4" eb="5">
      <t>ブン</t>
    </rPh>
    <rPh sb="5" eb="6">
      <t>スイ</t>
    </rPh>
    <rPh sb="6" eb="7">
      <t>セン</t>
    </rPh>
    <phoneticPr fontId="49"/>
  </si>
  <si>
    <t>PVソケット</t>
  </si>
  <si>
    <t>工　事　費　明　細　書</t>
    <rPh sb="0" eb="1">
      <t>コウ</t>
    </rPh>
    <rPh sb="2" eb="3">
      <t>コト</t>
    </rPh>
    <rPh sb="4" eb="5">
      <t>ヒ</t>
    </rPh>
    <rPh sb="6" eb="7">
      <t>メイ</t>
    </rPh>
    <rPh sb="8" eb="9">
      <t>ホソ</t>
    </rPh>
    <rPh sb="10" eb="11">
      <t>ショ</t>
    </rPh>
    <phoneticPr fontId="32"/>
  </si>
  <si>
    <t>土工延長</t>
    <rPh sb="0" eb="1">
      <t>ド</t>
    </rPh>
    <rPh sb="1" eb="2">
      <t>コウ</t>
    </rPh>
    <rPh sb="2" eb="4">
      <t>エンチョウ</t>
    </rPh>
    <phoneticPr fontId="49"/>
  </si>
  <si>
    <t>HPPE用</t>
    <rPh sb="4" eb="5">
      <t>ヨウ</t>
    </rPh>
    <phoneticPr fontId="49"/>
  </si>
  <si>
    <t>φ20P</t>
  </si>
  <si>
    <t>外径</t>
  </si>
  <si>
    <t>φ13</t>
  </si>
  <si>
    <t>町道As</t>
    <rPh sb="0" eb="2">
      <t>チョウドウ</t>
    </rPh>
    <phoneticPr fontId="49"/>
  </si>
  <si>
    <t>E-5´</t>
  </si>
  <si>
    <t>宅地</t>
    <rPh sb="0" eb="2">
      <t>タクチ</t>
    </rPh>
    <phoneticPr fontId="49"/>
  </si>
  <si>
    <t>H=0.6</t>
  </si>
  <si>
    <t>Gr部</t>
    <rPh sb="2" eb="3">
      <t>ブ</t>
    </rPh>
    <phoneticPr fontId="49"/>
  </si>
  <si>
    <t>復旧長</t>
    <rPh sb="0" eb="2">
      <t>フッキュウ</t>
    </rPh>
    <rPh sb="2" eb="3">
      <t>ナガ</t>
    </rPh>
    <phoneticPr fontId="49"/>
  </si>
  <si>
    <t>Ｆ型仕切弁</t>
    <rPh sb="1" eb="2">
      <t>ガタ</t>
    </rPh>
    <rPh sb="2" eb="4">
      <t>シキ</t>
    </rPh>
    <rPh sb="4" eb="5">
      <t>ベン</t>
    </rPh>
    <phoneticPr fontId="83"/>
  </si>
  <si>
    <t>No.</t>
  </si>
  <si>
    <t>モルタル</t>
  </si>
  <si>
    <t>計</t>
    <rPh sb="0" eb="1">
      <t>ケイ</t>
    </rPh>
    <phoneticPr fontId="49"/>
  </si>
  <si>
    <t>拡張分</t>
  </si>
  <si>
    <t>RPC VDR-25-50K</t>
  </si>
  <si>
    <t>早見表</t>
  </si>
  <si>
    <t>PEP</t>
  </si>
  <si>
    <t>掘削種別</t>
  </si>
  <si>
    <t>（する場合-Y）</t>
    <rPh sb="3" eb="5">
      <t>バアイ</t>
    </rPh>
    <phoneticPr fontId="87"/>
  </si>
  <si>
    <t>管径</t>
  </si>
  <si>
    <t>HIVP 計</t>
    <rPh sb="5" eb="6">
      <t>ケイ</t>
    </rPh>
    <phoneticPr fontId="88"/>
  </si>
  <si>
    <t>入力値</t>
    <rPh sb="0" eb="2">
      <t>ニュウリョク</t>
    </rPh>
    <rPh sb="2" eb="3">
      <t>チ</t>
    </rPh>
    <phoneticPr fontId="83"/>
  </si>
  <si>
    <t>入力範囲</t>
    <rPh sb="0" eb="2">
      <t>ニュウリョク</t>
    </rPh>
    <rPh sb="2" eb="4">
      <t>ハンイ</t>
    </rPh>
    <phoneticPr fontId="83"/>
  </si>
  <si>
    <t>掘削種別</t>
    <rPh sb="0" eb="2">
      <t>クッサク</t>
    </rPh>
    <rPh sb="2" eb="4">
      <t>シュベツ</t>
    </rPh>
    <phoneticPr fontId="83"/>
  </si>
  <si>
    <t>片切</t>
  </si>
  <si>
    <t>全断面をを人力掘削する場合--1</t>
    <rPh sb="0" eb="1">
      <t>ゼン</t>
    </rPh>
    <rPh sb="1" eb="3">
      <t>ダンメン</t>
    </rPh>
    <rPh sb="5" eb="7">
      <t>ジンリョク</t>
    </rPh>
    <rPh sb="7" eb="9">
      <t>クッサク</t>
    </rPh>
    <rPh sb="11" eb="13">
      <t>バアイ</t>
    </rPh>
    <phoneticPr fontId="87"/>
  </si>
  <si>
    <t>両切</t>
  </si>
  <si>
    <t>防護ｺﾝｸﾘ-ﾄ詳細図より</t>
  </si>
  <si>
    <t>　　　舗　装　切　断</t>
  </si>
  <si>
    <t>人力､機械</t>
    <rPh sb="0" eb="1">
      <t>ジン</t>
    </rPh>
    <rPh sb="1" eb="2">
      <t>リョク</t>
    </rPh>
    <rPh sb="3" eb="5">
      <t>キカイ</t>
    </rPh>
    <phoneticPr fontId="87"/>
  </si>
  <si>
    <t>管周りを人力掘削する場合--2</t>
    <rPh sb="0" eb="1">
      <t>カン</t>
    </rPh>
    <rPh sb="1" eb="2">
      <t>マワ</t>
    </rPh>
    <rPh sb="4" eb="6">
      <t>ジンリョク</t>
    </rPh>
    <rPh sb="6" eb="8">
      <t>クッサク</t>
    </rPh>
    <rPh sb="10" eb="12">
      <t>バアイ</t>
    </rPh>
    <phoneticPr fontId="87"/>
  </si>
  <si>
    <t>　　　φ200×φ200</t>
  </si>
  <si>
    <t>↓管種の入力は鋳鉄管＝DIP、ビニル管=VP、ﾎﾟﾘｴﾁﾚﾝ管=PEPとする</t>
    <rPh sb="1" eb="2">
      <t>カン</t>
    </rPh>
    <rPh sb="2" eb="3">
      <t>シュ</t>
    </rPh>
    <rPh sb="4" eb="6">
      <t>ニュウリョク</t>
    </rPh>
    <rPh sb="7" eb="10">
      <t>チュウテツカン</t>
    </rPh>
    <rPh sb="18" eb="19">
      <t>カン</t>
    </rPh>
    <rPh sb="30" eb="31">
      <t>＝</t>
    </rPh>
    <phoneticPr fontId="87"/>
  </si>
  <si>
    <t>300A×4.00ｍ</t>
  </si>
  <si>
    <t>条件表</t>
  </si>
  <si>
    <t>土工断面図</t>
  </si>
  <si>
    <t>(土工)No.</t>
    <rPh sb="2" eb="3">
      <t>コウ</t>
    </rPh>
    <phoneticPr fontId="87"/>
  </si>
  <si>
    <t>数　　量</t>
    <rPh sb="0" eb="1">
      <t>スウ</t>
    </rPh>
    <rPh sb="3" eb="4">
      <t>リョウ</t>
    </rPh>
    <phoneticPr fontId="49"/>
  </si>
  <si>
    <t>↓舗装本復旧面積を算出する場合に入力</t>
    <rPh sb="1" eb="3">
      <t>ホソウ</t>
    </rPh>
    <rPh sb="3" eb="4">
      <t>ホン</t>
    </rPh>
    <rPh sb="4" eb="6">
      <t>フッキュウ</t>
    </rPh>
    <rPh sb="6" eb="8">
      <t>メンセキ</t>
    </rPh>
    <rPh sb="9" eb="11">
      <t>サンシュツ</t>
    </rPh>
    <rPh sb="13" eb="15">
      <t>バアイ</t>
    </rPh>
    <rPh sb="16" eb="18">
      <t>ニュウリョク</t>
    </rPh>
    <phoneticPr fontId="87"/>
  </si>
  <si>
    <t xml:space="preserve">  B</t>
  </si>
  <si>
    <t>掘削</t>
  </si>
  <si>
    <t>（既設管内　　充填）</t>
    <rPh sb="1" eb="4">
      <t>キセツカン</t>
    </rPh>
    <rPh sb="4" eb="5">
      <t>ナイ</t>
    </rPh>
    <rPh sb="7" eb="9">
      <t>ジュウテン</t>
    </rPh>
    <phoneticPr fontId="32"/>
  </si>
  <si>
    <t>路盤厚</t>
  </si>
  <si>
    <t>土工延長</t>
  </si>
  <si>
    <t>舗装版取壊,掘削</t>
  </si>
  <si>
    <t>路盤工</t>
  </si>
  <si>
    <t>仮復旧</t>
  </si>
  <si>
    <t>工　　種</t>
    <rPh sb="0" eb="1">
      <t>コウ</t>
    </rPh>
    <rPh sb="3" eb="4">
      <t>シュ</t>
    </rPh>
    <phoneticPr fontId="49"/>
  </si>
  <si>
    <t>舗装復旧</t>
  </si>
  <si>
    <t>埋戻土</t>
  </si>
  <si>
    <t xml:space="preserve">  路盤工</t>
  </si>
  <si>
    <t>路床工</t>
  </si>
  <si>
    <t>DGX 丁字管（H）</t>
    <rPh sb="4" eb="7">
      <t>チョウジカン</t>
    </rPh>
    <phoneticPr fontId="83"/>
  </si>
  <si>
    <t>路盤厚</t>
    <rPh sb="2" eb="3">
      <t>アツ</t>
    </rPh>
    <phoneticPr fontId="83"/>
  </si>
  <si>
    <t>（排泥）</t>
    <rPh sb="1" eb="3">
      <t>ハイデイ</t>
    </rPh>
    <phoneticPr fontId="83"/>
  </si>
  <si>
    <t>本復旧厚</t>
    <rPh sb="0" eb="1">
      <t>ホン</t>
    </rPh>
    <rPh sb="3" eb="4">
      <t>アツ</t>
    </rPh>
    <phoneticPr fontId="83"/>
  </si>
  <si>
    <t>T=16Cm</t>
  </si>
  <si>
    <t>As,Co</t>
  </si>
  <si>
    <t>種別</t>
  </si>
  <si>
    <t>単位長</t>
    <rPh sb="0" eb="2">
      <t>タンイ</t>
    </rPh>
    <rPh sb="2" eb="3">
      <t>チョウ</t>
    </rPh>
    <phoneticPr fontId="88"/>
  </si>
  <si>
    <t>舗装厚</t>
  </si>
  <si>
    <t>砂厚</t>
  </si>
  <si>
    <t>影響幅</t>
  </si>
  <si>
    <t>残　土　量</t>
  </si>
  <si>
    <t>延長</t>
  </si>
  <si>
    <t>断は</t>
  </si>
  <si>
    <t>t</t>
  </si>
  <si>
    <t>舗装工</t>
  </si>
  <si>
    <t xml:space="preserve"> T=T1+T2</t>
  </si>
  <si>
    <t>掘削深</t>
  </si>
  <si>
    <t>砂高</t>
  </si>
  <si>
    <t>流用土</t>
  </si>
  <si>
    <t>影響幅</t>
    <rPh sb="0" eb="2">
      <t>エイキョウ</t>
    </rPh>
    <rPh sb="2" eb="3">
      <t>ハバ</t>
    </rPh>
    <phoneticPr fontId="83"/>
  </si>
  <si>
    <t>備　考</t>
  </si>
  <si>
    <t>計</t>
    <rPh sb="0" eb="1">
      <t>ケイ</t>
    </rPh>
    <phoneticPr fontId="83"/>
  </si>
  <si>
    <t>機械</t>
  </si>
  <si>
    <t>機械</t>
    <rPh sb="0" eb="2">
      <t>キカイ</t>
    </rPh>
    <phoneticPr fontId="87"/>
  </si>
  <si>
    <t>φ350×φ150</t>
  </si>
  <si>
    <t>砂</t>
  </si>
  <si>
    <t>資 　材 　単 　価 　調 　書</t>
    <rPh sb="0" eb="1">
      <t>シ</t>
    </rPh>
    <rPh sb="3" eb="4">
      <t>ザイ</t>
    </rPh>
    <rPh sb="6" eb="7">
      <t>タン</t>
    </rPh>
    <rPh sb="9" eb="10">
      <t>アタイ</t>
    </rPh>
    <rPh sb="12" eb="13">
      <t>チョウ</t>
    </rPh>
    <rPh sb="15" eb="16">
      <t>ショ</t>
    </rPh>
    <phoneticPr fontId="32"/>
  </si>
  <si>
    <t>φ</t>
  </si>
  <si>
    <t>　T1</t>
  </si>
  <si>
    <t>片切 1</t>
  </si>
  <si>
    <t>人力→1</t>
    <rPh sb="0" eb="2">
      <t>ジンリョク</t>
    </rPh>
    <phoneticPr fontId="87"/>
  </si>
  <si>
    <t>管天高</t>
  </si>
  <si>
    <t>掘削種別2</t>
    <rPh sb="0" eb="2">
      <t>クッサク</t>
    </rPh>
    <rPh sb="2" eb="4">
      <t>シュベツ</t>
    </rPh>
    <phoneticPr fontId="83"/>
  </si>
  <si>
    <t>A-2土工</t>
    <rPh sb="3" eb="5">
      <t>ドコウ</t>
    </rPh>
    <phoneticPr fontId="87"/>
  </si>
  <si>
    <t>C</t>
  </si>
  <si>
    <t>E</t>
  </si>
  <si>
    <t>１ｍ当り土工量</t>
  </si>
  <si>
    <t>T</t>
  </si>
  <si>
    <t>　(m3)</t>
  </si>
  <si>
    <t>　(m2)</t>
  </si>
  <si>
    <t>入替→1</t>
  </si>
  <si>
    <t>ｍ3</t>
  </si>
  <si>
    <t>人力→2</t>
    <rPh sb="0" eb="2">
      <t>ジンリョク</t>
    </rPh>
    <phoneticPr fontId="87"/>
  </si>
  <si>
    <t>人力掘削幅</t>
    <rPh sb="0" eb="2">
      <t>ジンリョク</t>
    </rPh>
    <rPh sb="2" eb="4">
      <t>クッサク</t>
    </rPh>
    <rPh sb="4" eb="5">
      <t>ハバ</t>
    </rPh>
    <phoneticPr fontId="83"/>
  </si>
  <si>
    <t>　E分</t>
  </si>
  <si>
    <t>　G分</t>
  </si>
  <si>
    <t>(単位量)</t>
  </si>
  <si>
    <t>　砂</t>
  </si>
  <si>
    <t>埋　戻　量</t>
  </si>
  <si>
    <t>　路盤</t>
  </si>
  <si>
    <t>舗装</t>
  </si>
  <si>
    <t xml:space="preserve"> &lt;E路線&gt;</t>
    <rPh sb="3" eb="5">
      <t>ロセン</t>
    </rPh>
    <rPh sb="5" eb="6">
      <t>スイカン</t>
    </rPh>
    <phoneticPr fontId="32"/>
  </si>
  <si>
    <t>AS,CO</t>
  </si>
  <si>
    <t>φ75</t>
  </si>
  <si>
    <t>(m2)</t>
  </si>
  <si>
    <t>B*E</t>
  </si>
  <si>
    <t>不断水分岐含む</t>
    <rPh sb="0" eb="3">
      <t>フダンスイ</t>
    </rPh>
    <rPh sb="3" eb="5">
      <t>ブンキ</t>
    </rPh>
    <rPh sb="5" eb="6">
      <t>フク</t>
    </rPh>
    <phoneticPr fontId="49"/>
  </si>
  <si>
    <t>B*F</t>
  </si>
  <si>
    <t>B+2*b2</t>
  </si>
  <si>
    <t>m2</t>
  </si>
  <si>
    <t>　備　考</t>
  </si>
  <si>
    <t>C-1土工</t>
    <rPh sb="3" eb="5">
      <t>ドコウ</t>
    </rPh>
    <phoneticPr fontId="87"/>
  </si>
  <si>
    <t>SUSﾘｰｽ 接続短管（ﾌﾗﾝｼﾞ）</t>
    <rPh sb="7" eb="9">
      <t>セツゾク</t>
    </rPh>
    <rPh sb="9" eb="11">
      <t>タンカン</t>
    </rPh>
    <phoneticPr fontId="49"/>
  </si>
  <si>
    <t>給水管切替工事</t>
    <rPh sb="0" eb="2">
      <t>キュウスイ</t>
    </rPh>
    <rPh sb="2" eb="3">
      <t>カン</t>
    </rPh>
    <rPh sb="3" eb="5">
      <t>キリカエ</t>
    </rPh>
    <rPh sb="5" eb="7">
      <t>コウジ</t>
    </rPh>
    <phoneticPr fontId="87"/>
  </si>
  <si>
    <t>D-1土工</t>
    <rPh sb="3" eb="5">
      <t>ドコウ</t>
    </rPh>
    <phoneticPr fontId="87"/>
  </si>
  <si>
    <t>測点</t>
    <rPh sb="0" eb="2">
      <t>ソクテン</t>
    </rPh>
    <phoneticPr fontId="32"/>
  </si>
  <si>
    <t>形状寸法</t>
    <rPh sb="0" eb="2">
      <t>ケイジョウ</t>
    </rPh>
    <rPh sb="2" eb="4">
      <t>スンポウ</t>
    </rPh>
    <phoneticPr fontId="32"/>
  </si>
  <si>
    <t>数量</t>
    <rPh sb="0" eb="2">
      <t>スウリョウ</t>
    </rPh>
    <phoneticPr fontId="88"/>
  </si>
  <si>
    <t xml:space="preserve"> &lt;Ｃ路線&gt;</t>
    <rPh sb="3" eb="5">
      <t>ロセン</t>
    </rPh>
    <rPh sb="5" eb="6">
      <t>スイカン</t>
    </rPh>
    <phoneticPr fontId="32"/>
  </si>
  <si>
    <t>材料延長</t>
    <rPh sb="0" eb="2">
      <t>ザイリョウ</t>
    </rPh>
    <rPh sb="2" eb="4">
      <t>エンチョウ</t>
    </rPh>
    <phoneticPr fontId="88"/>
  </si>
  <si>
    <t>ｶﾑﾚﾊﾞｰﾛｯｸ式急速空気弁</t>
    <rPh sb="9" eb="10">
      <t>シキ</t>
    </rPh>
    <rPh sb="10" eb="12">
      <t>キュウソク</t>
    </rPh>
    <rPh sb="12" eb="15">
      <t>クウキベン</t>
    </rPh>
    <phoneticPr fontId="32"/>
  </si>
  <si>
    <t>平面延長</t>
    <rPh sb="0" eb="2">
      <t>ヘイメン</t>
    </rPh>
    <rPh sb="2" eb="4">
      <t>エンチョウ</t>
    </rPh>
    <phoneticPr fontId="88"/>
  </si>
  <si>
    <t>区間延長</t>
    <rPh sb="0" eb="2">
      <t>クカン</t>
    </rPh>
    <rPh sb="2" eb="4">
      <t>エンチョウ</t>
    </rPh>
    <phoneticPr fontId="83"/>
  </si>
  <si>
    <t>推進部</t>
    <rPh sb="0" eb="3">
      <t>スイシンブ</t>
    </rPh>
    <phoneticPr fontId="83"/>
  </si>
  <si>
    <t>到達立坑</t>
    <rPh sb="0" eb="2">
      <t>トウタツ</t>
    </rPh>
    <rPh sb="2" eb="3">
      <t>タ</t>
    </rPh>
    <rPh sb="3" eb="4">
      <t>コウ</t>
    </rPh>
    <phoneticPr fontId="83"/>
  </si>
  <si>
    <t>HIVP（立上り）</t>
    <rPh sb="5" eb="6">
      <t>タ</t>
    </rPh>
    <rPh sb="6" eb="7">
      <t>ア</t>
    </rPh>
    <phoneticPr fontId="83"/>
  </si>
  <si>
    <t>φ50</t>
  </si>
  <si>
    <t>SUSﾘｰｽ 接続短管（ねじ）</t>
    <rPh sb="7" eb="9">
      <t>セツゾク</t>
    </rPh>
    <rPh sb="9" eb="11">
      <t>タンカン</t>
    </rPh>
    <phoneticPr fontId="49"/>
  </si>
  <si>
    <t>フレキ</t>
  </si>
  <si>
    <t>22ﾍﾞﾝﾄﾞ</t>
  </si>
  <si>
    <t>両受ﾁｰｽﾞ</t>
    <rPh sb="0" eb="1">
      <t>リョウ</t>
    </rPh>
    <rPh sb="1" eb="2">
      <t>ウ</t>
    </rPh>
    <phoneticPr fontId="49"/>
  </si>
  <si>
    <t>ｿｹｯﾄ</t>
  </si>
  <si>
    <t>甲切</t>
    <rPh sb="0" eb="2">
      <t>コウキ</t>
    </rPh>
    <phoneticPr fontId="49"/>
  </si>
  <si>
    <t>継手</t>
    <rPh sb="0" eb="2">
      <t>ツギテ</t>
    </rPh>
    <phoneticPr fontId="49"/>
  </si>
  <si>
    <t>異形管</t>
    <rPh sb="0" eb="2">
      <t>イケイ</t>
    </rPh>
    <rPh sb="2" eb="3">
      <t>カン</t>
    </rPh>
    <phoneticPr fontId="49"/>
  </si>
  <si>
    <t>接続短管</t>
    <rPh sb="0" eb="2">
      <t>セツゾク</t>
    </rPh>
    <rPh sb="2" eb="4">
      <t>タンカン</t>
    </rPh>
    <phoneticPr fontId="49"/>
  </si>
  <si>
    <t>SUSﾘｰｽ 直管</t>
    <rPh sb="7" eb="8">
      <t>チョク</t>
    </rPh>
    <rPh sb="8" eb="9">
      <t>カン</t>
    </rPh>
    <phoneticPr fontId="49"/>
  </si>
  <si>
    <t>PP管　計</t>
    <rPh sb="2" eb="3">
      <t>カン</t>
    </rPh>
    <rPh sb="4" eb="5">
      <t>ケイ</t>
    </rPh>
    <phoneticPr fontId="49"/>
  </si>
  <si>
    <t>設　　　　　計　　　　　書</t>
    <rPh sb="0" eb="1">
      <t>セツ</t>
    </rPh>
    <rPh sb="6" eb="7">
      <t>ケイ</t>
    </rPh>
    <rPh sb="12" eb="13">
      <t>ショ</t>
    </rPh>
    <phoneticPr fontId="32"/>
  </si>
  <si>
    <t>管　路　延　長　計　算　書</t>
    <rPh sb="0" eb="1">
      <t>カン</t>
    </rPh>
    <rPh sb="2" eb="3">
      <t>ミチ</t>
    </rPh>
    <rPh sb="4" eb="5">
      <t>エン</t>
    </rPh>
    <rPh sb="6" eb="7">
      <t>チョウ</t>
    </rPh>
    <rPh sb="8" eb="9">
      <t>ケイ</t>
    </rPh>
    <rPh sb="10" eb="11">
      <t>サン</t>
    </rPh>
    <rPh sb="12" eb="13">
      <t>ショ</t>
    </rPh>
    <phoneticPr fontId="32"/>
  </si>
  <si>
    <t>見　　積　　比　　較　　表</t>
  </si>
  <si>
    <t>口径</t>
    <rPh sb="0" eb="2">
      <t>コウケイ</t>
    </rPh>
    <phoneticPr fontId="83"/>
  </si>
  <si>
    <t>有効長</t>
    <rPh sb="0" eb="2">
      <t>ユウコウ</t>
    </rPh>
    <rPh sb="2" eb="3">
      <t>ナガ</t>
    </rPh>
    <phoneticPr fontId="83"/>
  </si>
  <si>
    <t>DIP用不断水割丁字管</t>
    <rPh sb="3" eb="4">
      <t>ヨウ</t>
    </rPh>
    <rPh sb="4" eb="6">
      <t>フダン</t>
    </rPh>
    <rPh sb="6" eb="7">
      <t>スイ</t>
    </rPh>
    <rPh sb="7" eb="8">
      <t>ワリ</t>
    </rPh>
    <rPh sb="8" eb="11">
      <t>チョウジカン</t>
    </rPh>
    <phoneticPr fontId="83"/>
  </si>
  <si>
    <t>φ150×1.0m</t>
  </si>
  <si>
    <t>SUSﾘｰｽ フレキ管</t>
    <rPh sb="10" eb="11">
      <t>カン</t>
    </rPh>
    <phoneticPr fontId="49"/>
  </si>
  <si>
    <t>SUSﾘｰｽ ﾁｰｽﾞ</t>
  </si>
  <si>
    <t>SUSﾘｰｽ ﾁｰｽﾞ（分岐）</t>
    <rPh sb="12" eb="14">
      <t>ブンキ</t>
    </rPh>
    <phoneticPr fontId="49"/>
  </si>
  <si>
    <t>SUSﾘｰｽ 撤去用直管</t>
    <rPh sb="7" eb="9">
      <t>テッキョ</t>
    </rPh>
    <rPh sb="9" eb="10">
      <t>ヨウ</t>
    </rPh>
    <rPh sb="10" eb="11">
      <t>チョク</t>
    </rPh>
    <rPh sb="11" eb="12">
      <t>カン</t>
    </rPh>
    <phoneticPr fontId="49"/>
  </si>
  <si>
    <t>SUSﾘｰｽ 取出短管</t>
    <rPh sb="7" eb="8">
      <t>ト</t>
    </rPh>
    <rPh sb="8" eb="9">
      <t>ダ</t>
    </rPh>
    <rPh sb="9" eb="11">
      <t>タンカン</t>
    </rPh>
    <phoneticPr fontId="49"/>
  </si>
  <si>
    <t>φ150×45°</t>
  </si>
  <si>
    <t>φ150×22 1/2°</t>
  </si>
  <si>
    <t>H=3.5m</t>
  </si>
  <si>
    <t>DGX用異種管継手</t>
    <rPh sb="3" eb="4">
      <t>ヨウ</t>
    </rPh>
    <rPh sb="4" eb="6">
      <t>イシュ</t>
    </rPh>
    <rPh sb="6" eb="7">
      <t>カン</t>
    </rPh>
    <rPh sb="7" eb="9">
      <t>ツギテ</t>
    </rPh>
    <phoneticPr fontId="83"/>
  </si>
  <si>
    <t>DGX P-Link</t>
  </si>
  <si>
    <t>HIVP（立上がり）</t>
    <rPh sb="5" eb="6">
      <t>タ</t>
    </rPh>
    <rPh sb="6" eb="7">
      <t>ア</t>
    </rPh>
    <phoneticPr fontId="49"/>
  </si>
  <si>
    <t>DGX 甲切管</t>
    <rPh sb="4" eb="5">
      <t>コウ</t>
    </rPh>
    <rPh sb="5" eb="6">
      <t>キ</t>
    </rPh>
    <rPh sb="6" eb="7">
      <t>カン</t>
    </rPh>
    <phoneticPr fontId="83"/>
  </si>
  <si>
    <t>DGX 曲管(L1)&lt;H.B.&gt;</t>
    <rPh sb="4" eb="6">
      <t>キョクカン</t>
    </rPh>
    <phoneticPr fontId="83"/>
  </si>
  <si>
    <t>φ200</t>
  </si>
  <si>
    <t>Glink-Glink</t>
  </si>
  <si>
    <t>切管調書</t>
    <rPh sb="0" eb="4">
      <t>キリカンチョウショ</t>
    </rPh>
    <phoneticPr fontId="32"/>
  </si>
  <si>
    <t>φ100×90°</t>
  </si>
  <si>
    <t>DIP 両受曲管</t>
    <rPh sb="4" eb="6">
      <t>リョウウケ</t>
    </rPh>
    <rPh sb="6" eb="7">
      <t>キョク</t>
    </rPh>
    <rPh sb="7" eb="8">
      <t>カン</t>
    </rPh>
    <phoneticPr fontId="32"/>
  </si>
  <si>
    <t>受挿しソフトシール仕切弁</t>
    <rPh sb="0" eb="2">
      <t>ウケサ</t>
    </rPh>
    <rPh sb="9" eb="11">
      <t>シキ</t>
    </rPh>
    <rPh sb="11" eb="12">
      <t>ベン</t>
    </rPh>
    <phoneticPr fontId="32"/>
  </si>
  <si>
    <t>DIP 二受T字管</t>
    <rPh sb="4" eb="6">
      <t>ニウケ</t>
    </rPh>
    <rPh sb="7" eb="9">
      <t>ジカン</t>
    </rPh>
    <phoneticPr fontId="32"/>
  </si>
  <si>
    <t>HIソケット</t>
  </si>
  <si>
    <t>φ200×90°</t>
  </si>
  <si>
    <t>φ200×45°</t>
  </si>
  <si>
    <t>DGX 短管2号</t>
    <rPh sb="4" eb="6">
      <t>タンカン</t>
    </rPh>
    <rPh sb="7" eb="8">
      <t>ゴウ</t>
    </rPh>
    <phoneticPr fontId="83"/>
  </si>
  <si>
    <t>φ100</t>
  </si>
  <si>
    <t>φ100×22 1/2°</t>
  </si>
  <si>
    <t>DGX 両受曲管(L1)&lt;H.B.&gt;</t>
    <rPh sb="4" eb="6">
      <t>リョウウケ</t>
    </rPh>
    <rPh sb="6" eb="8">
      <t>キョクカン</t>
    </rPh>
    <phoneticPr fontId="83"/>
  </si>
  <si>
    <t>DGX 両受曲管(L1)&lt;V.B.&gt;</t>
    <rPh sb="4" eb="6">
      <t>リョウウケ</t>
    </rPh>
    <rPh sb="6" eb="8">
      <t>キョクカン</t>
    </rPh>
    <phoneticPr fontId="83"/>
  </si>
  <si>
    <t>DGX 受挿しソフトシール仕切弁</t>
    <rPh sb="4" eb="6">
      <t>ウケサ</t>
    </rPh>
    <rPh sb="13" eb="15">
      <t>シキ</t>
    </rPh>
    <rPh sb="15" eb="16">
      <t>ベン</t>
    </rPh>
    <phoneticPr fontId="83"/>
  </si>
  <si>
    <t>VDP-21G-30LU鉄蓋</t>
    <rPh sb="12" eb="13">
      <t>テツ</t>
    </rPh>
    <rPh sb="13" eb="14">
      <t>フタ</t>
    </rPh>
    <phoneticPr fontId="32"/>
  </si>
  <si>
    <t>RPC VDR-25-30K</t>
  </si>
  <si>
    <t>調整リング</t>
    <rPh sb="0" eb="2">
      <t>チョウセイ</t>
    </rPh>
    <phoneticPr fontId="32"/>
  </si>
  <si>
    <t>調整ﾘﾝｸﾞ､上下部壁､底板</t>
    <rPh sb="0" eb="2">
      <t>チョウセイ</t>
    </rPh>
    <rPh sb="10" eb="11">
      <t>ヘキ</t>
    </rPh>
    <rPh sb="12" eb="14">
      <t>テイバン</t>
    </rPh>
    <phoneticPr fontId="32"/>
  </si>
  <si>
    <t>φ350mm導水管布設工事</t>
    <rPh sb="6" eb="8">
      <t>ドウスイ</t>
    </rPh>
    <rPh sb="8" eb="9">
      <t>カン</t>
    </rPh>
    <rPh sb="9" eb="11">
      <t>フセツ</t>
    </rPh>
    <rPh sb="11" eb="13">
      <t>コウジ</t>
    </rPh>
    <phoneticPr fontId="32"/>
  </si>
  <si>
    <t>×11 1/4ﾟ</t>
  </si>
  <si>
    <t>　　　φ350×φ350</t>
  </si>
  <si>
    <t>フランジ接合材</t>
    <rPh sb="4" eb="6">
      <t>セツゴウ</t>
    </rPh>
    <rPh sb="6" eb="7">
      <t>ザイ</t>
    </rPh>
    <phoneticPr fontId="32"/>
  </si>
  <si>
    <t>　　　φ200×φ150</t>
  </si>
  <si>
    <t>フランジ接合工</t>
    <rPh sb="4" eb="6">
      <t>セツゴウ</t>
    </rPh>
    <rPh sb="6" eb="7">
      <t>コウ</t>
    </rPh>
    <phoneticPr fontId="32"/>
  </si>
  <si>
    <t>空気弁</t>
    <rPh sb="0" eb="2">
      <t>クウキ</t>
    </rPh>
    <rPh sb="2" eb="3">
      <t>ベン</t>
    </rPh>
    <phoneticPr fontId="32"/>
  </si>
  <si>
    <t>受挿し片落管</t>
    <rPh sb="0" eb="1">
      <t>ウ</t>
    </rPh>
    <rPh sb="1" eb="2">
      <t>サ</t>
    </rPh>
    <rPh sb="3" eb="4">
      <t>カタ</t>
    </rPh>
    <rPh sb="4" eb="5">
      <t>オ</t>
    </rPh>
    <rPh sb="5" eb="6">
      <t>カン</t>
    </rPh>
    <phoneticPr fontId="83"/>
  </si>
  <si>
    <t xml:space="preserve"> &lt;C路線&gt;</t>
    <rPh sb="3" eb="5">
      <t>ロセン</t>
    </rPh>
    <rPh sb="5" eb="6">
      <t>スイカン</t>
    </rPh>
    <phoneticPr fontId="32"/>
  </si>
  <si>
    <t>H=1.05m</t>
  </si>
  <si>
    <t>φ150×φ150</t>
  </si>
  <si>
    <t>φ150×φ100</t>
  </si>
  <si>
    <t>DGX 受挿しソフトシール仕切弁</t>
    <rPh sb="4" eb="5">
      <t>ウケ</t>
    </rPh>
    <rPh sb="5" eb="6">
      <t>サ</t>
    </rPh>
    <rPh sb="13" eb="15">
      <t>シキ</t>
    </rPh>
    <rPh sb="15" eb="16">
      <t>ベン</t>
    </rPh>
    <phoneticPr fontId="83"/>
  </si>
  <si>
    <t>φ350</t>
  </si>
  <si>
    <t>φ350×22 1/2°</t>
  </si>
  <si>
    <t>φ350×11 1/4°</t>
  </si>
  <si>
    <t>本設配水管数量に計上</t>
    <rPh sb="0" eb="1">
      <t>ホン</t>
    </rPh>
    <rPh sb="2" eb="5">
      <t>ハイスイカン</t>
    </rPh>
    <rPh sb="5" eb="6">
      <t>スウリョウ</t>
    </rPh>
    <phoneticPr fontId="32"/>
  </si>
  <si>
    <t>φ200×11 1/4°</t>
  </si>
  <si>
    <t>φ200×5 5/8°</t>
  </si>
  <si>
    <t>φ200×φ200</t>
  </si>
  <si>
    <t>φ200×φ150</t>
  </si>
  <si>
    <t>布　設</t>
  </si>
  <si>
    <t>CTC 450×350-100-IK</t>
  </si>
  <si>
    <t>スラブ60</t>
  </si>
  <si>
    <t>上部､下部ﾌﾞﾛｯｸ</t>
    <rPh sb="0" eb="1">
      <t>ジョウ</t>
    </rPh>
    <phoneticPr fontId="32"/>
  </si>
  <si>
    <t>両受</t>
    <rPh sb="0" eb="2">
      <t>リョウウ</t>
    </rPh>
    <phoneticPr fontId="32"/>
  </si>
  <si>
    <t>片落管</t>
    <rPh sb="0" eb="2">
      <t>カタオチ</t>
    </rPh>
    <rPh sb="2" eb="3">
      <t>カン</t>
    </rPh>
    <phoneticPr fontId="83"/>
  </si>
  <si>
    <t xml:space="preserve"> &lt;B路線&gt;</t>
    <rPh sb="3" eb="5">
      <t>ロセン</t>
    </rPh>
    <rPh sb="5" eb="6">
      <t>スイカン</t>
    </rPh>
    <phoneticPr fontId="32"/>
  </si>
  <si>
    <t>＜A路線（導水管）・本管＞</t>
    <rPh sb="2" eb="4">
      <t>ロセン</t>
    </rPh>
    <rPh sb="5" eb="8">
      <t>ドウスイカン</t>
    </rPh>
    <rPh sb="10" eb="12">
      <t>ホンカン</t>
    </rPh>
    <phoneticPr fontId="89"/>
  </si>
  <si>
    <t>大成機工</t>
    <rPh sb="0" eb="4">
      <t>タイセイキコウ</t>
    </rPh>
    <phoneticPr fontId="49"/>
  </si>
  <si>
    <t>C-2土工</t>
    <rPh sb="3" eb="5">
      <t>ドコウ</t>
    </rPh>
    <phoneticPr fontId="87"/>
  </si>
  <si>
    <t>農道(ｱｽﾌｧﾙﾄ道)</t>
  </si>
  <si>
    <t>車道(ｱｽﾌｧﾙﾄ道)</t>
  </si>
  <si>
    <t>歩道(ｱｽﾌｧﾙﾄ道)</t>
  </si>
  <si>
    <t>法面部(Gr)</t>
  </si>
  <si>
    <t>C-3土工</t>
    <rPh sb="3" eb="5">
      <t>ドコウ</t>
    </rPh>
    <phoneticPr fontId="87"/>
  </si>
  <si>
    <t>C-4土工</t>
    <rPh sb="3" eb="5">
      <t>ドコウ</t>
    </rPh>
    <phoneticPr fontId="87"/>
  </si>
  <si>
    <t>DGX 両受曲管(L1)&lt;V.B.&gt;</t>
  </si>
  <si>
    <t>H=0.90m</t>
  </si>
  <si>
    <t>φ150×5 5/8°</t>
  </si>
  <si>
    <t>VDP-21G-30LU鉄蓋</t>
  </si>
  <si>
    <t>H＝1.05m</t>
  </si>
  <si>
    <t>＜A路線（配水管）・本管＞</t>
    <rPh sb="2" eb="4">
      <t>ロセン</t>
    </rPh>
    <rPh sb="5" eb="8">
      <t>ハイスイカン</t>
    </rPh>
    <rPh sb="10" eb="12">
      <t>ホンカン</t>
    </rPh>
    <phoneticPr fontId="89"/>
  </si>
  <si>
    <t>GX-GX</t>
  </si>
  <si>
    <t>D-2土工</t>
    <rPh sb="2" eb="4">
      <t>ドコウ</t>
    </rPh>
    <phoneticPr fontId="87"/>
  </si>
  <si>
    <t>G-2</t>
  </si>
  <si>
    <t>排泥</t>
    <rPh sb="0" eb="2">
      <t>ハイデイ</t>
    </rPh>
    <phoneticPr fontId="49"/>
  </si>
  <si>
    <t>メカニカル帽</t>
    <rPh sb="5" eb="6">
      <t>ボウ</t>
    </rPh>
    <phoneticPr fontId="32"/>
  </si>
  <si>
    <t>DGX 計（弁及び可とう管控除）,φ150</t>
    <rPh sb="4" eb="5">
      <t>ケイ</t>
    </rPh>
    <rPh sb="6" eb="7">
      <t>ベン</t>
    </rPh>
    <rPh sb="7" eb="8">
      <t>オヨ</t>
    </rPh>
    <rPh sb="9" eb="10">
      <t>カ</t>
    </rPh>
    <rPh sb="12" eb="13">
      <t>カン</t>
    </rPh>
    <rPh sb="13" eb="15">
      <t>コウジョ</t>
    </rPh>
    <phoneticPr fontId="88"/>
  </si>
  <si>
    <t>＜A路線（導水管）・ドレン, A路線（配水管）・本管,A路線（仮設配水管）・本管＞</t>
    <rPh sb="2" eb="4">
      <t>ロセン</t>
    </rPh>
    <rPh sb="5" eb="8">
      <t>ドウスイカン</t>
    </rPh>
    <rPh sb="19" eb="21">
      <t>ハイスイ</t>
    </rPh>
    <rPh sb="31" eb="33">
      <t>カセツ</t>
    </rPh>
    <phoneticPr fontId="89"/>
  </si>
  <si>
    <t>SUSﾘｰｽ 45°ｴﾙﾎﾞ(L1)</t>
  </si>
  <si>
    <t>φ350ｍｍ本設導水管布設工事</t>
    <rPh sb="6" eb="8">
      <t>ホンセツ</t>
    </rPh>
    <rPh sb="8" eb="10">
      <t>ドウスイ</t>
    </rPh>
    <rPh sb="10" eb="11">
      <t>カン</t>
    </rPh>
    <rPh sb="11" eb="13">
      <t>フセツ</t>
    </rPh>
    <rPh sb="13" eb="15">
      <t>コウジ</t>
    </rPh>
    <phoneticPr fontId="87"/>
  </si>
  <si>
    <t>両フランジ短管</t>
    <rPh sb="0" eb="1">
      <t>リョウ</t>
    </rPh>
    <rPh sb="5" eb="7">
      <t>タンカン</t>
    </rPh>
    <phoneticPr fontId="32"/>
  </si>
  <si>
    <t>耐震補修弁</t>
    <rPh sb="0" eb="2">
      <t>タイシン</t>
    </rPh>
    <rPh sb="2" eb="4">
      <t>ホシュウ</t>
    </rPh>
    <phoneticPr fontId="32"/>
  </si>
  <si>
    <t>（ﾎﾞｰﾙ，ﾚﾊﾞｰ式）</t>
    <rPh sb="10" eb="11">
      <t>シキ</t>
    </rPh>
    <phoneticPr fontId="32"/>
  </si>
  <si>
    <t>既設管切断工（鋳鉄管）</t>
  </si>
  <si>
    <t>メカニカル形　帽</t>
    <rPh sb="5" eb="6">
      <t>カタ</t>
    </rPh>
    <rPh sb="7" eb="8">
      <t>ボウ</t>
    </rPh>
    <phoneticPr fontId="32"/>
  </si>
  <si>
    <t>×150H</t>
  </si>
  <si>
    <t>　　　φ150×φ75</t>
  </si>
  <si>
    <t>K</t>
  </si>
  <si>
    <t>φ300mm仮設配水管布設工事</t>
    <rPh sb="6" eb="8">
      <t>カセツ</t>
    </rPh>
    <rPh sb="8" eb="11">
      <t>ハイスイカン</t>
    </rPh>
    <rPh sb="11" eb="13">
      <t>フセツ</t>
    </rPh>
    <rPh sb="13" eb="15">
      <t>コウジ</t>
    </rPh>
    <phoneticPr fontId="32"/>
  </si>
  <si>
    <t>既設管撤去工（鋳鉄管）</t>
    <rPh sb="3" eb="5">
      <t>テッキョ</t>
    </rPh>
    <rPh sb="5" eb="6">
      <t>コウ</t>
    </rPh>
    <phoneticPr fontId="32"/>
  </si>
  <si>
    <t>HIVP 計（弁及び可とう管控除）</t>
    <rPh sb="5" eb="6">
      <t>ケイ</t>
    </rPh>
    <rPh sb="7" eb="8">
      <t>ベン</t>
    </rPh>
    <rPh sb="8" eb="9">
      <t>オヨ</t>
    </rPh>
    <rPh sb="10" eb="11">
      <t>カ</t>
    </rPh>
    <rPh sb="13" eb="14">
      <t>カン</t>
    </rPh>
    <rPh sb="14" eb="16">
      <t>コウジョ</t>
    </rPh>
    <phoneticPr fontId="88"/>
  </si>
  <si>
    <t>φ125</t>
  </si>
  <si>
    <t>鋳鉄管切断工(切断,溝切)</t>
    <rPh sb="0" eb="3">
      <t>チュウテツカン</t>
    </rPh>
    <rPh sb="3" eb="5">
      <t>セツダン</t>
    </rPh>
    <rPh sb="5" eb="6">
      <t>コウ</t>
    </rPh>
    <rPh sb="7" eb="9">
      <t>セツダン</t>
    </rPh>
    <rPh sb="10" eb="12">
      <t>ミゾキリ</t>
    </rPh>
    <phoneticPr fontId="32"/>
  </si>
  <si>
    <t>挿し口加工</t>
    <rPh sb="0" eb="1">
      <t>サ</t>
    </rPh>
    <rPh sb="2" eb="3">
      <t>グチ</t>
    </rPh>
    <rPh sb="3" eb="5">
      <t>カコウ</t>
    </rPh>
    <phoneticPr fontId="32"/>
  </si>
  <si>
    <t>特殊押輪</t>
    <rPh sb="0" eb="2">
      <t>トクシュ</t>
    </rPh>
    <rPh sb="2" eb="4">
      <t>オシワ</t>
    </rPh>
    <phoneticPr fontId="32"/>
  </si>
  <si>
    <t xml:space="preserve">  </t>
  </si>
  <si>
    <t>2段</t>
    <rPh sb="1" eb="2">
      <t>ダン</t>
    </rPh>
    <phoneticPr fontId="32"/>
  </si>
  <si>
    <t>t=10cm</t>
  </si>
  <si>
    <t>土工D-4</t>
    <rPh sb="0" eb="2">
      <t>ドコウ</t>
    </rPh>
    <phoneticPr fontId="32"/>
  </si>
  <si>
    <t xml:space="preserve"> &lt;仮設リース管&gt;</t>
    <rPh sb="2" eb="4">
      <t>カセツ</t>
    </rPh>
    <rPh sb="7" eb="8">
      <t>カン</t>
    </rPh>
    <rPh sb="8" eb="9">
      <t>スイカン</t>
    </rPh>
    <phoneticPr fontId="32"/>
  </si>
  <si>
    <t>SUS　鋳鉄用ジョイント</t>
    <rPh sb="4" eb="7">
      <t>チュウテツヨウ</t>
    </rPh>
    <phoneticPr fontId="49"/>
  </si>
  <si>
    <t>φ300×2.0m</t>
  </si>
  <si>
    <t>φ300×1.0m</t>
  </si>
  <si>
    <t>φ300×0.3m</t>
  </si>
  <si>
    <t>φ350×φ300</t>
  </si>
  <si>
    <t>φ300×φ300</t>
  </si>
  <si>
    <t>不断水分岐含まない</t>
    <rPh sb="0" eb="3">
      <t>フダンスイ</t>
    </rPh>
    <rPh sb="3" eb="5">
      <t>ブンキ</t>
    </rPh>
    <rPh sb="5" eb="6">
      <t>フク</t>
    </rPh>
    <phoneticPr fontId="49"/>
  </si>
  <si>
    <t xml:space="preserve"> 　　φ350×φ350</t>
  </si>
  <si>
    <t>　　　φ350×φ300</t>
  </si>
  <si>
    <t>300A×0.50ｍ</t>
  </si>
  <si>
    <t>300A×2.00ｍ</t>
  </si>
  <si>
    <t>300A×2.50ｍ</t>
  </si>
  <si>
    <t>300A</t>
  </si>
  <si>
    <t>11°エルボ</t>
  </si>
  <si>
    <t>鋳鉄管用ジョイント</t>
    <rPh sb="0" eb="4">
      <t>チュウテツカンヨウ</t>
    </rPh>
    <phoneticPr fontId="32"/>
  </si>
  <si>
    <t>×φ300</t>
  </si>
  <si>
    <t>バタフライバルブ</t>
  </si>
  <si>
    <t>ﾌﾗﾝｼﾞ継手材</t>
  </si>
  <si>
    <t>仮設仕切弁室</t>
    <rPh sb="0" eb="2">
      <t>カセツ</t>
    </rPh>
    <phoneticPr fontId="32"/>
  </si>
  <si>
    <t>管路延長</t>
  </si>
  <si>
    <t>接続短管</t>
    <rPh sb="0" eb="2">
      <t>セツゾク</t>
    </rPh>
    <rPh sb="2" eb="4">
      <t>タンカン</t>
    </rPh>
    <phoneticPr fontId="32"/>
  </si>
  <si>
    <t>仮仕切弁室設置工</t>
    <rPh sb="0" eb="1">
      <t>カリ</t>
    </rPh>
    <rPh sb="4" eb="5">
      <t>シツ</t>
    </rPh>
    <phoneticPr fontId="32"/>
  </si>
  <si>
    <t>DCIP用</t>
    <rPh sb="4" eb="5">
      <t>ヨウ</t>
    </rPh>
    <phoneticPr fontId="32"/>
  </si>
  <si>
    <t>-</t>
  </si>
  <si>
    <t>φ350mm仮設配水管布設工事</t>
  </si>
  <si>
    <t>E-4</t>
  </si>
  <si>
    <t>I-2</t>
  </si>
  <si>
    <t>場内</t>
  </si>
  <si>
    <t>農道(ｱｽﾌｧﾙﾄ道)</t>
    <rPh sb="0" eb="2">
      <t>ノウドウ</t>
    </rPh>
    <phoneticPr fontId="49"/>
  </si>
  <si>
    <t>場内(コンクリート)</t>
  </si>
  <si>
    <t>E-1土工</t>
    <rPh sb="3" eb="5">
      <t>ドコウ</t>
    </rPh>
    <phoneticPr fontId="87"/>
  </si>
  <si>
    <t>DGX 1種</t>
    <rPh sb="5" eb="6">
      <t>シュ</t>
    </rPh>
    <phoneticPr fontId="89"/>
  </si>
  <si>
    <t>E-1´土工</t>
    <rPh sb="4" eb="6">
      <t>ドコウ</t>
    </rPh>
    <phoneticPr fontId="49"/>
  </si>
  <si>
    <t>B´-1土工</t>
    <rPh sb="4" eb="6">
      <t>ドコウ</t>
    </rPh>
    <phoneticPr fontId="87"/>
  </si>
  <si>
    <t>メカニカル帽止め取り外し工</t>
    <rPh sb="5" eb="6">
      <t>ボウ</t>
    </rPh>
    <rPh sb="6" eb="7">
      <t>ド</t>
    </rPh>
    <rPh sb="8" eb="9">
      <t>ト</t>
    </rPh>
    <rPh sb="10" eb="11">
      <t>ハズ</t>
    </rPh>
    <rPh sb="12" eb="13">
      <t>コウ</t>
    </rPh>
    <phoneticPr fontId="32"/>
  </si>
  <si>
    <t>A-1</t>
  </si>
  <si>
    <t>A-3</t>
  </si>
  <si>
    <t>種別</t>
    <rPh sb="0" eb="2">
      <t>シュベツ</t>
    </rPh>
    <phoneticPr fontId="49"/>
  </si>
  <si>
    <t>A-4</t>
  </si>
  <si>
    <t>B-1</t>
  </si>
  <si>
    <t>C-1´</t>
  </si>
  <si>
    <t>D-1´</t>
  </si>
  <si>
    <t>D-2</t>
  </si>
  <si>
    <t>D-2´</t>
  </si>
  <si>
    <t>D-3</t>
  </si>
  <si>
    <t>E-2´</t>
  </si>
  <si>
    <t>F-1´</t>
  </si>
  <si>
    <t>G-1</t>
  </si>
  <si>
    <t>H-1´</t>
  </si>
  <si>
    <t>＜B路線・仮設導水管＞</t>
    <rPh sb="2" eb="4">
      <t>ロセン</t>
    </rPh>
    <rPh sb="5" eb="7">
      <t>カセツ</t>
    </rPh>
    <rPh sb="7" eb="10">
      <t>ドウスイカン</t>
    </rPh>
    <phoneticPr fontId="89"/>
  </si>
  <si>
    <t>排泥</t>
  </si>
  <si>
    <t>150A×2.50ｍ</t>
  </si>
  <si>
    <t>撤去工</t>
    <rPh sb="0" eb="2">
      <t>テッキョ</t>
    </rPh>
    <rPh sb="2" eb="3">
      <t>コウ</t>
    </rPh>
    <phoneticPr fontId="32"/>
  </si>
  <si>
    <t>接続短管（受け×受け）</t>
    <rPh sb="0" eb="2">
      <t>セツゾク</t>
    </rPh>
    <rPh sb="2" eb="4">
      <t>タンカン</t>
    </rPh>
    <rPh sb="5" eb="6">
      <t>ウケ</t>
    </rPh>
    <rPh sb="8" eb="9">
      <t>ウケ</t>
    </rPh>
    <phoneticPr fontId="32"/>
  </si>
  <si>
    <t xml:space="preserve"> 　　φ150×φ150</t>
  </si>
  <si>
    <t xml:space="preserve"> 　　φ150×φ100</t>
  </si>
  <si>
    <t>　　　φ100×φ75</t>
  </si>
  <si>
    <t>D-4</t>
  </si>
  <si>
    <t>D-4´</t>
  </si>
  <si>
    <t>E-5</t>
  </si>
  <si>
    <t>F-2</t>
  </si>
  <si>
    <t>G-3</t>
  </si>
  <si>
    <t>G-4</t>
  </si>
  <si>
    <t>G-5</t>
  </si>
  <si>
    <t>G-6</t>
  </si>
  <si>
    <t>I-3</t>
  </si>
  <si>
    <t>K-1</t>
  </si>
  <si>
    <t>φ150mm仮設配水管布設工事</t>
    <rPh sb="6" eb="8">
      <t>カセツ</t>
    </rPh>
    <rPh sb="8" eb="11">
      <t>ハイスイカン</t>
    </rPh>
    <rPh sb="11" eb="13">
      <t>フセツ</t>
    </rPh>
    <rPh sb="13" eb="15">
      <t>コウジ</t>
    </rPh>
    <phoneticPr fontId="32"/>
  </si>
  <si>
    <t>E-6</t>
  </si>
  <si>
    <t>NHVO-25-300C</t>
  </si>
  <si>
    <t>上部壁</t>
    <rPh sb="0" eb="2">
      <t>ジョウブ</t>
    </rPh>
    <rPh sb="2" eb="3">
      <t>ヘキ</t>
    </rPh>
    <phoneticPr fontId="32"/>
  </si>
  <si>
    <t>下部壁</t>
    <rPh sb="0" eb="2">
      <t>カブ</t>
    </rPh>
    <rPh sb="2" eb="3">
      <t>ヘキ</t>
    </rPh>
    <phoneticPr fontId="32"/>
  </si>
  <si>
    <t>NVK-25-150A Nツキ</t>
  </si>
  <si>
    <t>H=1.0m</t>
  </si>
  <si>
    <t>L=15.85m</t>
  </si>
  <si>
    <t>既設管切断工（鋳鉄管）</t>
    <rPh sb="0" eb="3">
      <t>キセツカン</t>
    </rPh>
    <rPh sb="3" eb="6">
      <t>セツダンコウ</t>
    </rPh>
    <phoneticPr fontId="32"/>
  </si>
  <si>
    <t>溝切加工</t>
    <rPh sb="0" eb="4">
      <t>ミゾキリカコウ</t>
    </rPh>
    <phoneticPr fontId="32"/>
  </si>
  <si>
    <t>溝切加工</t>
    <rPh sb="0" eb="2">
      <t>ミゾキリ</t>
    </rPh>
    <rPh sb="2" eb="4">
      <t>カコウ</t>
    </rPh>
    <phoneticPr fontId="32"/>
  </si>
  <si>
    <t>NVK-25-300CA</t>
  </si>
  <si>
    <t>＜A路線（仮設配水管）・ドレン＞</t>
  </si>
  <si>
    <t>×150H7.5K</t>
  </si>
  <si>
    <t>NHVO-25-200B</t>
  </si>
  <si>
    <t>H=1.20m</t>
  </si>
  <si>
    <t>H=0.80m</t>
  </si>
  <si>
    <t>DIP 挿し受片落管</t>
    <rPh sb="4" eb="5">
      <t>サ</t>
    </rPh>
    <rPh sb="6" eb="7">
      <t>ウケ</t>
    </rPh>
    <rPh sb="9" eb="10">
      <t>カン</t>
    </rPh>
    <phoneticPr fontId="32"/>
  </si>
  <si>
    <t>カ所</t>
  </si>
  <si>
    <t>φ200mm配水管布設工事</t>
    <rPh sb="6" eb="9">
      <t>ハイスイカン</t>
    </rPh>
    <rPh sb="9" eb="11">
      <t>フセツ</t>
    </rPh>
    <rPh sb="11" eb="13">
      <t>コウジ</t>
    </rPh>
    <phoneticPr fontId="32"/>
  </si>
  <si>
    <t>φ150mm本設配水管布設工事</t>
  </si>
  <si>
    <t>φ300mm仮設導水管布設工事</t>
    <rPh sb="8" eb="10">
      <t>ドウスイ</t>
    </rPh>
    <rPh sb="10" eb="11">
      <t>カン</t>
    </rPh>
    <phoneticPr fontId="87"/>
  </si>
  <si>
    <t>φ350mm仮設配水管布設工事</t>
    <rPh sb="6" eb="8">
      <t>カセツ</t>
    </rPh>
    <rPh sb="8" eb="11">
      <t>ハイスイカン</t>
    </rPh>
    <rPh sb="11" eb="13">
      <t>フセツ</t>
    </rPh>
    <rPh sb="13" eb="15">
      <t>コウジ</t>
    </rPh>
    <phoneticPr fontId="32"/>
  </si>
  <si>
    <t>土工G-1</t>
    <rPh sb="0" eb="2">
      <t>ドコウ</t>
    </rPh>
    <phoneticPr fontId="32"/>
  </si>
  <si>
    <t>BN(SUS) SUS芯金入ﾊﾟｯｷﾝ</t>
    <rPh sb="11" eb="13">
      <t>シン</t>
    </rPh>
    <rPh sb="13" eb="14">
      <t>イ</t>
    </rPh>
    <phoneticPr fontId="32"/>
  </si>
  <si>
    <t>仮設バルブ設置工</t>
    <rPh sb="0" eb="2">
      <t>カセツ</t>
    </rPh>
    <rPh sb="5" eb="7">
      <t>セッチ</t>
    </rPh>
    <rPh sb="7" eb="8">
      <t>コウ</t>
    </rPh>
    <phoneticPr fontId="32"/>
  </si>
  <si>
    <t>RF BN(SUS) ﾊﾟｯｷﾝ</t>
  </si>
  <si>
    <t>DIP 挿受け片落管</t>
    <rPh sb="4" eb="5">
      <t>サ</t>
    </rPh>
    <rPh sb="5" eb="6">
      <t>ウ</t>
    </rPh>
    <rPh sb="7" eb="8">
      <t>カタ</t>
    </rPh>
    <rPh sb="8" eb="9">
      <t>オ</t>
    </rPh>
    <rPh sb="9" eb="10">
      <t>カン</t>
    </rPh>
    <phoneticPr fontId="32"/>
  </si>
  <si>
    <t>数　　　量　　　計　　　算　　　書</t>
    <rPh sb="0" eb="1">
      <t>スウ</t>
    </rPh>
    <rPh sb="4" eb="5">
      <t>リョウ</t>
    </rPh>
    <rPh sb="8" eb="9">
      <t>ケイ</t>
    </rPh>
    <rPh sb="12" eb="13">
      <t>サン</t>
    </rPh>
    <rPh sb="16" eb="17">
      <t>ショ</t>
    </rPh>
    <phoneticPr fontId="49"/>
  </si>
  <si>
    <t>計　　　　　算　　　　　式</t>
    <rPh sb="0" eb="1">
      <t>ケイ</t>
    </rPh>
    <rPh sb="6" eb="7">
      <t>サン</t>
    </rPh>
    <rPh sb="12" eb="13">
      <t>シキ</t>
    </rPh>
    <phoneticPr fontId="49"/>
  </si>
  <si>
    <t>鋼管継手取外し工</t>
    <rPh sb="0" eb="2">
      <t>コウカン</t>
    </rPh>
    <rPh sb="4" eb="6">
      <t>トリハズ</t>
    </rPh>
    <phoneticPr fontId="32"/>
  </si>
  <si>
    <t>仮設バルブ撤去工</t>
    <rPh sb="0" eb="2">
      <t>カセツ</t>
    </rPh>
    <rPh sb="5" eb="7">
      <t>テッキョ</t>
    </rPh>
    <rPh sb="7" eb="8">
      <t>コウ</t>
    </rPh>
    <phoneticPr fontId="32"/>
  </si>
  <si>
    <t>マルチジョイント継手</t>
  </si>
  <si>
    <t>雑工</t>
    <rPh sb="0" eb="2">
      <t>ザ</t>
    </rPh>
    <phoneticPr fontId="49"/>
  </si>
  <si>
    <t>防護ｺﾝｸﾘ-ﾄ</t>
    <rPh sb="0" eb="2">
      <t>ボウゴ</t>
    </rPh>
    <phoneticPr fontId="49"/>
  </si>
  <si>
    <t>型枠</t>
    <rPh sb="0" eb="2">
      <t>カタワク</t>
    </rPh>
    <phoneticPr fontId="49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</si>
</sst>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93">
    <numFmt numFmtId="176" formatCode="#,##0_ "/>
    <numFmt numFmtId="177" formatCode="#,##0.0"/>
    <numFmt numFmtId="178" formatCode="#,###\ "/>
    <numFmt numFmtId="179" formatCode="&quot;L=&quot;#,##0.0&quot;m&quot;"/>
    <numFmt numFmtId="180" formatCode="&quot;N=&quot;\ #&quot;ｹ所&quot;"/>
    <numFmt numFmtId="181" formatCode="&quot;φ&quot;0"/>
    <numFmt numFmtId="182" formatCode="&quot;×&quot;#,##0"/>
    <numFmt numFmtId="183" formatCode="&quot;×φ&quot;0"/>
    <numFmt numFmtId="184" formatCode="&quot;(&quot;#,###"/>
    <numFmt numFmtId="185" formatCode="&quot;×&quot;0.0000"/>
    <numFmt numFmtId="186" formatCode="&quot;＋&quot;#,###"/>
    <numFmt numFmtId="187" formatCode="&quot;×&quot;0.0000;\-#;#"/>
    <numFmt numFmtId="188" formatCode="&quot;×&quot;#,##0.00"/>
    <numFmt numFmtId="189" formatCode="[Blue]\(#,###\);;#"/>
    <numFmt numFmtId="190" formatCode="&quot;-&quot;#,###&quot;／2)&quot;"/>
    <numFmt numFmtId="191" formatCode="[Blue]\(#,###\)"/>
    <numFmt numFmtId="192" formatCode="&quot;×&quot;0.000"/>
    <numFmt numFmtId="193" formatCode="&quot;÷&quot;#,##0"/>
    <numFmt numFmtId="194" formatCode="&quot;第&quot;0&quot;号 施工単価表&quot;"/>
    <numFmt numFmtId="195" formatCode="&quot;第&quot;0\-0&quot;号 施工単価表&quot;"/>
    <numFmt numFmtId="196" formatCode="&quot;No.&quot;\ 0"/>
    <numFmt numFmtId="197" formatCode="&quot;P.&quot;\ 0"/>
    <numFmt numFmtId="198" formatCode="0.0_ "/>
    <numFmt numFmtId="199" formatCode="0.00_ "/>
    <numFmt numFmtId="200" formatCode="0.0000_ "/>
    <numFmt numFmtId="201" formatCode="0_ "/>
    <numFmt numFmtId="202" formatCode="&quot;φ&quot;#;#;#"/>
    <numFmt numFmtId="203" formatCode="0.0;\-0.0;\-\-\-"/>
    <numFmt numFmtId="204" formatCode="0.0"/>
    <numFmt numFmtId="205" formatCode="&quot;+ &quot;0;\-\ 0;"/>
    <numFmt numFmtId="206" formatCode="&quot;÷ &quot;0.0;\-\ 0.0;"/>
    <numFmt numFmtId="207" formatCode="&quot;=&quot;0.0;&quot;= &quot;\-0.0"/>
    <numFmt numFmtId="208" formatCode="&quot;×&quot;0&quot;人&quot;"/>
    <numFmt numFmtId="209" formatCode="&quot;(&quot;#&quot;人/日)&quot;"/>
    <numFmt numFmtId="210" formatCode="#,###"/>
    <numFmt numFmtId="211" formatCode="&quot;+ &quot;0.0;\-\ 0.0;"/>
    <numFmt numFmtId="212" formatCode="&quot;×&quot;0.00"/>
    <numFmt numFmtId="213" formatCode="&quot;×&quot;0.0;\-0.0;#"/>
    <numFmt numFmtId="214" formatCode="0&quot;A&quot;"/>
    <numFmt numFmtId="215" formatCode="0.0_);[Red]\(0.0\)"/>
    <numFmt numFmtId="216" formatCode="#,##0_ ;\-#,##0;#"/>
    <numFmt numFmtId="217" formatCode="\(#,###\);\(\-#,##0\);#"/>
    <numFmt numFmtId="218" formatCode="&quot;NO,&quot;0&quot;資材単価算出調書&quot;"/>
    <numFmt numFmtId="219" formatCode="&quot;第&quot;0\-0&quot;～&quot;0&quot;号 施工単価表&quot;"/>
    <numFmt numFmtId="220" formatCode="&quot;No.&quot;0&quot;- &quot;0"/>
    <numFmt numFmtId="221" formatCode="&quot;×&quot;0"/>
    <numFmt numFmtId="222" formatCode="&quot;P&quot;0"/>
    <numFmt numFmtId="223" formatCode="&quot;×&quot;#,##0.0"/>
    <numFmt numFmtId="224" formatCode="0&quot;- &quot;0"/>
    <numFmt numFmtId="225" formatCode="0\-0"/>
    <numFmt numFmtId="226" formatCode="&quot;No.&quot;\1&quot;- &quot;00"/>
    <numFmt numFmtId="227" formatCode="#;#;#"/>
    <numFmt numFmtId="228" formatCode="0.000"/>
    <numFmt numFmtId="229" formatCode="0;[Red]\-0;#"/>
    <numFmt numFmtId="230" formatCode="0.00;[Red]\-0.00;#"/>
    <numFmt numFmtId="231" formatCode="0.000;[Red]\-0.000;#.0"/>
    <numFmt numFmtId="232" formatCode="0.0;[Red]\-0.0;#.0"/>
    <numFmt numFmtId="233" formatCode="&quot;+&quot;#,##0.00;\-#,##0.00"/>
    <numFmt numFmtId="234" formatCode="\(0.00\);\-0.00;#"/>
    <numFmt numFmtId="235" formatCode="&quot;=&quot;0.00;&quot;= &quot;\-0.00"/>
    <numFmt numFmtId="236" formatCode="&quot;=&quot;#,##0.00"/>
    <numFmt numFmtId="237" formatCode="&quot;=&quot;#,##0.000"/>
    <numFmt numFmtId="238" formatCode="&quot;=&quot;#,##0.0"/>
    <numFmt numFmtId="239" formatCode="&quot;t=&quot;0&quot;cm&quot;"/>
    <numFmt numFmtId="240" formatCode="0.0;[Red]\-0.0;#"/>
    <numFmt numFmtId="241" formatCode="&quot;L=&quot;#,##0.0"/>
    <numFmt numFmtId="242" formatCode="&quot;÷&quot;#,##0.0"/>
    <numFmt numFmtId="243" formatCode="&quot;+&quot;#,##0.000;\-#,##0.000"/>
    <numFmt numFmtId="244" formatCode="&quot;－&quot;#,##0.00;\-#,##0.00"/>
    <numFmt numFmtId="245" formatCode="&quot;=&quot;0.000;&quot;= &quot;\-0.000"/>
    <numFmt numFmtId="246" formatCode="0.00;[Red]\-0.00;#.0"/>
    <numFmt numFmtId="247" formatCode="0.000;[Red]\-0.000;#.000"/>
    <numFmt numFmtId="248" formatCode="0.00;[Red]\-0.00;#.00"/>
    <numFmt numFmtId="249" formatCode="&quot;L=&quot;#,##0.00"/>
    <numFmt numFmtId="250" formatCode="\(0.000\);[Red]\(\-0.000\);#"/>
    <numFmt numFmtId="251" formatCode="0.000;[Red]\-0.000;#"/>
    <numFmt numFmtId="252" formatCode="&quot;t=&quot;0.00;[Red]\-0.00;#"/>
    <numFmt numFmtId="253" formatCode="&quot;H=&quot;0.00;[Red]\-0.00;#"/>
    <numFmt numFmtId="254" formatCode="&quot;φ&quot;#"/>
    <numFmt numFmtId="255" formatCode="&quot;L=&quot;#,###.000"/>
    <numFmt numFmtId="256" formatCode="&quot;P - &quot;0"/>
    <numFmt numFmtId="257" formatCode="&quot;+&quot;0.0"/>
    <numFmt numFmtId="258" formatCode="&quot;+&quot;#.##"/>
    <numFmt numFmtId="259" formatCode="0.000_ "/>
    <numFmt numFmtId="260" formatCode="0.000_);[Red]\(0.000\)"/>
    <numFmt numFmtId="261" formatCode="0_);[Red]\(0\)"/>
    <numFmt numFmtId="262" formatCode="0.000&quot;ｍ&quot;"/>
    <numFmt numFmtId="263" formatCode="&quot;P-&quot;#"/>
    <numFmt numFmtId="264" formatCode="0;\-0;\-"/>
    <numFmt numFmtId="265" formatCode="&quot;N=&quot;#"/>
    <numFmt numFmtId="266" formatCode="\(0.0\);[Red]\(\-0.0\);#.0"/>
    <numFmt numFmtId="267" formatCode="\(0.0\);[Red]\(\-0.0\);#"/>
    <numFmt numFmtId="268" formatCode="0.00_);[Red]\(0.00\)"/>
  </numFmts>
  <fonts count="90">
    <font>
      <sz val="10"/>
      <color auto="1"/>
      <name val="ＦＡ Ｐ 明朝"/>
      <family val="1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auto="1"/>
      <name val="ＭＳ 明朝"/>
      <family val="1"/>
    </font>
    <font>
      <sz val="9"/>
      <color auto="1"/>
      <name val="Times New Roman"/>
      <family val="1"/>
    </font>
    <font>
      <b/>
      <sz val="12"/>
      <color auto="1"/>
      <name val="Arial"/>
      <family val="2"/>
    </font>
    <font>
      <sz val="10"/>
      <color auto="1"/>
      <name val="Arial"/>
      <family val="2"/>
    </font>
    <font>
      <sz val="8"/>
      <color indexed="16"/>
      <name val="Century Schoolbook"/>
      <family val="1"/>
    </font>
    <font>
      <b/>
      <i/>
      <sz val="10"/>
      <color auto="1"/>
      <name val="Times New Roman"/>
      <family val="1"/>
    </font>
    <font>
      <b/>
      <sz val="9"/>
      <color auto="1"/>
      <name val="Times New Roman"/>
      <family val="1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0"/>
      <color auto="1"/>
      <name val="ＦＡ Ｐ 明朝"/>
      <family val="1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4"/>
      <color auto="1"/>
      <name val="ＭＳ 明朝"/>
      <family val="1"/>
    </font>
    <font>
      <sz val="11"/>
      <color auto="1"/>
      <name val="ＭＳ Ｐゴシック"/>
      <family val="3"/>
    </font>
    <font>
      <sz val="11"/>
      <color auto="1"/>
      <name val="標準明朝"/>
      <family val="1"/>
    </font>
    <font>
      <sz val="10"/>
      <color auto="1"/>
      <name val="ＭＳ Ｐ明朝"/>
      <family val="1"/>
    </font>
    <font>
      <sz val="10"/>
      <color auto="1"/>
      <name val="ＦＡ 明朝"/>
      <family val="1"/>
    </font>
    <font>
      <sz val="14"/>
      <color auto="1"/>
      <name val="ＭＳ Ｐ明朝"/>
      <family val="1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明朝"/>
      <family val="1"/>
    </font>
    <font>
      <sz val="10"/>
      <color auto="1"/>
      <name val="ＭＳ ゴシック"/>
      <family val="3"/>
    </font>
    <font>
      <sz val="11"/>
      <color auto="1"/>
      <name val="ＭＳ ゴシック"/>
      <family val="3"/>
    </font>
    <font>
      <sz val="11"/>
      <color auto="1"/>
      <name val="ＭＳ Ｐ明朝"/>
      <family val="1"/>
    </font>
    <font>
      <sz val="14"/>
      <color auto="1"/>
      <name val="ＭＳ ゴシック"/>
      <family val="3"/>
    </font>
    <font>
      <sz val="12"/>
      <color auto="1"/>
      <name val="ＭＳ ゴシック"/>
      <family val="3"/>
    </font>
    <font>
      <sz val="12"/>
      <color auto="1"/>
      <name val="ＭＳ Ｐ明朝"/>
      <family val="1"/>
    </font>
    <font>
      <sz val="16"/>
      <color auto="1"/>
      <name val="ＭＳ ゴシック"/>
      <family val="3"/>
    </font>
    <font>
      <b/>
      <sz val="14"/>
      <color auto="1"/>
      <name val="ＭＳ ゴシック"/>
      <family val="3"/>
    </font>
    <font>
      <sz val="16"/>
      <color auto="1"/>
      <name val="ＭＳ Ｐ明朝"/>
      <family val="1"/>
    </font>
    <font>
      <b/>
      <sz val="14"/>
      <color auto="1"/>
      <name val="ＭＳ Ｐ明朝"/>
      <family val="1"/>
    </font>
    <font>
      <sz val="9"/>
      <color auto="1"/>
      <name val="ＭＳ ゴシック"/>
      <family val="3"/>
    </font>
    <font>
      <sz val="10"/>
      <color theme="1"/>
      <name val="ＭＳ ゴシック"/>
      <family val="3"/>
    </font>
    <font>
      <sz val="10"/>
      <color indexed="10"/>
      <name val="ＭＳ ゴシック"/>
      <family val="3"/>
    </font>
    <font>
      <sz val="8"/>
      <color auto="1"/>
      <name val="ＭＳ ゴシック"/>
      <family val="3"/>
    </font>
    <font>
      <b/>
      <sz val="12"/>
      <color auto="1"/>
      <name val="ＭＳ ゴシック"/>
      <family val="3"/>
    </font>
    <font>
      <sz val="10"/>
      <color indexed="10"/>
      <name val="ＭＳ Ｐ明朝"/>
      <family val="1"/>
    </font>
    <font>
      <sz val="6"/>
      <color auto="1"/>
      <name val="ＦＡ Ｐ 明朝"/>
      <family val="1"/>
    </font>
    <font>
      <sz val="10"/>
      <color auto="1"/>
      <name val="ＭＳ Ｐゴシック"/>
      <family val="3"/>
    </font>
    <font>
      <sz val="14"/>
      <color auto="1"/>
      <name val="ＭＳ Ｐゴシック"/>
      <family val="3"/>
    </font>
    <font>
      <b/>
      <sz val="14"/>
      <color indexed="10"/>
      <name val="ＭＳ Ｐゴシック"/>
      <family val="3"/>
    </font>
    <font>
      <sz val="10"/>
      <color indexed="12"/>
      <name val="ＭＳ Ｐゴシック"/>
      <family val="3"/>
    </font>
    <font>
      <sz val="10"/>
      <color rgb="FFFF0000"/>
      <name val="ＭＳ Ｐゴシック"/>
      <family val="3"/>
    </font>
    <font>
      <sz val="10"/>
      <color indexed="10"/>
      <name val="ＭＳ Ｐゴシック"/>
      <family val="3"/>
    </font>
    <font>
      <sz val="10"/>
      <color indexed="53"/>
      <name val="ＭＳ ゴシック"/>
      <family val="3"/>
    </font>
    <font>
      <sz val="10"/>
      <color indexed="12"/>
      <name val="ＭＳ ゴシック"/>
      <family val="3"/>
    </font>
    <font>
      <sz val="10"/>
      <color rgb="FFFF0000"/>
      <name val="ＭＳ ゴシック"/>
      <family val="3"/>
    </font>
    <font>
      <sz val="11"/>
      <color indexed="12"/>
      <name val="ＭＳ ゴシック"/>
      <family val="3"/>
    </font>
    <font>
      <sz val="10"/>
      <color indexed="14"/>
      <name val="ＭＳ ゴシック"/>
      <family val="3"/>
    </font>
    <font>
      <sz val="9"/>
      <color indexed="10"/>
      <name val="ＭＳ ゴシック"/>
      <family val="3"/>
    </font>
    <font>
      <sz val="10"/>
      <color indexed="17"/>
      <name val="ＭＳ ゴシック"/>
      <family val="3"/>
    </font>
    <font>
      <sz val="10"/>
      <color theme="1"/>
      <name val="ＭＳ Ｐ明朝"/>
      <family val="1"/>
    </font>
    <font>
      <sz val="12"/>
      <color theme="1"/>
      <name val="ＭＳ ゴシック"/>
      <family val="3"/>
    </font>
    <font>
      <sz val="9"/>
      <color theme="1"/>
      <name val="ＭＳ ゴシック"/>
      <family val="3"/>
    </font>
    <font>
      <sz val="14"/>
      <color theme="1"/>
      <name val="ＭＳ ゴシック"/>
      <family val="3"/>
    </font>
    <font>
      <u/>
      <sz val="10"/>
      <color theme="1"/>
      <name val="ＭＳ ゴシック"/>
      <family val="3"/>
    </font>
    <font>
      <sz val="8"/>
      <color theme="1"/>
      <name val="ＭＳ ゴシック"/>
      <family val="3"/>
    </font>
    <font>
      <sz val="10"/>
      <color theme="1"/>
      <name val="ＦＡ Ｐ 明朝"/>
      <family val="1"/>
    </font>
    <font>
      <sz val="11"/>
      <color theme="1"/>
      <name val="ＭＳ Ｐゴシック"/>
      <family val="3"/>
    </font>
    <font>
      <sz val="10"/>
      <color auto="1"/>
      <name val="標準明朝"/>
      <family val="1"/>
    </font>
    <font>
      <sz val="10"/>
      <color indexed="10"/>
      <name val="標準明朝"/>
      <family val="1"/>
    </font>
    <font>
      <i/>
      <sz val="10"/>
      <color auto="1"/>
      <name val="標準明朝"/>
      <family val="1"/>
    </font>
    <font>
      <sz val="10"/>
      <color indexed="8"/>
      <name val="標準明朝"/>
      <family val="1"/>
    </font>
    <font>
      <sz val="8"/>
      <color auto="1"/>
      <name val="標準明朝"/>
      <family val="1"/>
    </font>
    <font>
      <sz val="9"/>
      <color theme="1"/>
      <name val="ＭＳ Ｐゴシック"/>
      <family val="3"/>
    </font>
    <font>
      <sz val="16"/>
      <color theme="1"/>
      <name val="ＭＳ Ｐゴシック"/>
      <family val="3"/>
    </font>
    <font>
      <sz val="10"/>
      <color theme="1"/>
      <name val="ＭＳ Ｐゴシック"/>
      <family val="3"/>
    </font>
    <font>
      <sz val="12"/>
      <color auto="1"/>
      <name val="ＭＳ Ｐゴシック"/>
      <family val="3"/>
    </font>
    <font>
      <b/>
      <sz val="12"/>
      <color auto="1"/>
      <name val="ＭＳ Ｐゴシック"/>
      <family val="3"/>
    </font>
    <font>
      <sz val="9"/>
      <color auto="1"/>
      <name val="ＭＳ Ｐ明朝"/>
      <family val="1"/>
    </font>
    <font>
      <sz val="6"/>
      <color auto="1"/>
      <name val="游ゴシック"/>
    </font>
    <font>
      <sz val="6"/>
      <color auto="1"/>
      <name val="ＭＳ Ｐゴシック"/>
      <family val="3"/>
    </font>
    <font>
      <sz val="12"/>
      <color theme="1"/>
      <name val="ＭＳ Ｐゴシック"/>
      <family val="3"/>
    </font>
    <font>
      <b/>
      <sz val="12"/>
      <color theme="1"/>
      <name val="ＭＳ Ｐゴシック"/>
      <family val="3"/>
    </font>
    <font>
      <b/>
      <sz val="24"/>
      <color auto="1"/>
      <name val="ＭＳ ゴシック"/>
      <family val="3"/>
    </font>
    <font>
      <sz val="10"/>
      <color indexed="8"/>
      <name val="Arial"/>
      <family val="2"/>
    </font>
    <font>
      <sz val="6"/>
      <color auto="1"/>
      <name val="標準明朝"/>
      <family val="1"/>
    </font>
    <font>
      <sz val="6"/>
      <color auto="1"/>
      <name val="ＭＳ 明朝"/>
      <family val="1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</fills>
  <borders count="24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37"/>
      </left>
      <right/>
      <top style="medium">
        <color indexed="37"/>
      </top>
      <bottom/>
      <diagonal/>
    </border>
    <border>
      <left style="medium">
        <color indexed="37"/>
      </left>
      <right/>
      <top/>
      <bottom/>
      <diagonal/>
    </border>
    <border>
      <left style="medium">
        <color indexed="37"/>
      </left>
      <right/>
      <top/>
      <bottom style="thin">
        <color indexed="37"/>
      </bottom>
      <diagonal/>
    </border>
    <border>
      <left style="medium">
        <color indexed="37"/>
      </left>
      <right/>
      <top style="thin">
        <color indexed="37"/>
      </top>
      <bottom style="hair">
        <color indexed="37"/>
      </bottom>
      <diagonal/>
    </border>
    <border>
      <left style="medium">
        <color indexed="37"/>
      </left>
      <right/>
      <top style="hair">
        <color indexed="37"/>
      </top>
      <bottom style="hair">
        <color indexed="37"/>
      </bottom>
      <diagonal/>
    </border>
    <border>
      <left style="medium">
        <color indexed="37"/>
      </left>
      <right/>
      <top/>
      <bottom style="medium">
        <color indexed="37"/>
      </bottom>
      <diagonal/>
    </border>
    <border>
      <left style="thin">
        <color indexed="37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37"/>
      </left>
      <right/>
      <top style="medium">
        <color indexed="37"/>
      </top>
      <bottom/>
      <diagonal/>
    </border>
    <border>
      <left style="thin">
        <color indexed="37"/>
      </left>
      <right/>
      <top/>
      <bottom/>
      <diagonal/>
    </border>
    <border>
      <left style="thin">
        <color indexed="37"/>
      </left>
      <right/>
      <top/>
      <bottom style="thin">
        <color indexed="37"/>
      </bottom>
      <diagonal/>
    </border>
    <border>
      <left/>
      <right/>
      <top/>
      <bottom style="thin">
        <color indexed="37"/>
      </bottom>
      <diagonal/>
    </border>
    <border>
      <left/>
      <right/>
      <top style="thin">
        <color indexed="37"/>
      </top>
      <bottom style="hair">
        <color indexed="37"/>
      </bottom>
      <diagonal/>
    </border>
    <border>
      <left/>
      <right/>
      <top style="hair">
        <color indexed="37"/>
      </top>
      <bottom style="hair">
        <color indexed="37"/>
      </bottom>
      <diagonal/>
    </border>
    <border>
      <left/>
      <right/>
      <top/>
      <bottom style="medium">
        <color indexed="37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37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37"/>
      </right>
      <top/>
      <bottom/>
      <diagonal/>
    </border>
    <border>
      <left/>
      <right style="thin">
        <color indexed="37"/>
      </right>
      <top style="thin">
        <color indexed="37"/>
      </top>
      <bottom style="hair">
        <color indexed="37"/>
      </bottom>
      <diagonal/>
    </border>
    <border>
      <left/>
      <right style="thin">
        <color indexed="37"/>
      </right>
      <top style="hair">
        <color indexed="37"/>
      </top>
      <bottom style="hair">
        <color indexed="37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37"/>
      </left>
      <right/>
      <top style="thin">
        <color indexed="37"/>
      </top>
      <bottom/>
      <diagonal/>
    </border>
    <border>
      <left style="thin">
        <color indexed="37"/>
      </left>
      <right/>
      <top/>
      <bottom style="medium">
        <color indexed="37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37"/>
      </left>
      <right/>
      <top style="thin">
        <color indexed="37"/>
      </top>
      <bottom style="thin">
        <color indexed="3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37"/>
      </top>
      <bottom style="thin">
        <color indexed="37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37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37"/>
      </right>
      <top style="medium">
        <color indexed="37"/>
      </top>
      <bottom/>
      <diagonal/>
    </border>
    <border>
      <left/>
      <right style="medium">
        <color indexed="37"/>
      </right>
      <top/>
      <bottom style="thin">
        <color indexed="37"/>
      </bottom>
      <diagonal/>
    </border>
    <border>
      <left/>
      <right style="medium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37"/>
      </left>
      <right style="medium">
        <color indexed="37"/>
      </right>
      <top style="thin">
        <color indexed="37"/>
      </top>
      <bottom/>
      <diagonal/>
    </border>
    <border>
      <left style="thin">
        <color indexed="37"/>
      </left>
      <right style="medium">
        <color indexed="37"/>
      </right>
      <top/>
      <bottom/>
      <diagonal/>
    </border>
    <border>
      <left style="thin">
        <color indexed="37"/>
      </left>
      <right style="medium">
        <color indexed="37"/>
      </right>
      <top/>
      <bottom style="thin">
        <color indexed="37"/>
      </bottom>
      <diagonal/>
    </border>
    <border>
      <left/>
      <right style="medium">
        <color indexed="37"/>
      </right>
      <top/>
      <bottom style="medium">
        <color indexed="37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DashDot">
        <color indexed="64"/>
      </left>
      <right/>
      <top style="mediumDashDot">
        <color indexed="64"/>
      </top>
      <bottom/>
      <diagonal/>
    </border>
    <border>
      <left style="mediumDashDot">
        <color indexed="64"/>
      </left>
      <right/>
      <top/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 style="mediumDashDotDot">
        <color indexed="64"/>
      </left>
      <right/>
      <top style="mediumDashDotDot">
        <color indexed="64"/>
      </top>
      <bottom/>
      <diagonal/>
    </border>
    <border>
      <left style="mediumDashDotDot">
        <color indexed="64"/>
      </left>
      <right/>
      <top/>
      <bottom/>
      <diagonal/>
    </border>
    <border>
      <left style="mediumDashDotDot">
        <color indexed="64"/>
      </left>
      <right/>
      <top style="medium">
        <color indexed="64"/>
      </top>
      <bottom/>
      <diagonal/>
    </border>
    <border>
      <left style="mediumDashDotDot">
        <color indexed="64"/>
      </left>
      <right/>
      <top/>
      <bottom style="thin">
        <color indexed="64"/>
      </bottom>
      <diagonal/>
    </border>
    <border>
      <left style="mediumDashDotDot">
        <color indexed="64"/>
      </left>
      <right/>
      <top/>
      <bottom style="mediumDashDotDot">
        <color indexed="64"/>
      </bottom>
      <diagonal/>
    </border>
    <border>
      <left/>
      <right/>
      <top style="mediumDashDot">
        <color indexed="64"/>
      </top>
      <bottom/>
      <diagonal/>
    </border>
    <border>
      <left/>
      <right/>
      <top/>
      <bottom style="mediumDashDot">
        <color indexed="64"/>
      </bottom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DashDotDot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DashDot">
        <color indexed="64"/>
      </right>
      <top style="mediumDashDot">
        <color indexed="64"/>
      </top>
      <bottom/>
      <diagonal/>
    </border>
    <border>
      <left/>
      <right style="mediumDashDot">
        <color indexed="64"/>
      </right>
      <top/>
      <bottom/>
      <diagonal/>
    </border>
    <border>
      <left/>
      <right style="mediumDashDot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ashed">
        <color indexed="64"/>
      </right>
      <top style="dotted">
        <color indexed="64"/>
      </top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DashDotDot">
        <color indexed="64"/>
      </right>
      <top style="mediumDashDotDot">
        <color indexed="64"/>
      </top>
      <bottom/>
      <diagonal/>
    </border>
    <border>
      <left/>
      <right style="mediumDashDotDot">
        <color indexed="64"/>
      </right>
      <top/>
      <bottom/>
      <diagonal/>
    </border>
    <border>
      <left/>
      <right style="mediumDashDotDot">
        <color indexed="64"/>
      </right>
      <top/>
      <bottom style="mediumDashDotDot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69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0" borderId="0" applyFill="0" applyBorder="0" applyAlignment="0"/>
    <xf numFmtId="0" fontId="4" fillId="0" borderId="0">
      <alignment horizontal="left"/>
    </xf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0" fontId="6" fillId="0" borderId="0"/>
    <xf numFmtId="4" fontId="4" fillId="0" borderId="0">
      <alignment horizontal="right"/>
    </xf>
    <xf numFmtId="4" fontId="7" fillId="0" borderId="0">
      <alignment horizontal="right"/>
    </xf>
    <xf numFmtId="0" fontId="8" fillId="0" borderId="0">
      <alignment horizontal="left"/>
    </xf>
    <xf numFmtId="0" fontId="9" fillId="0" borderId="0">
      <alignment horizontal="center"/>
    </xf>
    <xf numFmtId="0" fontId="1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1" borderId="3" applyNumberFormat="0" applyAlignment="0" applyProtection="0">
      <alignment vertical="center"/>
    </xf>
    <xf numFmtId="0" fontId="13" fillId="22" borderId="4" applyNumberFormat="0" applyFon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23" borderId="7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/>
    <xf numFmtId="38" fontId="1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2" fillId="0" borderId="0"/>
    <xf numFmtId="0" fontId="20" fillId="0" borderId="0"/>
    <xf numFmtId="0" fontId="23" fillId="0" borderId="0">
      <alignment horizontal="center" vertical="center"/>
    </xf>
    <xf numFmtId="0" fontId="24" fillId="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23" borderId="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38" fontId="13" fillId="0" borderId="0" applyFont="0" applyFill="0" applyBorder="0" applyAlignment="0" applyProtection="0"/>
  </cellStyleXfs>
  <cellXfs count="1807">
    <xf numFmtId="0" fontId="0" fillId="0" borderId="0" xfId="0"/>
    <xf numFmtId="0" fontId="21" fillId="0" borderId="0" xfId="0" applyFont="1"/>
    <xf numFmtId="0" fontId="33" fillId="0" borderId="12" xfId="0" applyFont="1" applyBorder="1"/>
    <xf numFmtId="0" fontId="34" fillId="0" borderId="13" xfId="0" applyFont="1" applyBorder="1" applyAlignment="1">
      <alignment horizontal="center" vertical="center"/>
    </xf>
    <xf numFmtId="0" fontId="33" fillId="0" borderId="14" xfId="0" applyFont="1" applyBorder="1"/>
    <xf numFmtId="0" fontId="33" fillId="0" borderId="13" xfId="0" applyFont="1" applyBorder="1"/>
    <xf numFmtId="0" fontId="34" fillId="0" borderId="15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6" xfId="0" applyFont="1" applyBorder="1"/>
    <xf numFmtId="0" fontId="33" fillId="0" borderId="17" xfId="0" applyFont="1" applyBorder="1"/>
    <xf numFmtId="0" fontId="33" fillId="0" borderId="18" xfId="0" applyFont="1" applyBorder="1"/>
    <xf numFmtId="0" fontId="21" fillId="0" borderId="19" xfId="0" applyFont="1" applyBorder="1"/>
    <xf numFmtId="0" fontId="35" fillId="0" borderId="20" xfId="0" applyFont="1" applyBorder="1" applyAlignment="1">
      <alignment horizontal="center" vertical="center"/>
    </xf>
    <xf numFmtId="0" fontId="21" fillId="0" borderId="21" xfId="0" applyFont="1" applyBorder="1"/>
    <xf numFmtId="0" fontId="21" fillId="0" borderId="20" xfId="0" applyFont="1" applyBorder="1"/>
    <xf numFmtId="0" fontId="35" fillId="0" borderId="15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22" xfId="0" applyFont="1" applyBorder="1"/>
    <xf numFmtId="0" fontId="21" fillId="0" borderId="23" xfId="0" applyFont="1" applyBorder="1"/>
    <xf numFmtId="0" fontId="21" fillId="0" borderId="24" xfId="0" applyFont="1" applyBorder="1"/>
    <xf numFmtId="0" fontId="33" fillId="0" borderId="25" xfId="0" applyFont="1" applyBorder="1"/>
    <xf numFmtId="0" fontId="34" fillId="0" borderId="26" xfId="0" applyFont="1" applyBorder="1" applyAlignment="1">
      <alignment horizontal="center" vertical="center"/>
    </xf>
    <xf numFmtId="0" fontId="33" fillId="0" borderId="27" xfId="0" applyFont="1" applyBorder="1"/>
    <xf numFmtId="0" fontId="33" fillId="0" borderId="26" xfId="0" applyFont="1" applyBorder="1"/>
    <xf numFmtId="0" fontId="36" fillId="0" borderId="26" xfId="0" applyFont="1" applyBorder="1" applyAlignment="1">
      <alignment vertical="center"/>
    </xf>
    <xf numFmtId="0" fontId="37" fillId="0" borderId="26" xfId="0" applyFont="1" applyBorder="1" applyAlignment="1">
      <alignment horizontal="right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33" fillId="0" borderId="28" xfId="0" applyFont="1" applyBorder="1"/>
    <xf numFmtId="0" fontId="33" fillId="0" borderId="29" xfId="0" applyFont="1" applyBorder="1"/>
    <xf numFmtId="0" fontId="33" fillId="0" borderId="30" xfId="0" applyFont="1" applyBorder="1"/>
    <xf numFmtId="0" fontId="33" fillId="0" borderId="31" xfId="0" applyFont="1" applyBorder="1"/>
    <xf numFmtId="0" fontId="21" fillId="0" borderId="32" xfId="0" applyFont="1" applyBorder="1"/>
    <xf numFmtId="0" fontId="35" fillId="0" borderId="33" xfId="0" applyFont="1" applyBorder="1" applyAlignment="1">
      <alignment horizontal="center" vertical="center"/>
    </xf>
    <xf numFmtId="0" fontId="21" fillId="0" borderId="34" xfId="0" applyFont="1" applyBorder="1"/>
    <xf numFmtId="0" fontId="21" fillId="0" borderId="33" xfId="0" applyFont="1" applyBorder="1"/>
    <xf numFmtId="0" fontId="23" fillId="0" borderId="33" xfId="0" applyFont="1" applyBorder="1" applyAlignment="1">
      <alignment vertical="center"/>
    </xf>
    <xf numFmtId="0" fontId="38" fillId="0" borderId="33" xfId="0" applyFont="1" applyBorder="1" applyAlignment="1">
      <alignment horizontal="right"/>
    </xf>
    <xf numFmtId="0" fontId="21" fillId="0" borderId="0" xfId="0" applyFont="1" applyAlignment="1">
      <alignment horizontal="center" vertical="center"/>
    </xf>
    <xf numFmtId="0" fontId="21" fillId="0" borderId="35" xfId="0" applyFont="1" applyBorder="1"/>
    <xf numFmtId="0" fontId="21" fillId="0" borderId="36" xfId="0" applyFont="1" applyBorder="1"/>
    <xf numFmtId="0" fontId="21" fillId="0" borderId="37" xfId="0" applyFont="1" applyBorder="1"/>
    <xf numFmtId="0" fontId="21" fillId="0" borderId="38" xfId="0" applyFont="1" applyBorder="1"/>
    <xf numFmtId="0" fontId="33" fillId="0" borderId="39" xfId="0" applyFont="1" applyBorder="1"/>
    <xf numFmtId="0" fontId="39" fillId="0" borderId="26" xfId="0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7" fillId="0" borderId="0" xfId="0" applyFont="1"/>
    <xf numFmtId="0" fontId="36" fillId="0" borderId="0" xfId="0" applyFont="1"/>
    <xf numFmtId="176" fontId="40" fillId="0" borderId="0" xfId="0" applyNumberFormat="1" applyFont="1"/>
    <xf numFmtId="177" fontId="33" fillId="0" borderId="29" xfId="0" applyNumberFormat="1" applyFont="1" applyBorder="1"/>
    <xf numFmtId="177" fontId="33" fillId="0" borderId="30" xfId="0" applyNumberFormat="1" applyFont="1" applyBorder="1"/>
    <xf numFmtId="177" fontId="33" fillId="0" borderId="30" xfId="0" applyNumberFormat="1" applyFont="1" applyBorder="1" applyAlignment="1">
      <alignment shrinkToFit="1"/>
    </xf>
    <xf numFmtId="177" fontId="33" fillId="0" borderId="31" xfId="0" applyNumberFormat="1" applyFont="1" applyBorder="1"/>
    <xf numFmtId="0" fontId="41" fillId="0" borderId="33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178" fontId="38" fillId="0" borderId="0" xfId="0" applyNumberFormat="1" applyFont="1"/>
    <xf numFmtId="0" fontId="23" fillId="0" borderId="0" xfId="0" applyFont="1"/>
    <xf numFmtId="176" fontId="42" fillId="0" borderId="0" xfId="0" applyNumberFormat="1" applyFont="1"/>
    <xf numFmtId="177" fontId="21" fillId="0" borderId="37" xfId="0" applyNumberFormat="1" applyFont="1" applyBorder="1"/>
    <xf numFmtId="0" fontId="33" fillId="0" borderId="40" xfId="0" applyFont="1" applyBorder="1"/>
    <xf numFmtId="0" fontId="39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79" fontId="33" fillId="0" borderId="29" xfId="0" applyNumberFormat="1" applyFont="1" applyBorder="1" applyAlignment="1">
      <alignment horizontal="left"/>
    </xf>
    <xf numFmtId="179" fontId="33" fillId="0" borderId="30" xfId="0" applyNumberFormat="1" applyFont="1" applyBorder="1" applyAlignment="1">
      <alignment horizontal="left"/>
    </xf>
    <xf numFmtId="180" fontId="33" fillId="0" borderId="30" xfId="0" applyNumberFormat="1" applyFont="1" applyBorder="1" applyAlignment="1">
      <alignment horizontal="left"/>
    </xf>
    <xf numFmtId="180" fontId="43" fillId="0" borderId="30" xfId="0" applyNumberFormat="1" applyFont="1" applyBorder="1" applyAlignment="1">
      <alignment horizontal="left"/>
    </xf>
    <xf numFmtId="180" fontId="33" fillId="0" borderId="31" xfId="0" applyNumberFormat="1" applyFont="1" applyBorder="1" applyAlignment="1">
      <alignment horizontal="left"/>
    </xf>
    <xf numFmtId="0" fontId="21" fillId="0" borderId="41" xfId="0" applyFont="1" applyBorder="1"/>
    <xf numFmtId="0" fontId="41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8" fillId="0" borderId="0" xfId="0" applyFont="1"/>
    <xf numFmtId="0" fontId="21" fillId="0" borderId="0" xfId="0" applyFont="1" applyAlignment="1">
      <alignment vertical="center"/>
    </xf>
    <xf numFmtId="0" fontId="34" fillId="0" borderId="0" xfId="0" applyFont="1"/>
    <xf numFmtId="179" fontId="33" fillId="0" borderId="42" xfId="0" applyNumberFormat="1" applyFont="1" applyBorder="1" applyAlignment="1">
      <alignment horizontal="left"/>
    </xf>
    <xf numFmtId="180" fontId="33" fillId="0" borderId="42" xfId="0" applyNumberFormat="1" applyFont="1" applyBorder="1" applyAlignment="1">
      <alignment horizontal="left"/>
    </xf>
    <xf numFmtId="0" fontId="35" fillId="0" borderId="0" xfId="0" applyFont="1"/>
    <xf numFmtId="0" fontId="21" fillId="0" borderId="43" xfId="0" applyFont="1" applyBorder="1" applyAlignment="1">
      <alignment horizontal="center" vertical="center"/>
    </xf>
    <xf numFmtId="0" fontId="21" fillId="0" borderId="44" xfId="0" applyFont="1" applyBorder="1"/>
    <xf numFmtId="0" fontId="21" fillId="0" borderId="45" xfId="0" applyFont="1" applyBorder="1"/>
    <xf numFmtId="0" fontId="34" fillId="0" borderId="28" xfId="0" applyFont="1" applyBorder="1"/>
    <xf numFmtId="0" fontId="33" fillId="0" borderId="46" xfId="0" applyFont="1" applyBorder="1"/>
    <xf numFmtId="0" fontId="33" fillId="0" borderId="33" xfId="0" applyFont="1" applyBorder="1" applyAlignment="1">
      <alignment horizontal="center" vertical="center"/>
    </xf>
    <xf numFmtId="0" fontId="33" fillId="0" borderId="47" xfId="0" applyFont="1" applyBorder="1"/>
    <xf numFmtId="0" fontId="35" fillId="0" borderId="35" xfId="0" applyFont="1" applyBorder="1"/>
    <xf numFmtId="0" fontId="21" fillId="0" borderId="48" xfId="0" applyFont="1" applyBorder="1"/>
    <xf numFmtId="0" fontId="21" fillId="0" borderId="33" xfId="0" applyFont="1" applyBorder="1" applyAlignment="1">
      <alignment horizontal="center" vertical="center"/>
    </xf>
    <xf numFmtId="0" fontId="21" fillId="0" borderId="49" xfId="0" applyFont="1" applyBorder="1"/>
    <xf numFmtId="0" fontId="33" fillId="0" borderId="50" xfId="0" applyFont="1" applyBorder="1"/>
    <xf numFmtId="0" fontId="33" fillId="0" borderId="51" xfId="0" applyFont="1" applyBorder="1"/>
    <xf numFmtId="176" fontId="34" fillId="0" borderId="0" xfId="0" applyNumberFormat="1" applyFont="1"/>
    <xf numFmtId="176" fontId="34" fillId="0" borderId="28" xfId="0" applyNumberFormat="1" applyFont="1" applyBorder="1"/>
    <xf numFmtId="176" fontId="35" fillId="0" borderId="0" xfId="0" applyNumberFormat="1" applyFont="1"/>
    <xf numFmtId="176" fontId="35" fillId="0" borderId="35" xfId="0" applyNumberFormat="1" applyFont="1" applyBorder="1"/>
    <xf numFmtId="0" fontId="33" fillId="0" borderId="52" xfId="0" applyFont="1" applyBorder="1" applyAlignment="1">
      <alignment horizontal="center" vertical="center"/>
    </xf>
    <xf numFmtId="0" fontId="33" fillId="0" borderId="26" xfId="0" applyFont="1" applyBorder="1" applyAlignment="1">
      <alignment horizontal="center" vertical="center"/>
    </xf>
    <xf numFmtId="0" fontId="33" fillId="0" borderId="27" xfId="0" applyFont="1" applyBorder="1" applyAlignment="1">
      <alignment horizontal="center" vertical="center"/>
    </xf>
    <xf numFmtId="0" fontId="21" fillId="0" borderId="53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28" xfId="0" applyFont="1" applyBorder="1" applyAlignment="1">
      <alignment horizontal="center" vertical="center"/>
    </xf>
    <xf numFmtId="0" fontId="33" fillId="0" borderId="54" xfId="0" applyFont="1" applyBorder="1"/>
    <xf numFmtId="0" fontId="33" fillId="0" borderId="55" xfId="0" applyFont="1" applyBorder="1"/>
    <xf numFmtId="0" fontId="33" fillId="0" borderId="56" xfId="0" applyFont="1" applyBorder="1"/>
    <xf numFmtId="0" fontId="21" fillId="0" borderId="57" xfId="0" applyFont="1" applyBorder="1" applyAlignment="1">
      <alignment horizontal="center" vertical="center"/>
    </xf>
    <xf numFmtId="0" fontId="33" fillId="0" borderId="55" xfId="0" applyFont="1" applyBorder="1" applyAlignment="1">
      <alignment horizontal="center" vertical="center"/>
    </xf>
    <xf numFmtId="0" fontId="33" fillId="0" borderId="58" xfId="0" applyFont="1" applyBorder="1"/>
    <xf numFmtId="0" fontId="39" fillId="0" borderId="59" xfId="0" applyFont="1" applyBorder="1" applyAlignment="1">
      <alignment horizontal="center" vertical="center"/>
    </xf>
    <xf numFmtId="0" fontId="33" fillId="0" borderId="60" xfId="0" applyFont="1" applyBorder="1"/>
    <xf numFmtId="0" fontId="33" fillId="0" borderId="59" xfId="0" applyFont="1" applyBorder="1"/>
    <xf numFmtId="0" fontId="33" fillId="0" borderId="61" xfId="0" applyFont="1" applyBorder="1" applyAlignment="1">
      <alignment horizontal="center" vertical="center"/>
    </xf>
    <xf numFmtId="0" fontId="33" fillId="0" borderId="62" xfId="0" applyFont="1" applyBorder="1"/>
    <xf numFmtId="0" fontId="33" fillId="0" borderId="63" xfId="0" applyFont="1" applyBorder="1"/>
    <xf numFmtId="0" fontId="33" fillId="0" borderId="64" xfId="0" applyFont="1" applyBorder="1"/>
    <xf numFmtId="0" fontId="33" fillId="0" borderId="60" xfId="0" applyFont="1" applyBorder="1" applyAlignment="1">
      <alignment horizontal="center" vertical="center"/>
    </xf>
    <xf numFmtId="0" fontId="33" fillId="0" borderId="65" xfId="0" applyFont="1" applyBorder="1"/>
    <xf numFmtId="0" fontId="33" fillId="0" borderId="66" xfId="0" applyFont="1" applyBorder="1" applyAlignment="1">
      <alignment horizontal="center" vertical="center"/>
    </xf>
    <xf numFmtId="0" fontId="33" fillId="0" borderId="67" xfId="0" applyFont="1" applyBorder="1"/>
    <xf numFmtId="0" fontId="21" fillId="0" borderId="68" xfId="0" applyFont="1" applyBorder="1"/>
    <xf numFmtId="0" fontId="41" fillId="0" borderId="66" xfId="0" applyFont="1" applyBorder="1" applyAlignment="1">
      <alignment horizontal="center" vertical="center"/>
    </xf>
    <xf numFmtId="0" fontId="21" fillId="0" borderId="69" xfId="0" applyFont="1" applyBorder="1"/>
    <xf numFmtId="0" fontId="21" fillId="0" borderId="66" xfId="0" applyFont="1" applyBorder="1"/>
    <xf numFmtId="0" fontId="21" fillId="0" borderId="70" xfId="0" applyFont="1" applyBorder="1" applyAlignment="1">
      <alignment horizontal="center" vertical="center"/>
    </xf>
    <xf numFmtId="0" fontId="21" fillId="0" borderId="71" xfId="0" applyFont="1" applyBorder="1"/>
    <xf numFmtId="0" fontId="21" fillId="0" borderId="72" xfId="0" applyFont="1" applyBorder="1"/>
    <xf numFmtId="0" fontId="21" fillId="0" borderId="73" xfId="0" applyFont="1" applyBorder="1"/>
    <xf numFmtId="0" fontId="21" fillId="0" borderId="66" xfId="0" applyFont="1" applyBorder="1" applyAlignment="1">
      <alignment horizontal="center" vertical="center"/>
    </xf>
    <xf numFmtId="0" fontId="21" fillId="0" borderId="74" xfId="0" applyFont="1" applyBorder="1"/>
    <xf numFmtId="0" fontId="33" fillId="0" borderId="75" xfId="0" applyFont="1" applyBorder="1"/>
    <xf numFmtId="0" fontId="33" fillId="0" borderId="76" xfId="0" applyFont="1" applyBorder="1"/>
    <xf numFmtId="0" fontId="33" fillId="0" borderId="77" xfId="0" applyFont="1" applyBorder="1"/>
    <xf numFmtId="0" fontId="33" fillId="0" borderId="78" xfId="0" applyFont="1" applyBorder="1"/>
    <xf numFmtId="0" fontId="33" fillId="0" borderId="14" xfId="0" applyFont="1" applyBorder="1" applyAlignment="1">
      <alignment horizontal="center"/>
    </xf>
    <xf numFmtId="0" fontId="39" fillId="0" borderId="79" xfId="0" applyFont="1" applyBorder="1"/>
    <xf numFmtId="0" fontId="36" fillId="0" borderId="30" xfId="0" applyFont="1" applyBorder="1" applyAlignment="1">
      <alignment vertical="center"/>
    </xf>
    <xf numFmtId="0" fontId="33" fillId="0" borderId="80" xfId="0" applyFont="1" applyBorder="1"/>
    <xf numFmtId="0" fontId="33" fillId="0" borderId="81" xfId="0" applyFont="1" applyBorder="1"/>
    <xf numFmtId="0" fontId="33" fillId="0" borderId="82" xfId="0" applyFont="1" applyBorder="1"/>
    <xf numFmtId="0" fontId="33" fillId="0" borderId="83" xfId="0" applyFont="1" applyBorder="1" applyAlignment="1">
      <alignment horizontal="center"/>
    </xf>
    <xf numFmtId="0" fontId="33" fillId="0" borderId="84" xfId="0" applyFont="1" applyBorder="1"/>
    <xf numFmtId="0" fontId="33" fillId="0" borderId="85" xfId="0" applyFont="1" applyBorder="1"/>
    <xf numFmtId="0" fontId="33" fillId="0" borderId="86" xfId="0" applyFont="1" applyBorder="1"/>
    <xf numFmtId="0" fontId="33" fillId="0" borderId="79" xfId="0" applyFont="1" applyBorder="1"/>
    <xf numFmtId="0" fontId="33" fillId="0" borderId="28" xfId="56" applyFont="1" applyBorder="1" applyAlignment="1">
      <alignment horizontal="centerContinuous"/>
    </xf>
    <xf numFmtId="181" fontId="33" fillId="0" borderId="81" xfId="0" applyNumberFormat="1" applyFont="1" applyBorder="1"/>
    <xf numFmtId="181" fontId="33" fillId="0" borderId="81" xfId="0" applyNumberFormat="1" applyFont="1" applyBorder="1" applyAlignment="1">
      <alignment horizontal="right"/>
    </xf>
    <xf numFmtId="181" fontId="44" fillId="0" borderId="87" xfId="0" applyNumberFormat="1" applyFont="1" applyBorder="1"/>
    <xf numFmtId="181" fontId="44" fillId="0" borderId="81" xfId="0" applyNumberFormat="1" applyFont="1" applyBorder="1"/>
    <xf numFmtId="181" fontId="33" fillId="0" borderId="51" xfId="0" applyNumberFormat="1" applyFont="1" applyBorder="1"/>
    <xf numFmtId="181" fontId="45" fillId="0" borderId="81" xfId="0" applyNumberFormat="1" applyFont="1" applyBorder="1"/>
    <xf numFmtId="181" fontId="45" fillId="0" borderId="81" xfId="0" quotePrefix="1" applyNumberFormat="1" applyFont="1" applyBorder="1"/>
    <xf numFmtId="182" fontId="33" fillId="0" borderId="81" xfId="0" applyNumberFormat="1" applyFont="1" applyBorder="1" applyAlignment="1">
      <alignment horizontal="left"/>
    </xf>
    <xf numFmtId="0" fontId="33" fillId="0" borderId="0" xfId="0" applyFont="1" applyAlignment="1">
      <alignment shrinkToFit="1"/>
    </xf>
    <xf numFmtId="181" fontId="44" fillId="0" borderId="88" xfId="0" applyNumberFormat="1" applyFont="1" applyBorder="1"/>
    <xf numFmtId="183" fontId="33" fillId="0" borderId="81" xfId="0" applyNumberFormat="1" applyFont="1" applyBorder="1" applyAlignment="1">
      <alignment horizontal="left"/>
    </xf>
    <xf numFmtId="0" fontId="33" fillId="0" borderId="27" xfId="0" applyFont="1" applyBorder="1" applyAlignment="1">
      <alignment horizontal="center"/>
    </xf>
    <xf numFmtId="0" fontId="33" fillId="0" borderId="89" xfId="0" applyFont="1" applyBorder="1" applyAlignment="1">
      <alignment horizontal="center"/>
    </xf>
    <xf numFmtId="0" fontId="33" fillId="0" borderId="47" xfId="0" applyFont="1" applyBorder="1" applyAlignment="1">
      <alignment horizontal="center"/>
    </xf>
    <xf numFmtId="0" fontId="33" fillId="0" borderId="90" xfId="56" applyFont="1" applyBorder="1" applyAlignment="1">
      <alignment horizontal="centerContinuous"/>
    </xf>
    <xf numFmtId="177" fontId="33" fillId="0" borderId="89" xfId="68" applyNumberFormat="1" applyFont="1" applyFill="1" applyBorder="1"/>
    <xf numFmtId="3" fontId="33" fillId="0" borderId="89" xfId="68" applyNumberFormat="1" applyFont="1" applyFill="1" applyBorder="1"/>
    <xf numFmtId="0" fontId="33" fillId="0" borderId="91" xfId="0" applyFont="1" applyBorder="1"/>
    <xf numFmtId="0" fontId="33" fillId="0" borderId="89" xfId="0" applyFont="1" applyBorder="1"/>
    <xf numFmtId="0" fontId="33" fillId="0" borderId="92" xfId="56" applyFont="1" applyBorder="1" applyAlignment="1">
      <alignment horizontal="centerContinuous"/>
    </xf>
    <xf numFmtId="3" fontId="33" fillId="0" borderId="85" xfId="0" applyNumberFormat="1" applyFont="1" applyBorder="1"/>
    <xf numFmtId="0" fontId="33" fillId="0" borderId="93" xfId="0" applyFont="1" applyBorder="1"/>
    <xf numFmtId="184" fontId="43" fillId="0" borderId="93" xfId="0" applyNumberFormat="1" applyFont="1" applyBorder="1" applyAlignment="1">
      <alignment horizontal="right"/>
    </xf>
    <xf numFmtId="185" fontId="43" fillId="0" borderId="85" xfId="0" applyNumberFormat="1" applyFont="1" applyBorder="1"/>
    <xf numFmtId="3" fontId="33" fillId="0" borderId="86" xfId="0" applyNumberFormat="1" applyFont="1" applyBorder="1"/>
    <xf numFmtId="3" fontId="45" fillId="0" borderId="85" xfId="0" applyNumberFormat="1" applyFont="1" applyBorder="1"/>
    <xf numFmtId="3" fontId="43" fillId="0" borderId="84" xfId="0" applyNumberFormat="1" applyFont="1" applyBorder="1"/>
    <xf numFmtId="186" fontId="43" fillId="0" borderId="85" xfId="0" applyNumberFormat="1" applyFont="1" applyBorder="1"/>
    <xf numFmtId="3" fontId="43" fillId="0" borderId="84" xfId="0" applyNumberFormat="1" applyFont="1" applyBorder="1" applyAlignment="1">
      <alignment horizontal="left"/>
    </xf>
    <xf numFmtId="187" fontId="43" fillId="0" borderId="85" xfId="0" applyNumberFormat="1" applyFont="1" applyBorder="1"/>
    <xf numFmtId="188" fontId="43" fillId="0" borderId="85" xfId="0" applyNumberFormat="1" applyFont="1" applyBorder="1"/>
    <xf numFmtId="0" fontId="33" fillId="0" borderId="28" xfId="0" applyFont="1" applyBorder="1" applyAlignment="1">
      <alignment horizontal="center"/>
    </xf>
    <xf numFmtId="189" fontId="33" fillId="0" borderId="0" xfId="0" applyNumberFormat="1" applyFont="1"/>
    <xf numFmtId="176" fontId="33" fillId="0" borderId="81" xfId="0" applyNumberFormat="1" applyFont="1" applyBorder="1"/>
    <xf numFmtId="190" fontId="43" fillId="0" borderId="0" xfId="0" applyNumberFormat="1" applyFont="1" applyAlignment="1">
      <alignment horizontal="left"/>
    </xf>
    <xf numFmtId="191" fontId="33" fillId="0" borderId="0" xfId="0" applyNumberFormat="1" applyFont="1"/>
    <xf numFmtId="176" fontId="33" fillId="0" borderId="51" xfId="0" applyNumberFormat="1" applyFont="1" applyBorder="1"/>
    <xf numFmtId="176" fontId="44" fillId="0" borderId="81" xfId="0" applyNumberFormat="1" applyFont="1" applyBorder="1"/>
    <xf numFmtId="187" fontId="33" fillId="0" borderId="0" xfId="0" applyNumberFormat="1" applyFont="1" applyAlignment="1">
      <alignment horizontal="left"/>
    </xf>
    <xf numFmtId="0" fontId="33" fillId="0" borderId="30" xfId="0" applyFont="1" applyBorder="1" applyAlignment="1">
      <alignment horizontal="right"/>
    </xf>
    <xf numFmtId="0" fontId="45" fillId="0" borderId="89" xfId="0" applyFont="1" applyBorder="1"/>
    <xf numFmtId="184" fontId="46" fillId="0" borderId="84" xfId="0" applyNumberFormat="1" applyFont="1" applyBorder="1"/>
    <xf numFmtId="192" fontId="33" fillId="0" borderId="85" xfId="0" applyNumberFormat="1" applyFont="1" applyBorder="1"/>
    <xf numFmtId="3" fontId="33" fillId="0" borderId="84" xfId="0" applyNumberFormat="1" applyFont="1" applyBorder="1" applyAlignment="1">
      <alignment horizontal="right"/>
    </xf>
    <xf numFmtId="193" fontId="46" fillId="0" borderId="85" xfId="0" applyNumberFormat="1" applyFont="1" applyBorder="1"/>
    <xf numFmtId="3" fontId="46" fillId="0" borderId="84" xfId="0" applyNumberFormat="1" applyFont="1" applyBorder="1" applyAlignment="1">
      <alignment horizontal="left"/>
    </xf>
    <xf numFmtId="176" fontId="47" fillId="0" borderId="30" xfId="0" applyNumberFormat="1" applyFont="1" applyBorder="1" applyAlignment="1">
      <alignment shrinkToFit="1"/>
    </xf>
    <xf numFmtId="176" fontId="47" fillId="0" borderId="30" xfId="0" applyNumberFormat="1" applyFont="1" applyBorder="1"/>
    <xf numFmtId="182" fontId="33" fillId="0" borderId="0" xfId="0" applyNumberFormat="1" applyFont="1" applyAlignment="1">
      <alignment horizontal="left"/>
    </xf>
    <xf numFmtId="0" fontId="33" fillId="0" borderId="27" xfId="56" applyFont="1" applyBorder="1" applyAlignment="1">
      <alignment horizontal="centerContinuous"/>
    </xf>
    <xf numFmtId="194" fontId="44" fillId="0" borderId="89" xfId="0" applyNumberFormat="1" applyFont="1" applyBorder="1" applyAlignment="1">
      <alignment horizontal="left" shrinkToFit="1"/>
    </xf>
    <xf numFmtId="195" fontId="44" fillId="0" borderId="89" xfId="0" applyNumberFormat="1" applyFont="1" applyBorder="1" applyAlignment="1">
      <alignment horizontal="left" shrinkToFit="1"/>
    </xf>
    <xf numFmtId="0" fontId="33" fillId="0" borderId="94" xfId="0" applyFont="1" applyBorder="1"/>
    <xf numFmtId="0" fontId="33" fillId="0" borderId="89" xfId="0" quotePrefix="1" applyFont="1" applyBorder="1" applyAlignment="1">
      <alignment shrinkToFit="1"/>
    </xf>
    <xf numFmtId="0" fontId="33" fillId="0" borderId="26" xfId="0" quotePrefix="1" applyFont="1" applyBorder="1"/>
    <xf numFmtId="196" fontId="33" fillId="0" borderId="0" xfId="0" applyNumberFormat="1" applyFont="1" applyAlignment="1">
      <alignment horizontal="left" indent="1"/>
    </xf>
    <xf numFmtId="0" fontId="33" fillId="0" borderId="95" xfId="0" applyFont="1" applyBorder="1"/>
    <xf numFmtId="0" fontId="33" fillId="0" borderId="96" xfId="0" applyFont="1" applyBorder="1"/>
    <xf numFmtId="0" fontId="33" fillId="0" borderId="97" xfId="0" applyFont="1" applyBorder="1"/>
    <xf numFmtId="0" fontId="33" fillId="0" borderId="98" xfId="0" applyFont="1" applyBorder="1"/>
    <xf numFmtId="0" fontId="33" fillId="0" borderId="60" xfId="54" applyFont="1" applyBorder="1" applyAlignment="1">
      <alignment horizontal="centerContinuous"/>
    </xf>
    <xf numFmtId="194" fontId="44" fillId="0" borderId="98" xfId="0" applyNumberFormat="1" applyFont="1" applyBorder="1" applyAlignment="1">
      <alignment horizontal="left" shrinkToFit="1"/>
    </xf>
    <xf numFmtId="195" fontId="44" fillId="0" borderId="98" xfId="0" applyNumberFormat="1" applyFont="1" applyBorder="1" applyAlignment="1">
      <alignment horizontal="left" shrinkToFit="1"/>
    </xf>
    <xf numFmtId="186" fontId="33" fillId="0" borderId="98" xfId="0" applyNumberFormat="1" applyFont="1" applyBorder="1" applyAlignment="1">
      <alignment horizontal="left"/>
    </xf>
    <xf numFmtId="197" fontId="33" fillId="0" borderId="98" xfId="0" applyNumberFormat="1" applyFont="1" applyBorder="1" applyAlignment="1">
      <alignment horizontal="left"/>
    </xf>
    <xf numFmtId="0" fontId="33" fillId="0" borderId="98" xfId="0" applyFont="1" applyBorder="1" applyAlignment="1">
      <alignment shrinkToFit="1"/>
    </xf>
    <xf numFmtId="3" fontId="21" fillId="0" borderId="0" xfId="0" applyNumberFormat="1" applyFont="1"/>
    <xf numFmtId="3" fontId="48" fillId="0" borderId="0" xfId="0" applyNumberFormat="1" applyFont="1"/>
    <xf numFmtId="176" fontId="21" fillId="0" borderId="0" xfId="0" applyNumberFormat="1" applyFont="1"/>
    <xf numFmtId="49" fontId="50" fillId="0" borderId="0" xfId="49" applyNumberFormat="1" applyFont="1" applyAlignment="1">
      <alignment horizontal="right"/>
    </xf>
    <xf numFmtId="0" fontId="50" fillId="0" borderId="0" xfId="49" applyFont="1"/>
    <xf numFmtId="49" fontId="50" fillId="0" borderId="46" xfId="49" applyNumberFormat="1" applyFont="1" applyBorder="1" applyAlignment="1">
      <alignment horizontal="right"/>
    </xf>
    <xf numFmtId="49" fontId="50" fillId="0" borderId="26" xfId="49" applyNumberFormat="1" applyFont="1" applyBorder="1" applyAlignment="1">
      <alignment horizontal="right"/>
    </xf>
    <xf numFmtId="49" fontId="50" fillId="0" borderId="27" xfId="49" applyNumberFormat="1" applyFont="1" applyBorder="1" applyAlignment="1">
      <alignment horizontal="right"/>
    </xf>
    <xf numFmtId="0" fontId="51" fillId="0" borderId="50" xfId="49" applyFont="1" applyBorder="1"/>
    <xf numFmtId="0" fontId="50" fillId="0" borderId="28" xfId="49" applyFont="1" applyBorder="1"/>
    <xf numFmtId="0" fontId="50" fillId="0" borderId="50" xfId="49" applyFont="1" applyBorder="1"/>
    <xf numFmtId="198" fontId="50" fillId="0" borderId="0" xfId="49" applyNumberFormat="1" applyFont="1"/>
    <xf numFmtId="0" fontId="50" fillId="0" borderId="0" xfId="49" quotePrefix="1" applyFont="1"/>
    <xf numFmtId="176" fontId="50" fillId="24" borderId="99" xfId="49" applyNumberFormat="1" applyFont="1" applyFill="1" applyBorder="1" applyAlignment="1">
      <alignment shrinkToFit="1"/>
    </xf>
    <xf numFmtId="176" fontId="50" fillId="24" borderId="99" xfId="49" applyNumberFormat="1" applyFont="1" applyFill="1" applyBorder="1"/>
    <xf numFmtId="176" fontId="50" fillId="0" borderId="0" xfId="49" applyNumberFormat="1" applyFont="1"/>
    <xf numFmtId="176" fontId="50" fillId="0" borderId="99" xfId="49" applyNumberFormat="1" applyFont="1" applyBorder="1" applyAlignment="1">
      <alignment shrinkToFit="1"/>
    </xf>
    <xf numFmtId="0" fontId="50" fillId="0" borderId="0" xfId="49" applyFont="1" applyAlignment="1">
      <alignment horizontal="center"/>
    </xf>
    <xf numFmtId="0" fontId="50" fillId="0" borderId="0" xfId="49" applyFont="1" applyAlignment="1">
      <alignment horizontal="right"/>
    </xf>
    <xf numFmtId="176" fontId="50" fillId="0" borderId="0" xfId="49" applyNumberFormat="1" applyFont="1" applyAlignment="1">
      <alignment shrinkToFit="1"/>
    </xf>
    <xf numFmtId="199" fontId="50" fillId="0" borderId="0" xfId="49" applyNumberFormat="1" applyFont="1"/>
    <xf numFmtId="176" fontId="50" fillId="0" borderId="99" xfId="49" applyNumberFormat="1" applyFont="1" applyBorder="1"/>
    <xf numFmtId="199" fontId="50" fillId="0" borderId="0" xfId="49" applyNumberFormat="1" applyFont="1" applyAlignment="1">
      <alignment horizontal="right"/>
    </xf>
    <xf numFmtId="0" fontId="50" fillId="0" borderId="28" xfId="49" applyFont="1" applyBorder="1" applyAlignment="1">
      <alignment horizontal="center"/>
    </xf>
    <xf numFmtId="176" fontId="50" fillId="0" borderId="28" xfId="49" applyNumberFormat="1" applyFont="1" applyBorder="1"/>
    <xf numFmtId="0" fontId="50" fillId="0" borderId="100" xfId="49" applyFont="1" applyBorder="1"/>
    <xf numFmtId="0" fontId="50" fillId="0" borderId="101" xfId="49" applyFont="1" applyBorder="1"/>
    <xf numFmtId="0" fontId="50" fillId="0" borderId="101" xfId="49" applyFont="1" applyBorder="1" applyAlignment="1">
      <alignment shrinkToFit="1"/>
    </xf>
    <xf numFmtId="0" fontId="50" fillId="0" borderId="102" xfId="49" applyFont="1" applyBorder="1"/>
    <xf numFmtId="0" fontId="50" fillId="0" borderId="0" xfId="49" applyFont="1" applyAlignment="1">
      <alignment vertical="center"/>
    </xf>
    <xf numFmtId="0" fontId="52" fillId="0" borderId="0" xfId="49" applyFont="1" applyAlignment="1">
      <alignment vertical="center"/>
    </xf>
    <xf numFmtId="0" fontId="50" fillId="25" borderId="103" xfId="49" applyFont="1" applyFill="1" applyBorder="1" applyAlignment="1">
      <alignment horizontal="center" vertical="center"/>
    </xf>
    <xf numFmtId="176" fontId="50" fillId="25" borderId="104" xfId="49" applyNumberFormat="1" applyFont="1" applyFill="1" applyBorder="1" applyAlignment="1">
      <alignment horizontal="center" vertical="center"/>
    </xf>
    <xf numFmtId="176" fontId="50" fillId="25" borderId="105" xfId="49" applyNumberFormat="1" applyFont="1" applyFill="1" applyBorder="1" applyAlignment="1">
      <alignment horizontal="center" vertical="center"/>
    </xf>
    <xf numFmtId="176" fontId="50" fillId="25" borderId="106" xfId="49" applyNumberFormat="1" applyFont="1" applyFill="1" applyBorder="1" applyAlignment="1">
      <alignment horizontal="left" vertical="center"/>
    </xf>
    <xf numFmtId="176" fontId="50" fillId="25" borderId="107" xfId="49" applyNumberFormat="1" applyFont="1" applyFill="1" applyBorder="1" applyAlignment="1">
      <alignment horizontal="center" vertical="center"/>
    </xf>
    <xf numFmtId="0" fontId="50" fillId="25" borderId="106" xfId="49" applyFont="1" applyFill="1" applyBorder="1" applyAlignment="1">
      <alignment horizontal="left" vertical="center"/>
    </xf>
    <xf numFmtId="0" fontId="50" fillId="25" borderId="107" xfId="49" applyFont="1" applyFill="1" applyBorder="1" applyAlignment="1">
      <alignment horizontal="center" vertical="center"/>
    </xf>
    <xf numFmtId="0" fontId="50" fillId="25" borderId="104" xfId="49" applyFont="1" applyFill="1" applyBorder="1" applyAlignment="1">
      <alignment horizontal="center" vertical="center"/>
    </xf>
    <xf numFmtId="0" fontId="50" fillId="25" borderId="108" xfId="49" applyFont="1" applyFill="1" applyBorder="1" applyAlignment="1">
      <alignment horizontal="center" vertical="center"/>
    </xf>
    <xf numFmtId="0" fontId="50" fillId="25" borderId="109" xfId="49" applyFont="1" applyFill="1" applyBorder="1" applyAlignment="1">
      <alignment horizontal="center" vertical="center"/>
    </xf>
    <xf numFmtId="0" fontId="50" fillId="26" borderId="106" xfId="49" applyFont="1" applyFill="1" applyBorder="1" applyAlignment="1">
      <alignment vertical="center"/>
    </xf>
    <xf numFmtId="0" fontId="50" fillId="26" borderId="110" xfId="49" applyFont="1" applyFill="1" applyBorder="1" applyAlignment="1">
      <alignment horizontal="center" vertical="center"/>
    </xf>
    <xf numFmtId="0" fontId="50" fillId="26" borderId="111" xfId="49" applyFont="1" applyFill="1" applyBorder="1" applyAlignment="1">
      <alignment horizontal="center" vertical="center"/>
    </xf>
    <xf numFmtId="0" fontId="50" fillId="26" borderId="112" xfId="49" applyFont="1" applyFill="1" applyBorder="1" applyAlignment="1">
      <alignment horizontal="center" vertical="center"/>
    </xf>
    <xf numFmtId="0" fontId="50" fillId="25" borderId="113" xfId="49" applyFont="1" applyFill="1" applyBorder="1" applyAlignment="1">
      <alignment horizontal="center" vertical="center"/>
    </xf>
    <xf numFmtId="176" fontId="50" fillId="27" borderId="114" xfId="49" applyNumberFormat="1" applyFont="1" applyFill="1" applyBorder="1" applyAlignment="1">
      <alignment vertical="center"/>
    </xf>
    <xf numFmtId="176" fontId="50" fillId="27" borderId="62" xfId="49" applyNumberFormat="1" applyFont="1" applyFill="1" applyBorder="1" applyAlignment="1">
      <alignment vertical="center"/>
    </xf>
    <xf numFmtId="176" fontId="50" fillId="25" borderId="115" xfId="49" applyNumberFormat="1" applyFont="1" applyFill="1" applyBorder="1" applyAlignment="1">
      <alignment horizontal="left" vertical="center"/>
    </xf>
    <xf numFmtId="176" fontId="50" fillId="27" borderId="64" xfId="49" quotePrefix="1" applyNumberFormat="1" applyFont="1" applyFill="1" applyBorder="1" applyAlignment="1">
      <alignment vertical="center"/>
    </xf>
    <xf numFmtId="0" fontId="50" fillId="25" borderId="115" xfId="49" applyFont="1" applyFill="1" applyBorder="1" applyAlignment="1">
      <alignment horizontal="left" vertical="center"/>
    </xf>
    <xf numFmtId="198" fontId="53" fillId="28" borderId="64" xfId="49" applyNumberFormat="1" applyFont="1" applyFill="1" applyBorder="1" applyAlignment="1">
      <alignment vertical="center"/>
    </xf>
    <xf numFmtId="198" fontId="53" fillId="28" borderId="114" xfId="49" applyNumberFormat="1" applyFont="1" applyFill="1" applyBorder="1" applyAlignment="1">
      <alignment vertical="center"/>
    </xf>
    <xf numFmtId="199" fontId="53" fillId="28" borderId="114" xfId="49" applyNumberFormat="1" applyFont="1" applyFill="1" applyBorder="1" applyAlignment="1">
      <alignment vertical="center"/>
    </xf>
    <xf numFmtId="199" fontId="53" fillId="28" borderId="116" xfId="49" applyNumberFormat="1" applyFont="1" applyFill="1" applyBorder="1" applyAlignment="1">
      <alignment vertical="center"/>
    </xf>
    <xf numFmtId="198" fontId="53" fillId="28" borderId="117" xfId="49" applyNumberFormat="1" applyFont="1" applyFill="1" applyBorder="1" applyAlignment="1">
      <alignment vertical="center"/>
    </xf>
    <xf numFmtId="0" fontId="50" fillId="26" borderId="115" xfId="49" applyFont="1" applyFill="1" applyBorder="1" applyAlignment="1">
      <alignment vertical="center"/>
    </xf>
    <xf numFmtId="38" fontId="50" fillId="24" borderId="113" xfId="44" applyFont="1" applyFill="1" applyBorder="1" applyAlignment="1">
      <alignment vertical="center"/>
    </xf>
    <xf numFmtId="38" fontId="50" fillId="27" borderId="114" xfId="44" applyFont="1" applyFill="1" applyBorder="1" applyAlignment="1">
      <alignment vertical="center"/>
    </xf>
    <xf numFmtId="38" fontId="50" fillId="27" borderId="116" xfId="49" applyNumberFormat="1" applyFont="1" applyFill="1" applyBorder="1" applyAlignment="1">
      <alignment vertical="center"/>
    </xf>
    <xf numFmtId="3" fontId="53" fillId="29" borderId="116" xfId="49" applyNumberFormat="1" applyFont="1" applyFill="1" applyBorder="1" applyAlignment="1">
      <alignment vertical="center"/>
    </xf>
    <xf numFmtId="0" fontId="50" fillId="25" borderId="12" xfId="49" applyFont="1" applyFill="1" applyBorder="1" applyAlignment="1">
      <alignment horizontal="center" vertical="center"/>
    </xf>
    <xf numFmtId="0" fontId="50" fillId="25" borderId="14" xfId="49" applyFont="1" applyFill="1" applyBorder="1" applyAlignment="1">
      <alignment horizontal="center" vertical="center"/>
    </xf>
    <xf numFmtId="0" fontId="50" fillId="25" borderId="111" xfId="49" applyFont="1" applyFill="1" applyBorder="1" applyAlignment="1">
      <alignment horizontal="left" vertical="center"/>
    </xf>
    <xf numFmtId="0" fontId="50" fillId="25" borderId="112" xfId="49" applyFont="1" applyFill="1" applyBorder="1" applyAlignment="1">
      <alignment horizontal="left" vertical="center"/>
    </xf>
    <xf numFmtId="0" fontId="50" fillId="25" borderId="110" xfId="49" applyFont="1" applyFill="1" applyBorder="1" applyAlignment="1">
      <alignment horizontal="center" vertical="center"/>
    </xf>
    <xf numFmtId="0" fontId="50" fillId="25" borderId="112" xfId="49" applyFont="1" applyFill="1" applyBorder="1" applyAlignment="1">
      <alignment horizontal="center" vertical="center"/>
    </xf>
    <xf numFmtId="0" fontId="54" fillId="0" borderId="0" xfId="49" applyFont="1" applyAlignment="1">
      <alignment vertical="center"/>
    </xf>
    <xf numFmtId="0" fontId="50" fillId="25" borderId="40" xfId="49" applyFont="1" applyFill="1" applyBorder="1" applyAlignment="1">
      <alignment horizontal="center" vertical="center"/>
    </xf>
    <xf numFmtId="0" fontId="50" fillId="25" borderId="28" xfId="49" applyFont="1" applyFill="1" applyBorder="1" applyAlignment="1">
      <alignment horizontal="center" vertical="center"/>
    </xf>
    <xf numFmtId="0" fontId="50" fillId="25" borderId="2" xfId="49" applyFont="1" applyFill="1" applyBorder="1" applyAlignment="1">
      <alignment horizontal="center" vertical="center"/>
    </xf>
    <xf numFmtId="0" fontId="50" fillId="25" borderId="118" xfId="49" applyFont="1" applyFill="1" applyBorder="1" applyAlignment="1">
      <alignment horizontal="center" vertical="center"/>
    </xf>
    <xf numFmtId="0" fontId="55" fillId="0" borderId="0" xfId="49" applyFont="1" applyAlignment="1">
      <alignment vertical="center"/>
    </xf>
    <xf numFmtId="0" fontId="50" fillId="25" borderId="92" xfId="49" applyFont="1" applyFill="1" applyBorder="1" applyAlignment="1">
      <alignment horizontal="center" vertical="center"/>
    </xf>
    <xf numFmtId="0" fontId="50" fillId="29" borderId="119" xfId="49" applyFont="1" applyFill="1" applyBorder="1" applyAlignment="1">
      <alignment vertical="center"/>
    </xf>
    <xf numFmtId="0" fontId="50" fillId="25" borderId="120" xfId="49" applyFont="1" applyFill="1" applyBorder="1" applyAlignment="1">
      <alignment horizontal="center" vertical="center"/>
    </xf>
    <xf numFmtId="0" fontId="50" fillId="25" borderId="111" xfId="49" applyFont="1" applyFill="1" applyBorder="1" applyAlignment="1">
      <alignment horizontal="center" vertical="center" shrinkToFit="1"/>
    </xf>
    <xf numFmtId="0" fontId="50" fillId="25" borderId="112" xfId="49" applyFont="1" applyFill="1" applyBorder="1" applyAlignment="1">
      <alignment horizontal="center" vertical="center" shrinkToFit="1"/>
    </xf>
    <xf numFmtId="0" fontId="50" fillId="0" borderId="0" xfId="49" quotePrefix="1" applyFont="1" applyAlignment="1">
      <alignment horizontal="left" vertical="center"/>
    </xf>
    <xf numFmtId="0" fontId="50" fillId="25" borderId="120" xfId="49" applyFont="1" applyFill="1" applyBorder="1" applyAlignment="1">
      <alignment vertical="center"/>
    </xf>
    <xf numFmtId="0" fontId="50" fillId="25" borderId="108" xfId="49" applyFont="1" applyFill="1" applyBorder="1" applyAlignment="1">
      <alignment vertical="center"/>
    </xf>
    <xf numFmtId="0" fontId="50" fillId="25" borderId="110" xfId="49" applyFont="1" applyFill="1" applyBorder="1" applyAlignment="1">
      <alignment horizontal="left" vertical="center"/>
    </xf>
    <xf numFmtId="0" fontId="50" fillId="0" borderId="50" xfId="49" applyFont="1" applyBorder="1" applyAlignment="1">
      <alignment horizontal="center" vertical="center"/>
    </xf>
    <xf numFmtId="0" fontId="50" fillId="0" borderId="0" xfId="49" applyFont="1" applyAlignment="1">
      <alignment horizontal="center" vertical="center"/>
    </xf>
    <xf numFmtId="0" fontId="50" fillId="25" borderId="121" xfId="49" applyFont="1" applyFill="1" applyBorder="1" applyAlignment="1">
      <alignment horizontal="center" vertical="center"/>
    </xf>
    <xf numFmtId="0" fontId="50" fillId="25" borderId="102" xfId="49" applyFont="1" applyFill="1" applyBorder="1" applyAlignment="1">
      <alignment horizontal="center" vertical="center"/>
    </xf>
    <xf numFmtId="0" fontId="50" fillId="25" borderId="122" xfId="49" quotePrefix="1" applyFont="1" applyFill="1" applyBorder="1" applyAlignment="1">
      <alignment horizontal="center" vertical="center"/>
    </xf>
    <xf numFmtId="0" fontId="50" fillId="25" borderId="123" xfId="49" quotePrefix="1" applyFont="1" applyFill="1" applyBorder="1" applyAlignment="1">
      <alignment horizontal="center" vertical="center"/>
    </xf>
    <xf numFmtId="0" fontId="50" fillId="25" borderId="124" xfId="49" applyFont="1" applyFill="1" applyBorder="1" applyAlignment="1">
      <alignment horizontal="center" vertical="center"/>
    </xf>
    <xf numFmtId="0" fontId="50" fillId="25" borderId="123" xfId="49" applyFont="1" applyFill="1" applyBorder="1" applyAlignment="1">
      <alignment horizontal="center" vertical="center"/>
    </xf>
    <xf numFmtId="0" fontId="50" fillId="30" borderId="90" xfId="49" applyFont="1" applyFill="1" applyBorder="1" applyAlignment="1">
      <alignment horizontal="left" vertical="center"/>
    </xf>
    <xf numFmtId="0" fontId="50" fillId="30" borderId="52" xfId="49" applyFont="1" applyFill="1" applyBorder="1" applyAlignment="1">
      <alignment horizontal="left" vertical="center"/>
    </xf>
    <xf numFmtId="0" fontId="50" fillId="30" borderId="125" xfId="49" applyFont="1" applyFill="1" applyBorder="1" applyAlignment="1">
      <alignment horizontal="left" vertical="center"/>
    </xf>
    <xf numFmtId="0" fontId="50" fillId="25" borderId="122" xfId="49" applyFont="1" applyFill="1" applyBorder="1" applyAlignment="1">
      <alignment horizontal="center" vertical="center" shrinkToFit="1"/>
    </xf>
    <xf numFmtId="0" fontId="50" fillId="25" borderId="123" xfId="49" applyFont="1" applyFill="1" applyBorder="1" applyAlignment="1">
      <alignment horizontal="center" vertical="center" shrinkToFit="1"/>
    </xf>
    <xf numFmtId="0" fontId="50" fillId="25" borderId="126" xfId="49" applyFont="1" applyFill="1" applyBorder="1" applyAlignment="1">
      <alignment horizontal="center" vertical="center"/>
    </xf>
    <xf numFmtId="199" fontId="50" fillId="30" borderId="127" xfId="49" applyNumberFormat="1" applyFont="1" applyFill="1" applyBorder="1" applyAlignment="1">
      <alignment horizontal="center" vertical="center"/>
    </xf>
    <xf numFmtId="199" fontId="53" fillId="0" borderId="0" xfId="49" applyNumberFormat="1" applyFont="1" applyAlignment="1">
      <alignment horizontal="center" vertical="center"/>
    </xf>
    <xf numFmtId="0" fontId="50" fillId="0" borderId="50" xfId="49" applyFont="1" applyBorder="1" applyAlignment="1">
      <alignment horizontal="left" vertical="center"/>
    </xf>
    <xf numFmtId="0" fontId="50" fillId="0" borderId="0" xfId="49" applyFont="1" applyAlignment="1">
      <alignment horizontal="left" vertical="center"/>
    </xf>
    <xf numFmtId="0" fontId="50" fillId="25" borderId="99" xfId="49" applyFont="1" applyFill="1" applyBorder="1" applyAlignment="1">
      <alignment horizontal="center" vertical="center"/>
    </xf>
    <xf numFmtId="0" fontId="50" fillId="30" borderId="99" xfId="49" applyFont="1" applyFill="1" applyBorder="1" applyAlignment="1">
      <alignment horizontal="center" vertical="center"/>
    </xf>
    <xf numFmtId="0" fontId="50" fillId="30" borderId="127" xfId="49" applyFont="1" applyFill="1" applyBorder="1" applyAlignment="1">
      <alignment horizontal="center" vertical="center"/>
    </xf>
    <xf numFmtId="198" fontId="55" fillId="0" borderId="108" xfId="49" applyNumberFormat="1" applyFont="1" applyBorder="1" applyAlignment="1">
      <alignment horizontal="center" vertical="center"/>
    </xf>
    <xf numFmtId="0" fontId="53" fillId="29" borderId="128" xfId="49" applyFont="1" applyFill="1" applyBorder="1" applyAlignment="1">
      <alignment horizontal="center" vertical="center"/>
    </xf>
    <xf numFmtId="0" fontId="50" fillId="30" borderId="129" xfId="49" applyFont="1" applyFill="1" applyBorder="1" applyAlignment="1">
      <alignment horizontal="left" vertical="center"/>
    </xf>
    <xf numFmtId="0" fontId="50" fillId="30" borderId="61" xfId="49" applyFont="1" applyFill="1" applyBorder="1" applyAlignment="1">
      <alignment horizontal="left" vertical="center"/>
    </xf>
    <xf numFmtId="0" fontId="50" fillId="30" borderId="130" xfId="49" applyFont="1" applyFill="1" applyBorder="1" applyAlignment="1">
      <alignment horizontal="left" vertical="center"/>
    </xf>
    <xf numFmtId="198" fontId="50" fillId="30" borderId="99" xfId="49" applyNumberFormat="1" applyFont="1" applyFill="1" applyBorder="1" applyAlignment="1">
      <alignment horizontal="center" vertical="center"/>
    </xf>
    <xf numFmtId="198" fontId="50" fillId="30" borderId="127" xfId="49" applyNumberFormat="1" applyFont="1" applyFill="1" applyBorder="1" applyAlignment="1">
      <alignment horizontal="center" vertical="center"/>
    </xf>
    <xf numFmtId="200" fontId="55" fillId="0" borderId="127" xfId="49" applyNumberFormat="1" applyFont="1" applyBorder="1" applyAlignment="1">
      <alignment horizontal="center" vertical="center"/>
    </xf>
    <xf numFmtId="0" fontId="50" fillId="0" borderId="0" xfId="49" applyFont="1" applyAlignment="1">
      <alignment horizontal="right" vertical="center"/>
    </xf>
    <xf numFmtId="198" fontId="50" fillId="30" borderId="114" xfId="49" applyNumberFormat="1" applyFont="1" applyFill="1" applyBorder="1" applyAlignment="1">
      <alignment horizontal="center" vertical="center"/>
    </xf>
    <xf numFmtId="198" fontId="50" fillId="30" borderId="116" xfId="49" applyNumberFormat="1" applyFont="1" applyFill="1" applyBorder="1" applyAlignment="1">
      <alignment horizontal="center" vertical="center"/>
    </xf>
    <xf numFmtId="0" fontId="50" fillId="25" borderId="122" xfId="49" applyFont="1" applyFill="1" applyBorder="1" applyAlignment="1">
      <alignment horizontal="center" vertical="center"/>
    </xf>
    <xf numFmtId="200" fontId="50" fillId="30" borderId="99" xfId="49" applyNumberFormat="1" applyFont="1" applyFill="1" applyBorder="1" applyAlignment="1">
      <alignment horizontal="center" vertical="center"/>
    </xf>
    <xf numFmtId="200" fontId="50" fillId="30" borderId="127" xfId="49" applyNumberFormat="1" applyFont="1" applyFill="1" applyBorder="1" applyAlignment="1">
      <alignment horizontal="center" vertical="center"/>
    </xf>
    <xf numFmtId="199" fontId="55" fillId="0" borderId="116" xfId="49" applyNumberFormat="1" applyFont="1" applyBorder="1" applyAlignment="1">
      <alignment horizontal="center" vertical="center"/>
    </xf>
    <xf numFmtId="0" fontId="50" fillId="25" borderId="131" xfId="49" applyFont="1" applyFill="1" applyBorder="1" applyAlignment="1">
      <alignment horizontal="center" vertical="center"/>
    </xf>
    <xf numFmtId="0" fontId="55" fillId="0" borderId="132" xfId="49" applyFont="1" applyBorder="1" applyAlignment="1">
      <alignment horizontal="center" vertical="center"/>
    </xf>
    <xf numFmtId="201" fontId="50" fillId="0" borderId="114" xfId="49" applyNumberFormat="1" applyFont="1" applyBorder="1" applyAlignment="1">
      <alignment horizontal="center" vertical="center"/>
    </xf>
    <xf numFmtId="201" fontId="50" fillId="0" borderId="116" xfId="49" applyNumberFormat="1" applyFont="1" applyBorder="1" applyAlignment="1">
      <alignment horizontal="center" vertical="center"/>
    </xf>
    <xf numFmtId="199" fontId="50" fillId="30" borderId="116" xfId="49" applyNumberFormat="1" applyFont="1" applyFill="1" applyBorder="1" applyAlignment="1">
      <alignment horizontal="center" vertical="center"/>
    </xf>
    <xf numFmtId="199" fontId="50" fillId="30" borderId="114" xfId="49" applyNumberFormat="1" applyFont="1" applyFill="1" applyBorder="1" applyAlignment="1">
      <alignment horizontal="center" vertical="center"/>
    </xf>
    <xf numFmtId="0" fontId="50" fillId="30" borderId="116" xfId="49" applyFont="1" applyFill="1" applyBorder="1" applyAlignment="1">
      <alignment horizontal="center" vertical="center"/>
    </xf>
    <xf numFmtId="0" fontId="50" fillId="25" borderId="133" xfId="49" applyFont="1" applyFill="1" applyBorder="1" applyAlignment="1">
      <alignment vertical="center"/>
    </xf>
    <xf numFmtId="0" fontId="50" fillId="25" borderId="64" xfId="49" applyFont="1" applyFill="1" applyBorder="1" applyAlignment="1">
      <alignment vertical="center"/>
    </xf>
    <xf numFmtId="38" fontId="50" fillId="0" borderId="0" xfId="46" applyFont="1" applyBorder="1" applyAlignment="1">
      <alignment vertical="center"/>
    </xf>
    <xf numFmtId="38" fontId="50" fillId="0" borderId="0" xfId="49" applyNumberFormat="1" applyFont="1" applyAlignment="1">
      <alignment vertical="center"/>
    </xf>
    <xf numFmtId="0" fontId="33" fillId="0" borderId="134" xfId="0" applyFont="1" applyBorder="1" applyAlignment="1">
      <alignment horizontal="center" vertical="center"/>
    </xf>
    <xf numFmtId="0" fontId="33" fillId="0" borderId="135" xfId="0" applyFont="1" applyBorder="1" applyAlignment="1">
      <alignment horizontal="center" vertical="center"/>
    </xf>
    <xf numFmtId="0" fontId="33" fillId="0" borderId="77" xfId="0" applyFont="1" applyBorder="1" applyAlignment="1">
      <alignment shrinkToFit="1"/>
    </xf>
    <xf numFmtId="0" fontId="33" fillId="0" borderId="136" xfId="56" applyFont="1" applyBorder="1" applyAlignment="1">
      <alignment horizontal="center" vertical="center"/>
    </xf>
    <xf numFmtId="0" fontId="33" fillId="0" borderId="137" xfId="56" applyFont="1" applyBorder="1" applyAlignment="1">
      <alignment horizontal="centerContinuous" vertical="center"/>
    </xf>
    <xf numFmtId="202" fontId="33" fillId="0" borderId="138" xfId="0" applyNumberFormat="1" applyFont="1" applyBorder="1"/>
    <xf numFmtId="202" fontId="33" fillId="0" borderId="87" xfId="0" applyNumberFormat="1" applyFont="1" applyBorder="1"/>
    <xf numFmtId="0" fontId="33" fillId="0" borderId="87" xfId="0" applyFont="1" applyBorder="1"/>
    <xf numFmtId="202" fontId="33" fillId="0" borderId="139" xfId="0" applyNumberFormat="1" applyFont="1" applyBorder="1" applyAlignment="1">
      <alignment shrinkToFit="1"/>
    </xf>
    <xf numFmtId="202" fontId="33" fillId="0" borderId="140" xfId="0" applyNumberFormat="1" applyFont="1" applyBorder="1"/>
    <xf numFmtId="202" fontId="33" fillId="0" borderId="139" xfId="0" applyNumberFormat="1" applyFont="1" applyBorder="1"/>
    <xf numFmtId="0" fontId="33" fillId="0" borderId="138" xfId="0" applyFont="1" applyBorder="1"/>
    <xf numFmtId="202" fontId="33" fillId="0" borderId="138" xfId="0" quotePrefix="1" applyNumberFormat="1" applyFont="1" applyBorder="1"/>
    <xf numFmtId="0" fontId="33" fillId="0" borderId="121" xfId="56" applyFont="1" applyBorder="1" applyAlignment="1">
      <alignment horizontal="center" vertical="center"/>
    </xf>
    <xf numFmtId="0" fontId="33" fillId="0" borderId="102" xfId="56" applyFont="1" applyBorder="1" applyAlignment="1">
      <alignment horizontal="centerContinuous" vertical="center"/>
    </xf>
    <xf numFmtId="0" fontId="33" fillId="0" borderId="81" xfId="0" applyFont="1" applyBorder="1" applyAlignment="1">
      <alignment shrinkToFit="1"/>
    </xf>
    <xf numFmtId="202" fontId="33" fillId="0" borderId="141" xfId="0" applyNumberFormat="1" applyFont="1" applyBorder="1" applyAlignment="1">
      <alignment shrinkToFit="1"/>
    </xf>
    <xf numFmtId="0" fontId="33" fillId="0" borderId="142" xfId="0" applyFont="1" applyBorder="1" applyAlignment="1">
      <alignment horizontal="center" vertical="center"/>
    </xf>
    <xf numFmtId="0" fontId="33" fillId="0" borderId="56" xfId="0" applyFont="1" applyBorder="1" applyAlignment="1">
      <alignment horizontal="center" vertical="center"/>
    </xf>
    <xf numFmtId="0" fontId="33" fillId="0" borderId="143" xfId="56" applyFont="1" applyBorder="1"/>
    <xf numFmtId="0" fontId="33" fillId="0" borderId="144" xfId="56" applyFont="1" applyBorder="1" applyAlignment="1">
      <alignment horizontal="centerContinuous"/>
    </xf>
    <xf numFmtId="203" fontId="33" fillId="0" borderId="26" xfId="0" applyNumberFormat="1" applyFont="1" applyBorder="1" applyAlignment="1">
      <alignment horizontal="right"/>
    </xf>
    <xf numFmtId="203" fontId="33" fillId="0" borderId="145" xfId="0" applyNumberFormat="1" applyFont="1" applyBorder="1" applyAlignment="1">
      <alignment horizontal="center" shrinkToFit="1"/>
    </xf>
    <xf numFmtId="203" fontId="33" fillId="0" borderId="146" xfId="0" applyNumberFormat="1" applyFont="1" applyBorder="1" applyAlignment="1">
      <alignment horizontal="center" shrinkToFit="1"/>
    </xf>
    <xf numFmtId="203" fontId="33" fillId="0" borderId="145" xfId="0" applyNumberFormat="1" applyFont="1" applyBorder="1" applyAlignment="1">
      <alignment horizontal="right"/>
    </xf>
    <xf numFmtId="0" fontId="33" fillId="0" borderId="145" xfId="0" applyFont="1" applyBorder="1"/>
    <xf numFmtId="203" fontId="33" fillId="0" borderId="89" xfId="0" applyNumberFormat="1" applyFont="1" applyBorder="1" applyAlignment="1">
      <alignment horizontal="right"/>
    </xf>
    <xf numFmtId="0" fontId="33" fillId="31" borderId="26" xfId="0" applyFont="1" applyFill="1" applyBorder="1"/>
    <xf numFmtId="3" fontId="45" fillId="31" borderId="89" xfId="0" applyNumberFormat="1" applyFont="1" applyFill="1" applyBorder="1"/>
    <xf numFmtId="0" fontId="33" fillId="0" borderId="138" xfId="0" applyFont="1" applyBorder="1" applyAlignment="1">
      <alignment horizontal="right"/>
    </xf>
    <xf numFmtId="204" fontId="33" fillId="0" borderId="87" xfId="0" applyNumberFormat="1" applyFont="1" applyBorder="1"/>
    <xf numFmtId="1" fontId="33" fillId="0" borderId="87" xfId="0" applyNumberFormat="1" applyFont="1" applyBorder="1"/>
    <xf numFmtId="204" fontId="33" fillId="0" borderId="140" xfId="0" applyNumberFormat="1" applyFont="1" applyBorder="1"/>
    <xf numFmtId="205" fontId="33" fillId="0" borderId="87" xfId="0" applyNumberFormat="1" applyFont="1" applyBorder="1" applyAlignment="1">
      <alignment shrinkToFit="1"/>
    </xf>
    <xf numFmtId="205" fontId="33" fillId="0" borderId="87" xfId="0" applyNumberFormat="1" applyFont="1" applyBorder="1"/>
    <xf numFmtId="0" fontId="33" fillId="0" borderId="139" xfId="0" applyFont="1" applyBorder="1"/>
    <xf numFmtId="205" fontId="33" fillId="0" borderId="140" xfId="0" applyNumberFormat="1" applyFont="1" applyBorder="1"/>
    <xf numFmtId="0" fontId="33" fillId="0" borderId="147" xfId="0" applyFont="1" applyBorder="1" applyAlignment="1">
      <alignment horizontal="centerContinuous"/>
    </xf>
    <xf numFmtId="206" fontId="56" fillId="0" borderId="87" xfId="0" applyNumberFormat="1" applyFont="1" applyBorder="1"/>
    <xf numFmtId="206" fontId="56" fillId="0" borderId="87" xfId="0" applyNumberFormat="1" applyFont="1" applyBorder="1" applyAlignment="1">
      <alignment shrinkToFit="1"/>
    </xf>
    <xf numFmtId="206" fontId="56" fillId="0" borderId="140" xfId="0" applyNumberFormat="1" applyFont="1" applyBorder="1"/>
    <xf numFmtId="3" fontId="45" fillId="0" borderId="87" xfId="0" applyNumberFormat="1" applyFont="1" applyBorder="1" applyAlignment="1">
      <alignment horizontal="center"/>
    </xf>
    <xf numFmtId="0" fontId="33" fillId="0" borderId="138" xfId="0" applyFont="1" applyBorder="1" applyAlignment="1">
      <alignment horizontal="center"/>
    </xf>
    <xf numFmtId="3" fontId="45" fillId="0" borderId="87" xfId="0" applyNumberFormat="1" applyFont="1" applyBorder="1"/>
    <xf numFmtId="0" fontId="33" fillId="0" borderId="140" xfId="0" applyFont="1" applyBorder="1"/>
    <xf numFmtId="207" fontId="33" fillId="0" borderId="87" xfId="0" applyNumberFormat="1" applyFont="1" applyBorder="1"/>
    <xf numFmtId="207" fontId="33" fillId="0" borderId="140" xfId="0" applyNumberFormat="1" applyFont="1" applyBorder="1"/>
    <xf numFmtId="208" fontId="33" fillId="0" borderId="87" xfId="0" applyNumberFormat="1" applyFont="1" applyBorder="1" applyAlignment="1">
      <alignment horizontal="center"/>
    </xf>
    <xf numFmtId="0" fontId="37" fillId="0" borderId="0" xfId="0" applyFont="1" applyAlignment="1">
      <alignment horizontal="right"/>
    </xf>
    <xf numFmtId="0" fontId="33" fillId="0" borderId="148" xfId="0" applyFont="1" applyBorder="1" applyAlignment="1">
      <alignment horizontal="center"/>
    </xf>
    <xf numFmtId="209" fontId="45" fillId="0" borderId="138" xfId="0" applyNumberFormat="1" applyFont="1" applyBorder="1" applyAlignment="1">
      <alignment horizontal="left"/>
    </xf>
    <xf numFmtId="0" fontId="33" fillId="32" borderId="149" xfId="0" applyFont="1" applyFill="1" applyBorder="1" applyAlignment="1">
      <alignment shrinkToFit="1"/>
    </xf>
    <xf numFmtId="0" fontId="33" fillId="32" borderId="87" xfId="0" applyFont="1" applyFill="1" applyBorder="1"/>
    <xf numFmtId="210" fontId="45" fillId="0" borderId="87" xfId="0" applyNumberFormat="1" applyFont="1" applyBorder="1"/>
    <xf numFmtId="210" fontId="45" fillId="0" borderId="140" xfId="0" applyNumberFormat="1" applyFont="1" applyBorder="1"/>
    <xf numFmtId="0" fontId="33" fillId="0" borderId="26" xfId="0" applyFont="1" applyBorder="1" applyAlignment="1">
      <alignment horizontal="right"/>
    </xf>
    <xf numFmtId="203" fontId="33" fillId="0" borderId="146" xfId="0" applyNumberFormat="1" applyFont="1" applyBorder="1" applyAlignment="1">
      <alignment horizontal="right"/>
    </xf>
    <xf numFmtId="211" fontId="33" fillId="0" borderId="138" xfId="0" applyNumberFormat="1" applyFont="1" applyBorder="1"/>
    <xf numFmtId="211" fontId="33" fillId="0" borderId="87" xfId="0" applyNumberFormat="1" applyFont="1" applyBorder="1"/>
    <xf numFmtId="212" fontId="33" fillId="0" borderId="87" xfId="0" applyNumberFormat="1" applyFont="1" applyBorder="1"/>
    <xf numFmtId="206" fontId="33" fillId="0" borderId="87" xfId="0" applyNumberFormat="1" applyFont="1" applyBorder="1"/>
    <xf numFmtId="206" fontId="33" fillId="0" borderId="140" xfId="0" applyNumberFormat="1" applyFont="1" applyBorder="1"/>
    <xf numFmtId="213" fontId="33" fillId="0" borderId="87" xfId="0" applyNumberFormat="1" applyFont="1" applyBorder="1"/>
    <xf numFmtId="203" fontId="33" fillId="0" borderId="87" xfId="0" applyNumberFormat="1" applyFont="1" applyBorder="1"/>
    <xf numFmtId="0" fontId="45" fillId="0" borderId="87" xfId="0" applyFont="1" applyBorder="1"/>
    <xf numFmtId="0" fontId="45" fillId="0" borderId="140" xfId="0" applyFont="1" applyBorder="1"/>
    <xf numFmtId="196" fontId="33" fillId="0" borderId="0" xfId="0" applyNumberFormat="1" applyFont="1" applyAlignment="1">
      <alignment horizontal="center"/>
    </xf>
    <xf numFmtId="0" fontId="33" fillId="0" borderId="133" xfId="0" applyFont="1" applyBorder="1" applyAlignment="1">
      <alignment horizontal="center" vertical="center"/>
    </xf>
    <xf numFmtId="0" fontId="33" fillId="0" borderId="64" xfId="0" applyFont="1" applyBorder="1" applyAlignment="1">
      <alignment horizontal="center" vertical="center"/>
    </xf>
    <xf numFmtId="0" fontId="33" fillId="0" borderId="150" xfId="0" applyFont="1" applyBorder="1"/>
    <xf numFmtId="0" fontId="45" fillId="0" borderId="150" xfId="0" applyFont="1" applyBorder="1"/>
    <xf numFmtId="0" fontId="33" fillId="0" borderId="117" xfId="0" applyFont="1" applyBorder="1"/>
    <xf numFmtId="0" fontId="33" fillId="0" borderId="151" xfId="0" applyFont="1" applyBorder="1"/>
    <xf numFmtId="0" fontId="33" fillId="0" borderId="12" xfId="0" applyFont="1" applyBorder="1" applyAlignment="1">
      <alignment horizontal="left" vertical="center"/>
    </xf>
    <xf numFmtId="0" fontId="33" fillId="0" borderId="77" xfId="0" applyFont="1" applyBorder="1" applyAlignment="1">
      <alignment vertical="center"/>
    </xf>
    <xf numFmtId="0" fontId="33" fillId="0" borderId="76" xfId="0" applyFont="1" applyBorder="1" applyAlignment="1">
      <alignment vertical="center"/>
    </xf>
    <xf numFmtId="0" fontId="33" fillId="0" borderId="13" xfId="0" applyFont="1" applyBorder="1" applyAlignment="1">
      <alignment vertical="center"/>
    </xf>
    <xf numFmtId="0" fontId="33" fillId="0" borderId="78" xfId="0" applyFont="1" applyBorder="1" applyAlignment="1">
      <alignment vertical="center"/>
    </xf>
    <xf numFmtId="0" fontId="33" fillId="0" borderId="12" xfId="0" applyFont="1" applyBorder="1" applyAlignment="1">
      <alignment vertical="center"/>
    </xf>
    <xf numFmtId="0" fontId="33" fillId="0" borderId="14" xfId="0" applyFont="1" applyBorder="1" applyAlignment="1">
      <alignment horizontal="center" vertical="center"/>
    </xf>
    <xf numFmtId="0" fontId="33" fillId="0" borderId="77" xfId="0" applyFont="1" applyBorder="1" applyAlignment="1">
      <alignment horizontal="center" vertical="center"/>
    </xf>
    <xf numFmtId="0" fontId="33" fillId="0" borderId="152" xfId="0" applyFont="1" applyBorder="1" applyAlignment="1">
      <alignment vertical="center"/>
    </xf>
    <xf numFmtId="0" fontId="33" fillId="0" borderId="77" xfId="0" applyFont="1" applyBorder="1" applyAlignment="1">
      <alignment horizontal="center"/>
    </xf>
    <xf numFmtId="0" fontId="33" fillId="0" borderId="40" xfId="0" applyFont="1" applyBorder="1" applyAlignment="1">
      <alignment vertical="center"/>
    </xf>
    <xf numFmtId="181" fontId="37" fillId="0" borderId="81" xfId="0" applyNumberFormat="1" applyFont="1" applyBorder="1" applyAlignment="1">
      <alignment vertical="center"/>
    </xf>
    <xf numFmtId="0" fontId="33" fillId="0" borderId="80" xfId="0" applyFont="1" applyBorder="1" applyAlignment="1">
      <alignment vertical="center"/>
    </xf>
    <xf numFmtId="0" fontId="33" fillId="0" borderId="81" xfId="0" applyFont="1" applyBorder="1" applyAlignment="1">
      <alignment vertical="center"/>
    </xf>
    <xf numFmtId="0" fontId="33" fillId="0" borderId="51" xfId="0" applyFont="1" applyBorder="1" applyAlignment="1">
      <alignment vertical="center"/>
    </xf>
    <xf numFmtId="0" fontId="33" fillId="0" borderId="82" xfId="0" applyFont="1" applyBorder="1" applyAlignment="1">
      <alignment vertical="center"/>
    </xf>
    <xf numFmtId="0" fontId="33" fillId="0" borderId="83" xfId="0" applyFont="1" applyBorder="1" applyAlignment="1">
      <alignment horizontal="center" vertical="center"/>
    </xf>
    <xf numFmtId="0" fontId="33" fillId="0" borderId="84" xfId="0" applyFont="1" applyBorder="1" applyAlignment="1">
      <alignment vertical="center"/>
    </xf>
    <xf numFmtId="0" fontId="33" fillId="0" borderId="85" xfId="0" applyFont="1" applyBorder="1" applyAlignment="1">
      <alignment vertical="center"/>
    </xf>
    <xf numFmtId="0" fontId="33" fillId="0" borderId="86" xfId="0" applyFont="1" applyBorder="1" applyAlignment="1">
      <alignment vertical="center"/>
    </xf>
    <xf numFmtId="0" fontId="33" fillId="0" borderId="93" xfId="0" applyFont="1" applyBorder="1" applyAlignment="1">
      <alignment vertical="center"/>
    </xf>
    <xf numFmtId="0" fontId="33" fillId="0" borderId="153" xfId="0" applyFont="1" applyBorder="1" applyAlignment="1">
      <alignment vertical="center"/>
    </xf>
    <xf numFmtId="0" fontId="33" fillId="0" borderId="85" xfId="0" applyFont="1" applyBorder="1" applyAlignment="1">
      <alignment vertical="center" shrinkToFit="1"/>
    </xf>
    <xf numFmtId="0" fontId="33" fillId="0" borderId="153" xfId="0" applyFont="1" applyBorder="1"/>
    <xf numFmtId="0" fontId="37" fillId="0" borderId="81" xfId="0" applyFont="1" applyBorder="1" applyAlignment="1">
      <alignment horizontal="center" vertical="center"/>
    </xf>
    <xf numFmtId="0" fontId="33" fillId="0" borderId="28" xfId="56" applyFont="1" applyBorder="1" applyAlignment="1">
      <alignment horizontal="centerContinuous" vertical="center"/>
    </xf>
    <xf numFmtId="202" fontId="33" fillId="0" borderId="81" xfId="0" applyNumberFormat="1" applyFont="1" applyBorder="1" applyAlignment="1">
      <alignment vertical="center"/>
    </xf>
    <xf numFmtId="202" fontId="33" fillId="0" borderId="0" xfId="0" applyNumberFormat="1" applyFont="1" applyAlignment="1">
      <alignment vertical="center"/>
    </xf>
    <xf numFmtId="202" fontId="33" fillId="0" borderId="81" xfId="0" applyNumberFormat="1" applyFont="1" applyBorder="1" applyAlignment="1">
      <alignment horizontal="right" vertical="center"/>
    </xf>
    <xf numFmtId="181" fontId="33" fillId="0" borderId="51" xfId="0" applyNumberFormat="1" applyFont="1" applyBorder="1" applyAlignment="1">
      <alignment vertical="center"/>
    </xf>
    <xf numFmtId="202" fontId="33" fillId="0" borderId="80" xfId="0" applyNumberFormat="1" applyFont="1" applyBorder="1" applyAlignment="1">
      <alignment vertical="center"/>
    </xf>
    <xf numFmtId="202" fontId="33" fillId="0" borderId="51" xfId="0" applyNumberFormat="1" applyFont="1" applyBorder="1" applyAlignment="1">
      <alignment vertical="center"/>
    </xf>
    <xf numFmtId="202" fontId="33" fillId="0" borderId="50" xfId="0" applyNumberFormat="1" applyFont="1" applyBorder="1" applyAlignment="1">
      <alignment vertical="center"/>
    </xf>
    <xf numFmtId="202" fontId="33" fillId="0" borderId="138" xfId="0" applyNumberFormat="1" applyFont="1" applyBorder="1" applyAlignment="1">
      <alignment vertical="center" shrinkToFit="1"/>
    </xf>
    <xf numFmtId="202" fontId="33" fillId="0" borderId="139" xfId="0" applyNumberFormat="1" applyFont="1" applyBorder="1" applyAlignment="1">
      <alignment vertical="center" shrinkToFit="1"/>
    </xf>
    <xf numFmtId="202" fontId="33" fillId="0" borderId="0" xfId="0" applyNumberFormat="1" applyFont="1" applyAlignment="1">
      <alignment vertical="center" shrinkToFit="1"/>
    </xf>
    <xf numFmtId="214" fontId="33" fillId="0" borderId="81" xfId="55" applyNumberFormat="1" applyFont="1" applyBorder="1" applyAlignment="1">
      <alignment vertical="center"/>
    </xf>
    <xf numFmtId="181" fontId="33" fillId="0" borderId="81" xfId="0" applyNumberFormat="1" applyFont="1" applyBorder="1" applyAlignment="1">
      <alignment vertical="center"/>
    </xf>
    <xf numFmtId="202" fontId="33" fillId="0" borderId="81" xfId="0" applyNumberFormat="1" applyFont="1" applyBorder="1"/>
    <xf numFmtId="202" fontId="33" fillId="0" borderId="0" xfId="0" applyNumberFormat="1" applyFont="1"/>
    <xf numFmtId="202" fontId="33" fillId="0" borderId="81" xfId="0" applyNumberFormat="1" applyFont="1" applyBorder="1" applyAlignment="1">
      <alignment vertical="center" shrinkToFit="1"/>
    </xf>
    <xf numFmtId="183" fontId="33" fillId="0" borderId="51" xfId="0" applyNumberFormat="1" applyFont="1" applyBorder="1" applyAlignment="1">
      <alignment horizontal="left" vertical="center"/>
    </xf>
    <xf numFmtId="182" fontId="33" fillId="0" borderId="81" xfId="0" applyNumberFormat="1" applyFont="1" applyBorder="1" applyAlignment="1">
      <alignment horizontal="left" vertical="center"/>
    </xf>
    <xf numFmtId="0" fontId="33" fillId="0" borderId="50" xfId="0" applyFont="1" applyBorder="1" applyAlignment="1">
      <alignment vertical="center"/>
    </xf>
    <xf numFmtId="202" fontId="33" fillId="0" borderId="101" xfId="0" applyNumberFormat="1" applyFont="1" applyBorder="1" applyAlignment="1">
      <alignment vertical="center" shrinkToFit="1"/>
    </xf>
    <xf numFmtId="202" fontId="33" fillId="0" borderId="141" xfId="0" applyNumberFormat="1" applyFont="1" applyBorder="1" applyAlignment="1">
      <alignment vertical="center" shrinkToFit="1"/>
    </xf>
    <xf numFmtId="0" fontId="33" fillId="0" borderId="81" xfId="0" applyFont="1" applyBorder="1" applyAlignment="1">
      <alignment vertical="center" shrinkToFit="1"/>
    </xf>
    <xf numFmtId="183" fontId="33" fillId="0" borderId="81" xfId="0" applyNumberFormat="1" applyFont="1" applyBorder="1" applyAlignment="1">
      <alignment horizontal="left" vertical="center"/>
    </xf>
    <xf numFmtId="182" fontId="33" fillId="0" borderId="51" xfId="0" applyNumberFormat="1" applyFont="1" applyBorder="1" applyAlignment="1">
      <alignment horizontal="left" vertical="center"/>
    </xf>
    <xf numFmtId="0" fontId="33" fillId="0" borderId="81" xfId="0" applyFont="1" applyBorder="1" applyAlignment="1">
      <alignment horizontal="center" vertical="center" shrinkToFit="1"/>
    </xf>
    <xf numFmtId="0" fontId="33" fillId="0" borderId="0" xfId="0" applyFont="1" applyAlignment="1">
      <alignment horizontal="center" vertical="center" shrinkToFit="1"/>
    </xf>
    <xf numFmtId="0" fontId="33" fillId="0" borderId="39" xfId="0" applyFont="1" applyBorder="1" applyAlignment="1">
      <alignment vertical="center"/>
    </xf>
    <xf numFmtId="0" fontId="33" fillId="0" borderId="89" xfId="0" applyFont="1" applyBorder="1" applyAlignment="1">
      <alignment horizontal="center" vertical="center"/>
    </xf>
    <xf numFmtId="0" fontId="33" fillId="0" borderId="26" xfId="0" applyFont="1" applyBorder="1" applyAlignment="1">
      <alignment vertical="center"/>
    </xf>
    <xf numFmtId="0" fontId="33" fillId="0" borderId="47" xfId="0" applyFont="1" applyBorder="1" applyAlignment="1">
      <alignment horizontal="center" vertical="center"/>
    </xf>
    <xf numFmtId="0" fontId="33" fillId="0" borderId="154" xfId="0" applyFont="1" applyBorder="1" applyAlignment="1">
      <alignment horizontal="center" vertical="center"/>
    </xf>
    <xf numFmtId="0" fontId="33" fillId="0" borderId="94" xfId="0" applyFont="1" applyBorder="1" applyAlignment="1">
      <alignment horizontal="center" vertical="center"/>
    </xf>
    <xf numFmtId="0" fontId="33" fillId="0" borderId="47" xfId="0" applyFont="1" applyBorder="1" applyAlignment="1">
      <alignment horizontal="center" vertical="center" shrinkToFit="1"/>
    </xf>
    <xf numFmtId="0" fontId="33" fillId="0" borderId="46" xfId="0" applyFont="1" applyBorder="1" applyAlignment="1">
      <alignment horizontal="center" vertical="center"/>
    </xf>
    <xf numFmtId="0" fontId="33" fillId="0" borderId="89" xfId="0" applyFont="1" applyBorder="1" applyAlignment="1">
      <alignment horizontal="center" vertical="center" shrinkToFit="1"/>
    </xf>
    <xf numFmtId="0" fontId="33" fillId="0" borderId="26" xfId="0" applyFont="1" applyBorder="1" applyAlignment="1">
      <alignment horizontal="center"/>
    </xf>
    <xf numFmtId="0" fontId="33" fillId="0" borderId="90" xfId="56" applyFont="1" applyBorder="1" applyAlignment="1">
      <alignment horizontal="centerContinuous" vertical="center"/>
    </xf>
    <xf numFmtId="0" fontId="33" fillId="0" borderId="89" xfId="0" applyFont="1" applyBorder="1" applyAlignment="1">
      <alignment vertical="center"/>
    </xf>
    <xf numFmtId="0" fontId="33" fillId="0" borderId="47" xfId="0" applyFont="1" applyBorder="1" applyAlignment="1">
      <alignment vertical="center"/>
    </xf>
    <xf numFmtId="1" fontId="33" fillId="0" borderId="89" xfId="0" applyNumberFormat="1" applyFont="1" applyBorder="1" applyAlignment="1">
      <alignment vertical="center"/>
    </xf>
    <xf numFmtId="204" fontId="33" fillId="0" borderId="89" xfId="0" applyNumberFormat="1" applyFont="1" applyBorder="1" applyAlignment="1">
      <alignment vertical="center"/>
    </xf>
    <xf numFmtId="204" fontId="33" fillId="0" borderId="26" xfId="0" applyNumberFormat="1" applyFont="1" applyBorder="1" applyAlignment="1">
      <alignment vertical="center"/>
    </xf>
    <xf numFmtId="0" fontId="33" fillId="0" borderId="94" xfId="0" applyFont="1" applyBorder="1" applyAlignment="1">
      <alignment vertical="center"/>
    </xf>
    <xf numFmtId="0" fontId="33" fillId="0" borderId="146" xfId="0" applyFont="1" applyBorder="1" applyAlignment="1">
      <alignment vertical="center"/>
    </xf>
    <xf numFmtId="204" fontId="33" fillId="0" borderId="0" xfId="0" applyNumberFormat="1" applyFont="1" applyAlignment="1">
      <alignment vertical="center"/>
    </xf>
    <xf numFmtId="0" fontId="33" fillId="0" borderId="46" xfId="0" applyFont="1" applyBorder="1" applyAlignment="1">
      <alignment vertical="center"/>
    </xf>
    <xf numFmtId="1" fontId="33" fillId="0" borderId="26" xfId="0" applyNumberFormat="1" applyFont="1" applyBorder="1" applyAlignment="1">
      <alignment vertical="center"/>
    </xf>
    <xf numFmtId="0" fontId="33" fillId="0" borderId="81" xfId="0" applyFont="1" applyBorder="1" applyAlignment="1">
      <alignment horizontal="right" vertical="center"/>
    </xf>
    <xf numFmtId="0" fontId="33" fillId="0" borderId="92" xfId="56" applyFont="1" applyBorder="1" applyAlignment="1">
      <alignment horizontal="centerContinuous" vertical="center"/>
    </xf>
    <xf numFmtId="3" fontId="33" fillId="0" borderId="85" xfId="0" applyNumberFormat="1" applyFont="1" applyBorder="1" applyAlignment="1">
      <alignment vertical="center"/>
    </xf>
    <xf numFmtId="3" fontId="33" fillId="0" borderId="86" xfId="0" applyNumberFormat="1" applyFont="1" applyBorder="1" applyAlignment="1">
      <alignment vertical="center"/>
    </xf>
    <xf numFmtId="191" fontId="33" fillId="0" borderId="84" xfId="0" applyNumberFormat="1" applyFont="1" applyBorder="1" applyAlignment="1">
      <alignment vertical="center"/>
    </xf>
    <xf numFmtId="215" fontId="33" fillId="0" borderId="0" xfId="0" applyNumberFormat="1" applyFont="1" applyAlignment="1">
      <alignment horizontal="center" vertical="center"/>
    </xf>
    <xf numFmtId="179" fontId="33" fillId="0" borderId="81" xfId="0" applyNumberFormat="1" applyFont="1" applyBorder="1" applyAlignment="1">
      <alignment horizontal="center" vertical="center"/>
    </xf>
    <xf numFmtId="180" fontId="33" fillId="0" borderId="81" xfId="0" applyNumberFormat="1" applyFont="1" applyBorder="1" applyAlignment="1">
      <alignment horizontal="center" vertical="center"/>
    </xf>
    <xf numFmtId="191" fontId="33" fillId="0" borderId="0" xfId="0" applyNumberFormat="1" applyFont="1" applyAlignment="1">
      <alignment vertical="center"/>
    </xf>
    <xf numFmtId="216" fontId="33" fillId="0" borderId="81" xfId="0" applyNumberFormat="1" applyFont="1" applyBorder="1" applyAlignment="1">
      <alignment vertical="center"/>
    </xf>
    <xf numFmtId="217" fontId="57" fillId="0" borderId="0" xfId="0" applyNumberFormat="1" applyFont="1" applyAlignment="1">
      <alignment vertical="center"/>
    </xf>
    <xf numFmtId="216" fontId="33" fillId="0" borderId="51" xfId="0" applyNumberFormat="1" applyFont="1" applyBorder="1" applyAlignment="1">
      <alignment vertical="center"/>
    </xf>
    <xf numFmtId="217" fontId="57" fillId="0" borderId="80" xfId="0" applyNumberFormat="1" applyFont="1" applyBorder="1" applyAlignment="1">
      <alignment vertical="center"/>
    </xf>
    <xf numFmtId="191" fontId="33" fillId="0" borderId="50" xfId="0" applyNumberFormat="1" applyFont="1" applyBorder="1" applyAlignment="1">
      <alignment vertical="center"/>
    </xf>
    <xf numFmtId="216" fontId="33" fillId="0" borderId="155" xfId="0" applyNumberFormat="1" applyFont="1" applyBorder="1" applyAlignment="1">
      <alignment vertical="center"/>
    </xf>
    <xf numFmtId="189" fontId="33" fillId="0" borderId="0" xfId="0" applyNumberFormat="1" applyFont="1" applyAlignment="1">
      <alignment vertical="center"/>
    </xf>
    <xf numFmtId="0" fontId="58" fillId="0" borderId="81" xfId="0" applyFont="1" applyBorder="1" applyAlignment="1">
      <alignment vertical="center"/>
    </xf>
    <xf numFmtId="0" fontId="58" fillId="0" borderId="0" xfId="0" applyFont="1" applyAlignment="1">
      <alignment vertical="center"/>
    </xf>
    <xf numFmtId="0" fontId="58" fillId="0" borderId="51" xfId="0" applyFont="1" applyBorder="1" applyAlignment="1">
      <alignment vertical="center"/>
    </xf>
    <xf numFmtId="217" fontId="59" fillId="0" borderId="80" xfId="0" applyNumberFormat="1" applyFont="1" applyBorder="1" applyAlignment="1">
      <alignment vertical="center"/>
    </xf>
    <xf numFmtId="216" fontId="34" fillId="0" borderId="81" xfId="0" applyNumberFormat="1" applyFont="1" applyBorder="1" applyAlignment="1">
      <alignment vertical="center"/>
    </xf>
    <xf numFmtId="191" fontId="34" fillId="0" borderId="80" xfId="0" applyNumberFormat="1" applyFont="1" applyBorder="1" applyAlignment="1">
      <alignment vertical="center"/>
    </xf>
    <xf numFmtId="176" fontId="34" fillId="0" borderId="81" xfId="0" applyNumberFormat="1" applyFont="1" applyBorder="1" applyAlignment="1">
      <alignment vertical="center"/>
    </xf>
    <xf numFmtId="176" fontId="33" fillId="0" borderId="81" xfId="0" applyNumberFormat="1" applyFont="1" applyBorder="1" applyAlignment="1">
      <alignment vertical="center"/>
    </xf>
    <xf numFmtId="176" fontId="33" fillId="0" borderId="51" xfId="0" applyNumberFormat="1" applyFont="1" applyBorder="1" applyAlignment="1">
      <alignment vertical="center"/>
    </xf>
    <xf numFmtId="191" fontId="33" fillId="0" borderId="80" xfId="0" applyNumberFormat="1" applyFont="1" applyBorder="1" applyAlignment="1">
      <alignment vertical="center"/>
    </xf>
    <xf numFmtId="0" fontId="33" fillId="0" borderId="81" xfId="0" applyFont="1" applyBorder="1" applyAlignment="1">
      <alignment horizontal="left" vertical="center"/>
    </xf>
    <xf numFmtId="0" fontId="33" fillId="0" borderId="27" xfId="56" applyFont="1" applyBorder="1" applyAlignment="1">
      <alignment horizontal="centerContinuous" vertical="center"/>
    </xf>
    <xf numFmtId="3" fontId="33" fillId="0" borderId="26" xfId="0" applyNumberFormat="1" applyFont="1" applyBorder="1" applyAlignment="1">
      <alignment vertical="center"/>
    </xf>
    <xf numFmtId="195" fontId="44" fillId="0" borderId="89" xfId="0" applyNumberFormat="1" applyFont="1" applyBorder="1" applyAlignment="1">
      <alignment horizontal="left" vertical="center"/>
    </xf>
    <xf numFmtId="0" fontId="45" fillId="0" borderId="26" xfId="0" applyFont="1" applyBorder="1" applyAlignment="1">
      <alignment vertical="center"/>
    </xf>
    <xf numFmtId="3" fontId="33" fillId="0" borderId="47" xfId="0" applyNumberFormat="1" applyFont="1" applyBorder="1" applyAlignment="1">
      <alignment vertical="center"/>
    </xf>
    <xf numFmtId="218" fontId="44" fillId="0" borderId="89" xfId="0" applyNumberFormat="1" applyFont="1" applyBorder="1" applyAlignment="1">
      <alignment horizontal="left" vertical="center" shrinkToFit="1"/>
    </xf>
    <xf numFmtId="0" fontId="43" fillId="0" borderId="26" xfId="0" applyFont="1" applyBorder="1" applyAlignment="1">
      <alignment horizontal="right" vertical="center"/>
    </xf>
    <xf numFmtId="0" fontId="43" fillId="0" borderId="94" xfId="0" applyFont="1" applyBorder="1" applyAlignment="1">
      <alignment horizontal="left" vertical="center"/>
    </xf>
    <xf numFmtId="218" fontId="44" fillId="0" borderId="47" xfId="0" applyNumberFormat="1" applyFont="1" applyBorder="1" applyAlignment="1">
      <alignment horizontal="left" vertical="center" shrinkToFit="1"/>
    </xf>
    <xf numFmtId="3" fontId="33" fillId="0" borderId="46" xfId="0" applyNumberFormat="1" applyFont="1" applyBorder="1" applyAlignment="1">
      <alignment horizontal="left" vertical="center"/>
    </xf>
    <xf numFmtId="3" fontId="33" fillId="0" borderId="26" xfId="0" applyNumberFormat="1" applyFont="1" applyBorder="1" applyAlignment="1">
      <alignment horizontal="right" vertical="center"/>
    </xf>
    <xf numFmtId="0" fontId="33" fillId="0" borderId="89" xfId="0" applyFont="1" applyBorder="1" applyAlignment="1">
      <alignment horizontal="right" vertical="center"/>
    </xf>
    <xf numFmtId="3" fontId="57" fillId="0" borderId="47" xfId="0" applyNumberFormat="1" applyFont="1" applyBorder="1" applyAlignment="1">
      <alignment vertical="center"/>
    </xf>
    <xf numFmtId="195" fontId="44" fillId="0" borderId="89" xfId="0" applyNumberFormat="1" applyFont="1" applyBorder="1" applyAlignment="1">
      <alignment horizontal="left" vertical="center" shrinkToFit="1"/>
    </xf>
    <xf numFmtId="0" fontId="44" fillId="0" borderId="26" xfId="0" applyFont="1" applyBorder="1" applyAlignment="1">
      <alignment vertical="center"/>
    </xf>
    <xf numFmtId="195" fontId="44" fillId="0" borderId="47" xfId="0" applyNumberFormat="1" applyFont="1" applyBorder="1" applyAlignment="1">
      <alignment horizontal="left" vertical="center" shrinkToFit="1"/>
    </xf>
    <xf numFmtId="219" fontId="44" fillId="0" borderId="89" xfId="0" applyNumberFormat="1" applyFont="1" applyBorder="1" applyAlignment="1">
      <alignment horizontal="left" vertical="center" shrinkToFit="1"/>
    </xf>
    <xf numFmtId="194" fontId="44" fillId="0" borderId="89" xfId="0" applyNumberFormat="1" applyFont="1" applyBorder="1" applyAlignment="1">
      <alignment horizontal="left" vertical="center" shrinkToFit="1"/>
    </xf>
    <xf numFmtId="194" fontId="44" fillId="0" borderId="47" xfId="0" applyNumberFormat="1" applyFont="1" applyBorder="1" applyAlignment="1">
      <alignment horizontal="left" vertical="center" shrinkToFit="1"/>
    </xf>
    <xf numFmtId="3" fontId="60" fillId="0" borderId="89" xfId="0" applyNumberFormat="1" applyFont="1" applyBorder="1" applyAlignment="1">
      <alignment vertical="center"/>
    </xf>
    <xf numFmtId="220" fontId="33" fillId="0" borderId="0" xfId="0" applyNumberFormat="1" applyFont="1" applyAlignment="1">
      <alignment horizontal="left" vertical="center"/>
    </xf>
    <xf numFmtId="0" fontId="33" fillId="0" borderId="58" xfId="0" applyFont="1" applyBorder="1" applyAlignment="1">
      <alignment vertical="center"/>
    </xf>
    <xf numFmtId="0" fontId="33" fillId="0" borderId="98" xfId="0" applyFont="1" applyBorder="1" applyAlignment="1">
      <alignment vertical="center"/>
    </xf>
    <xf numFmtId="0" fontId="33" fillId="0" borderId="97" xfId="0" applyFont="1" applyBorder="1" applyAlignment="1">
      <alignment vertical="center"/>
    </xf>
    <xf numFmtId="0" fontId="33" fillId="0" borderId="59" xfId="0" applyFont="1" applyBorder="1" applyAlignment="1">
      <alignment vertical="center"/>
    </xf>
    <xf numFmtId="0" fontId="33" fillId="0" borderId="67" xfId="0" applyFont="1" applyBorder="1" applyAlignment="1">
      <alignment vertical="center"/>
    </xf>
    <xf numFmtId="0" fontId="33" fillId="0" borderId="60" xfId="54" applyFont="1" applyBorder="1" applyAlignment="1">
      <alignment horizontal="centerContinuous" vertical="center"/>
    </xf>
    <xf numFmtId="221" fontId="33" fillId="0" borderId="59" xfId="0" applyNumberFormat="1" applyFont="1" applyBorder="1" applyAlignment="1">
      <alignment horizontal="left" vertical="center"/>
    </xf>
    <xf numFmtId="222" fontId="57" fillId="0" borderId="98" xfId="0" applyNumberFormat="1" applyFont="1" applyBorder="1" applyAlignment="1">
      <alignment horizontal="left" vertical="center"/>
    </xf>
    <xf numFmtId="0" fontId="44" fillId="0" borderId="98" xfId="0" applyFont="1" applyBorder="1" applyAlignment="1">
      <alignment vertical="center" shrinkToFit="1"/>
    </xf>
    <xf numFmtId="0" fontId="43" fillId="0" borderId="59" xfId="0" applyFont="1" applyBorder="1" applyAlignment="1">
      <alignment vertical="center"/>
    </xf>
    <xf numFmtId="223" fontId="61" fillId="0" borderId="98" xfId="0" applyNumberFormat="1" applyFont="1" applyBorder="1" applyAlignment="1">
      <alignment horizontal="left" vertical="center"/>
    </xf>
    <xf numFmtId="223" fontId="61" fillId="0" borderId="67" xfId="0" applyNumberFormat="1" applyFont="1" applyBorder="1" applyAlignment="1">
      <alignment horizontal="left" vertical="center"/>
    </xf>
    <xf numFmtId="224" fontId="43" fillId="0" borderId="59" xfId="0" applyNumberFormat="1" applyFont="1" applyBorder="1" applyAlignment="1">
      <alignment horizontal="left" vertical="center"/>
    </xf>
    <xf numFmtId="218" fontId="44" fillId="0" borderId="98" xfId="0" applyNumberFormat="1" applyFont="1" applyBorder="1" applyAlignment="1">
      <alignment horizontal="left" vertical="center" shrinkToFit="1"/>
    </xf>
    <xf numFmtId="195" fontId="44" fillId="0" borderId="98" xfId="0" applyNumberFormat="1" applyFont="1" applyBorder="1" applyAlignment="1">
      <alignment horizontal="left" vertical="center"/>
    </xf>
    <xf numFmtId="56" fontId="33" fillId="0" borderId="59" xfId="0" applyNumberFormat="1" applyFont="1" applyBorder="1" applyAlignment="1">
      <alignment vertical="center"/>
    </xf>
    <xf numFmtId="0" fontId="43" fillId="0" borderId="59" xfId="0" applyFont="1" applyBorder="1" applyAlignment="1">
      <alignment horizontal="left" vertical="center"/>
    </xf>
    <xf numFmtId="0" fontId="43" fillId="0" borderId="97" xfId="0" applyFont="1" applyBorder="1" applyAlignment="1">
      <alignment horizontal="left" vertical="center"/>
    </xf>
    <xf numFmtId="218" fontId="44" fillId="0" borderId="67" xfId="0" applyNumberFormat="1" applyFont="1" applyBorder="1" applyAlignment="1">
      <alignment horizontal="left" vertical="center" shrinkToFit="1"/>
    </xf>
    <xf numFmtId="213" fontId="33" fillId="0" borderId="65" xfId="0" applyNumberFormat="1" applyFont="1" applyBorder="1" applyAlignment="1">
      <alignment horizontal="left" vertical="center"/>
    </xf>
    <xf numFmtId="213" fontId="33" fillId="0" borderId="59" xfId="0" applyNumberFormat="1" applyFont="1" applyBorder="1" applyAlignment="1">
      <alignment horizontal="left" vertical="center"/>
    </xf>
    <xf numFmtId="225" fontId="33" fillId="0" borderId="98" xfId="0" applyNumberFormat="1" applyFont="1" applyBorder="1" applyAlignment="1">
      <alignment horizontal="left" vertical="center"/>
    </xf>
    <xf numFmtId="195" fontId="44" fillId="0" borderId="98" xfId="0" applyNumberFormat="1" applyFont="1" applyBorder="1" applyAlignment="1">
      <alignment horizontal="left" vertical="center" shrinkToFit="1"/>
    </xf>
    <xf numFmtId="195" fontId="44" fillId="0" borderId="67" xfId="0" applyNumberFormat="1" applyFont="1" applyBorder="1" applyAlignment="1">
      <alignment horizontal="left" vertical="center" shrinkToFit="1"/>
    </xf>
    <xf numFmtId="219" fontId="44" fillId="0" borderId="98" xfId="0" applyNumberFormat="1" applyFont="1" applyBorder="1" applyAlignment="1">
      <alignment horizontal="left" vertical="center" shrinkToFit="1"/>
    </xf>
    <xf numFmtId="194" fontId="44" fillId="0" borderId="98" xfId="0" applyNumberFormat="1" applyFont="1" applyBorder="1" applyAlignment="1">
      <alignment horizontal="left" vertical="center" shrinkToFit="1"/>
    </xf>
    <xf numFmtId="225" fontId="33" fillId="0" borderId="67" xfId="0" applyNumberFormat="1" applyFont="1" applyBorder="1" applyAlignment="1">
      <alignment horizontal="left" vertical="center"/>
    </xf>
    <xf numFmtId="194" fontId="33" fillId="0" borderId="98" xfId="0" applyNumberFormat="1" applyFont="1" applyBorder="1" applyAlignment="1">
      <alignment horizontal="left" vertical="center" shrinkToFit="1"/>
    </xf>
    <xf numFmtId="195" fontId="33" fillId="0" borderId="98" xfId="0" applyNumberFormat="1" applyFont="1" applyBorder="1" applyAlignment="1">
      <alignment horizontal="left" vertical="center" shrinkToFit="1"/>
    </xf>
    <xf numFmtId="194" fontId="33" fillId="0" borderId="67" xfId="0" applyNumberFormat="1" applyFont="1" applyBorder="1" applyAlignment="1">
      <alignment horizontal="left" vertical="center" shrinkToFit="1"/>
    </xf>
    <xf numFmtId="226" fontId="33" fillId="0" borderId="0" xfId="0" applyNumberFormat="1" applyFont="1" applyAlignment="1">
      <alignment horizontal="left" vertical="center"/>
    </xf>
    <xf numFmtId="3" fontId="21" fillId="0" borderId="0" xfId="0" applyNumberFormat="1" applyFont="1" applyAlignment="1">
      <alignment horizontal="left" vertical="center"/>
    </xf>
    <xf numFmtId="0" fontId="33" fillId="0" borderId="153" xfId="0" applyFont="1" applyBorder="1" applyAlignment="1">
      <alignment shrinkToFit="1"/>
    </xf>
    <xf numFmtId="0" fontId="33" fillId="0" borderId="85" xfId="0" applyFont="1" applyBorder="1" applyAlignment="1">
      <alignment shrinkToFit="1"/>
    </xf>
    <xf numFmtId="0" fontId="33" fillId="0" borderId="156" xfId="0" applyFont="1" applyBorder="1" applyAlignment="1">
      <alignment shrinkToFit="1"/>
    </xf>
    <xf numFmtId="0" fontId="33" fillId="0" borderId="156" xfId="0" applyFont="1" applyBorder="1"/>
    <xf numFmtId="0" fontId="37" fillId="0" borderId="81" xfId="0" applyFont="1" applyBorder="1" applyAlignment="1">
      <alignment horizontal="left" vertical="center"/>
    </xf>
    <xf numFmtId="202" fontId="33" fillId="0" borderId="50" xfId="0" applyNumberFormat="1" applyFont="1" applyBorder="1" applyAlignment="1">
      <alignment shrinkToFit="1"/>
    </xf>
    <xf numFmtId="202" fontId="33" fillId="0" borderId="0" xfId="0" applyNumberFormat="1" applyFont="1" applyAlignment="1">
      <alignment shrinkToFit="1"/>
    </xf>
    <xf numFmtId="202" fontId="33" fillId="0" borderId="81" xfId="0" applyNumberFormat="1" applyFont="1" applyBorder="1" applyAlignment="1">
      <alignment shrinkToFit="1"/>
    </xf>
    <xf numFmtId="202" fontId="33" fillId="0" borderId="80" xfId="0" applyNumberFormat="1" applyFont="1" applyBorder="1" applyAlignment="1">
      <alignment shrinkToFit="1"/>
    </xf>
    <xf numFmtId="202" fontId="33" fillId="0" borderId="100" xfId="0" applyNumberFormat="1" applyFont="1" applyBorder="1" applyAlignment="1">
      <alignment shrinkToFit="1"/>
    </xf>
    <xf numFmtId="0" fontId="33" fillId="0" borderId="81" xfId="0" applyFont="1" applyBorder="1" applyAlignment="1">
      <alignment horizontal="center"/>
    </xf>
    <xf numFmtId="0" fontId="33" fillId="0" borderId="154" xfId="0" applyFont="1" applyBorder="1" applyAlignment="1">
      <alignment horizontal="center"/>
    </xf>
    <xf numFmtId="0" fontId="33" fillId="0" borderId="156" xfId="0" applyFont="1" applyBorder="1" applyAlignment="1">
      <alignment horizontal="center"/>
    </xf>
    <xf numFmtId="217" fontId="57" fillId="0" borderId="141" xfId="0" applyNumberFormat="1" applyFont="1" applyBorder="1" applyAlignment="1">
      <alignment vertical="center"/>
    </xf>
    <xf numFmtId="216" fontId="33" fillId="0" borderId="88" xfId="0" applyNumberFormat="1" applyFont="1" applyBorder="1" applyAlignment="1">
      <alignment vertical="center"/>
    </xf>
    <xf numFmtId="218" fontId="44" fillId="0" borderId="89" xfId="0" applyNumberFormat="1" applyFont="1" applyBorder="1" applyAlignment="1">
      <alignment vertical="center" shrinkToFit="1"/>
    </xf>
    <xf numFmtId="0" fontId="44" fillId="0" borderId="98" xfId="0" applyFont="1" applyBorder="1" applyAlignment="1">
      <alignment horizontal="left" vertical="center" shrinkToFit="1"/>
    </xf>
    <xf numFmtId="227" fontId="33" fillId="0" borderId="81" xfId="0" applyNumberFormat="1" applyFont="1" applyBorder="1" applyAlignment="1">
      <alignment vertical="center"/>
    </xf>
    <xf numFmtId="0" fontId="0" fillId="0" borderId="141" xfId="0" applyBorder="1" applyAlignment="1">
      <alignment vertical="center" shrinkToFit="1"/>
    </xf>
    <xf numFmtId="0" fontId="33" fillId="0" borderId="91" xfId="0" applyFont="1" applyBorder="1" applyAlignment="1">
      <alignment vertical="center"/>
    </xf>
    <xf numFmtId="0" fontId="33" fillId="0" borderId="145" xfId="0" applyFont="1" applyBorder="1" applyAlignment="1">
      <alignment vertical="center"/>
    </xf>
    <xf numFmtId="0" fontId="33" fillId="0" borderId="157" xfId="0" applyFont="1" applyBorder="1" applyAlignment="1">
      <alignment vertical="center"/>
    </xf>
    <xf numFmtId="3" fontId="33" fillId="0" borderId="26" xfId="0" applyNumberFormat="1" applyFont="1" applyBorder="1" applyAlignment="1">
      <alignment horizontal="left" vertical="center"/>
    </xf>
    <xf numFmtId="218" fontId="44" fillId="0" borderId="89" xfId="0" applyNumberFormat="1" applyFont="1" applyBorder="1" applyAlignment="1">
      <alignment vertical="center"/>
    </xf>
    <xf numFmtId="195" fontId="44" fillId="0" borderId="47" xfId="0" applyNumberFormat="1" applyFont="1" applyBorder="1" applyAlignment="1">
      <alignment horizontal="left" vertical="center"/>
    </xf>
    <xf numFmtId="0" fontId="44" fillId="0" borderId="98" xfId="0" applyFont="1" applyBorder="1" applyAlignment="1">
      <alignment vertical="center"/>
    </xf>
    <xf numFmtId="0" fontId="44" fillId="0" borderId="67" xfId="0" applyFont="1" applyBorder="1" applyAlignment="1">
      <alignment horizontal="left" vertical="center" shrinkToFit="1"/>
    </xf>
    <xf numFmtId="218" fontId="44" fillId="0" borderId="98" xfId="0" applyNumberFormat="1" applyFont="1" applyBorder="1" applyAlignment="1">
      <alignment vertical="center"/>
    </xf>
    <xf numFmtId="222" fontId="62" fillId="0" borderId="98" xfId="0" applyNumberFormat="1" applyFont="1" applyBorder="1" applyAlignment="1">
      <alignment horizontal="left" vertical="center"/>
    </xf>
    <xf numFmtId="218" fontId="44" fillId="0" borderId="47" xfId="0" applyNumberFormat="1" applyFont="1" applyBorder="1" applyAlignment="1">
      <alignment vertical="center" shrinkToFit="1"/>
    </xf>
    <xf numFmtId="0" fontId="45" fillId="0" borderId="94" xfId="0" applyFont="1" applyBorder="1" applyAlignment="1">
      <alignment vertical="center"/>
    </xf>
    <xf numFmtId="0" fontId="44" fillId="0" borderId="67" xfId="0" applyFont="1" applyBorder="1" applyAlignment="1">
      <alignment vertical="center" shrinkToFit="1"/>
    </xf>
    <xf numFmtId="0" fontId="43" fillId="0" borderId="97" xfId="0" applyFont="1" applyBorder="1" applyAlignment="1">
      <alignment vertical="center"/>
    </xf>
    <xf numFmtId="218" fontId="44" fillId="0" borderId="98" xfId="0" applyNumberFormat="1" applyFont="1" applyBorder="1" applyAlignment="1">
      <alignment vertical="center" shrinkToFit="1"/>
    </xf>
    <xf numFmtId="0" fontId="33" fillId="0" borderId="154" xfId="0" applyFont="1" applyBorder="1"/>
    <xf numFmtId="227" fontId="33" fillId="0" borderId="81" xfId="0" applyNumberFormat="1" applyFont="1" applyBorder="1" applyAlignment="1">
      <alignment vertical="center" shrinkToFit="1"/>
    </xf>
    <xf numFmtId="191" fontId="33" fillId="0" borderId="141" xfId="0" applyNumberFormat="1" applyFont="1" applyBorder="1" applyAlignment="1">
      <alignment vertical="center"/>
    </xf>
    <xf numFmtId="218" fontId="44" fillId="0" borderId="89" xfId="0" applyNumberFormat="1" applyFont="1" applyBorder="1" applyAlignment="1">
      <alignment horizontal="left" vertical="center"/>
    </xf>
    <xf numFmtId="218" fontId="44" fillId="0" borderId="98" xfId="0" applyNumberFormat="1" applyFont="1" applyBorder="1" applyAlignment="1">
      <alignment horizontal="left" vertical="center"/>
    </xf>
    <xf numFmtId="2" fontId="33" fillId="0" borderId="89" xfId="0" applyNumberFormat="1" applyFont="1" applyBorder="1" applyAlignment="1">
      <alignment vertical="center"/>
    </xf>
    <xf numFmtId="0" fontId="63" fillId="0" borderId="0" xfId="0" applyFont="1"/>
    <xf numFmtId="0" fontId="63" fillId="0" borderId="0" xfId="0" applyFont="1" applyAlignment="1">
      <alignment horizontal="center"/>
    </xf>
    <xf numFmtId="0" fontId="64" fillId="0" borderId="0" xfId="0" applyFont="1"/>
    <xf numFmtId="0" fontId="44" fillId="0" borderId="12" xfId="0" applyFont="1" applyBorder="1"/>
    <xf numFmtId="0" fontId="44" fillId="0" borderId="14" xfId="0" applyFont="1" applyBorder="1" applyAlignment="1">
      <alignment horizontal="center"/>
    </xf>
    <xf numFmtId="0" fontId="44" fillId="0" borderId="13" xfId="0" applyFont="1" applyBorder="1"/>
    <xf numFmtId="0" fontId="44" fillId="0" borderId="77" xfId="0" applyFont="1" applyBorder="1" applyAlignment="1">
      <alignment horizontal="center"/>
    </xf>
    <xf numFmtId="0" fontId="44" fillId="0" borderId="76" xfId="0" applyFont="1" applyBorder="1"/>
    <xf numFmtId="0" fontId="44" fillId="0" borderId="77" xfId="0" applyFont="1" applyBorder="1"/>
    <xf numFmtId="0" fontId="44" fillId="0" borderId="158" xfId="0" applyFont="1" applyBorder="1" applyAlignment="1">
      <alignment horizontal="center"/>
    </xf>
    <xf numFmtId="0" fontId="44" fillId="0" borderId="159" xfId="0" applyFont="1" applyBorder="1"/>
    <xf numFmtId="0" fontId="44" fillId="0" borderId="78" xfId="0" applyFont="1" applyBorder="1"/>
    <xf numFmtId="0" fontId="44" fillId="0" borderId="0" xfId="0" applyFont="1"/>
    <xf numFmtId="0" fontId="44" fillId="0" borderId="76" xfId="0" applyFont="1" applyBorder="1" applyAlignment="1">
      <alignment horizontal="center"/>
    </xf>
    <xf numFmtId="0" fontId="44" fillId="0" borderId="13" xfId="0" applyFont="1" applyBorder="1" applyAlignment="1">
      <alignment horizontal="center"/>
    </xf>
    <xf numFmtId="0" fontId="44" fillId="0" borderId="159" xfId="0" applyFont="1" applyBorder="1" applyAlignment="1">
      <alignment horizontal="center"/>
    </xf>
    <xf numFmtId="0" fontId="44" fillId="0" borderId="142" xfId="0" applyFont="1" applyBorder="1"/>
    <xf numFmtId="0" fontId="44" fillId="0" borderId="56" xfId="0" applyFont="1" applyBorder="1" applyAlignment="1">
      <alignment horizontal="center"/>
    </xf>
    <xf numFmtId="0" fontId="44" fillId="0" borderId="55" xfId="0" applyFont="1" applyBorder="1" applyAlignment="1">
      <alignment shrinkToFit="1"/>
    </xf>
    <xf numFmtId="0" fontId="44" fillId="0" borderId="156" xfId="0" applyFont="1" applyBorder="1" applyAlignment="1">
      <alignment shrinkToFit="1"/>
    </xf>
    <xf numFmtId="0" fontId="44" fillId="0" borderId="55" xfId="0" applyFont="1" applyBorder="1"/>
    <xf numFmtId="0" fontId="44" fillId="0" borderId="156" xfId="0" applyFont="1" applyBorder="1"/>
    <xf numFmtId="0" fontId="44" fillId="0" borderId="154" xfId="0" applyFont="1" applyBorder="1"/>
    <xf numFmtId="0" fontId="44" fillId="33" borderId="55" xfId="0" applyFont="1" applyFill="1" applyBorder="1"/>
    <xf numFmtId="0" fontId="44" fillId="33" borderId="160" xfId="0" applyFont="1" applyFill="1" applyBorder="1"/>
    <xf numFmtId="0" fontId="44" fillId="0" borderId="26" xfId="0" applyFont="1" applyBorder="1"/>
    <xf numFmtId="0" fontId="44" fillId="0" borderId="89" xfId="0" applyFont="1" applyBorder="1" applyAlignment="1">
      <alignment shrinkToFit="1"/>
    </xf>
    <xf numFmtId="0" fontId="44" fillId="0" borderId="160" xfId="0" applyFont="1" applyBorder="1"/>
    <xf numFmtId="0" fontId="44" fillId="0" borderId="54" xfId="0" applyFont="1" applyBorder="1" applyAlignment="1">
      <alignment horizontal="center" wrapText="1"/>
    </xf>
    <xf numFmtId="0" fontId="44" fillId="0" borderId="156" xfId="0" applyFont="1" applyBorder="1" applyAlignment="1">
      <alignment horizontal="center" wrapText="1"/>
    </xf>
    <xf numFmtId="0" fontId="44" fillId="0" borderId="156" xfId="0" applyFont="1" applyBorder="1" applyAlignment="1">
      <alignment horizontal="center"/>
    </xf>
    <xf numFmtId="0" fontId="44" fillId="0" borderId="156" xfId="0" applyFont="1" applyBorder="1" applyAlignment="1">
      <alignment horizontal="left" indent="5"/>
    </xf>
    <xf numFmtId="0" fontId="44" fillId="0" borderId="40" xfId="0" applyFont="1" applyBorder="1"/>
    <xf numFmtId="0" fontId="44" fillId="0" borderId="28" xfId="56" applyFont="1" applyBorder="1" applyAlignment="1">
      <alignment horizontal="centerContinuous"/>
    </xf>
    <xf numFmtId="202" fontId="44" fillId="0" borderId="46" xfId="0" applyNumberFormat="1" applyFont="1" applyBorder="1" applyAlignment="1">
      <alignment shrinkToFit="1"/>
    </xf>
    <xf numFmtId="202" fontId="44" fillId="0" borderId="81" xfId="0" applyNumberFormat="1" applyFont="1" applyBorder="1"/>
    <xf numFmtId="202" fontId="44" fillId="0" borderId="0" xfId="0" applyNumberFormat="1" applyFont="1" applyAlignment="1">
      <alignment shrinkToFit="1"/>
    </xf>
    <xf numFmtId="202" fontId="44" fillId="0" borderId="81" xfId="0" applyNumberFormat="1" applyFont="1" applyBorder="1" applyAlignment="1">
      <alignment horizontal="left"/>
    </xf>
    <xf numFmtId="202" fontId="44" fillId="0" borderId="0" xfId="0" applyNumberFormat="1" applyFont="1"/>
    <xf numFmtId="202" fontId="44" fillId="0" borderId="94" xfId="0" applyNumberFormat="1" applyFont="1" applyBorder="1"/>
    <xf numFmtId="202" fontId="44" fillId="0" borderId="89" xfId="0" applyNumberFormat="1" applyFont="1" applyBorder="1"/>
    <xf numFmtId="202" fontId="65" fillId="0" borderId="0" xfId="0" applyNumberFormat="1" applyFont="1"/>
    <xf numFmtId="202" fontId="44" fillId="0" borderId="81" xfId="0" applyNumberFormat="1" applyFont="1" applyBorder="1" applyAlignment="1">
      <alignment shrinkToFit="1"/>
    </xf>
    <xf numFmtId="202" fontId="44" fillId="33" borderId="0" xfId="0" applyNumberFormat="1" applyFont="1" applyFill="1" applyAlignment="1">
      <alignment shrinkToFit="1"/>
    </xf>
    <xf numFmtId="202" fontId="44" fillId="33" borderId="51" xfId="0" applyNumberFormat="1" applyFont="1" applyFill="1" applyBorder="1"/>
    <xf numFmtId="202" fontId="44" fillId="0" borderId="26" xfId="0" applyNumberFormat="1" applyFont="1" applyBorder="1" applyAlignment="1">
      <alignment shrinkToFit="1"/>
    </xf>
    <xf numFmtId="202" fontId="44" fillId="0" borderId="80" xfId="0" applyNumberFormat="1" applyFont="1" applyBorder="1"/>
    <xf numFmtId="202" fontId="44" fillId="0" borderId="51" xfId="0" applyNumberFormat="1" applyFont="1" applyBorder="1"/>
    <xf numFmtId="202" fontId="65" fillId="0" borderId="80" xfId="0" applyNumberFormat="1" applyFont="1" applyBorder="1"/>
    <xf numFmtId="0" fontId="44" fillId="0" borderId="81" xfId="0" applyFont="1" applyBorder="1"/>
    <xf numFmtId="0" fontId="44" fillId="0" borderId="28" xfId="56" applyFont="1" applyBorder="1" applyAlignment="1">
      <alignment horizontal="center"/>
    </xf>
    <xf numFmtId="0" fontId="44" fillId="0" borderId="121" xfId="0" applyFont="1" applyBorder="1"/>
    <xf numFmtId="0" fontId="44" fillId="0" borderId="102" xfId="54" applyFont="1" applyBorder="1" applyAlignment="1">
      <alignment horizontal="centerContinuous"/>
    </xf>
    <xf numFmtId="202" fontId="44" fillId="0" borderId="100" xfId="0" applyNumberFormat="1" applyFont="1" applyBorder="1" applyAlignment="1">
      <alignment shrinkToFit="1"/>
    </xf>
    <xf numFmtId="202" fontId="44" fillId="0" borderId="80" xfId="0" applyNumberFormat="1" applyFont="1" applyBorder="1" applyAlignment="1">
      <alignment shrinkToFit="1"/>
    </xf>
    <xf numFmtId="0" fontId="44" fillId="0" borderId="80" xfId="0" applyFont="1" applyBorder="1"/>
    <xf numFmtId="202" fontId="44" fillId="0" borderId="141" xfId="0" applyNumberFormat="1" applyFont="1" applyBorder="1" applyAlignment="1">
      <alignment shrinkToFit="1"/>
    </xf>
    <xf numFmtId="0" fontId="44" fillId="0" borderId="88" xfId="0" applyFont="1" applyBorder="1"/>
    <xf numFmtId="182" fontId="44" fillId="0" borderId="81" xfId="0" applyNumberFormat="1" applyFont="1" applyBorder="1" applyAlignment="1">
      <alignment horizontal="left"/>
    </xf>
    <xf numFmtId="202" fontId="44" fillId="33" borderId="80" xfId="0" applyNumberFormat="1" applyFont="1" applyFill="1" applyBorder="1" applyAlignment="1">
      <alignment shrinkToFit="1"/>
    </xf>
    <xf numFmtId="0" fontId="44" fillId="33" borderId="51" xfId="0" applyFont="1" applyFill="1" applyBorder="1"/>
    <xf numFmtId="202" fontId="44" fillId="0" borderId="101" xfId="0" applyNumberFormat="1" applyFont="1" applyBorder="1" applyAlignment="1">
      <alignment shrinkToFit="1"/>
    </xf>
    <xf numFmtId="0" fontId="44" fillId="0" borderId="51" xfId="0" applyFont="1" applyBorder="1"/>
    <xf numFmtId="183" fontId="44" fillId="0" borderId="81" xfId="0" applyNumberFormat="1" applyFont="1" applyBorder="1" applyAlignment="1">
      <alignment horizontal="left"/>
    </xf>
    <xf numFmtId="0" fontId="44" fillId="0" borderId="102" xfId="54" applyFont="1" applyBorder="1" applyAlignment="1">
      <alignment horizontal="center"/>
    </xf>
    <xf numFmtId="0" fontId="44" fillId="0" borderId="40" xfId="0" applyFont="1" applyBorder="1" applyAlignment="1">
      <alignment horizontal="center"/>
    </xf>
    <xf numFmtId="0" fontId="44" fillId="0" borderId="0" xfId="0" applyFont="1" applyAlignment="1">
      <alignment horizontal="center"/>
    </xf>
    <xf numFmtId="0" fontId="44" fillId="0" borderId="154" xfId="0" applyFont="1" applyBorder="1" applyAlignment="1">
      <alignment horizontal="center"/>
    </xf>
    <xf numFmtId="0" fontId="44" fillId="0" borderId="89" xfId="0" applyFont="1" applyBorder="1" applyAlignment="1">
      <alignment horizontal="center"/>
    </xf>
    <xf numFmtId="0" fontId="44" fillId="33" borderId="154" xfId="0" applyFont="1" applyFill="1" applyBorder="1" applyAlignment="1">
      <alignment horizontal="center"/>
    </xf>
    <xf numFmtId="0" fontId="44" fillId="33" borderId="47" xfId="0" applyFont="1" applyFill="1" applyBorder="1" applyAlignment="1">
      <alignment horizontal="center"/>
    </xf>
    <xf numFmtId="0" fontId="44" fillId="0" borderId="55" xfId="0" applyFont="1" applyBorder="1" applyAlignment="1">
      <alignment horizontal="center"/>
    </xf>
    <xf numFmtId="0" fontId="44" fillId="0" borderId="141" xfId="0" applyFont="1" applyBorder="1" applyAlignment="1">
      <alignment horizontal="center"/>
    </xf>
    <xf numFmtId="0" fontId="44" fillId="0" borderId="81" xfId="0" applyFont="1" applyBorder="1" applyAlignment="1">
      <alignment horizontal="center"/>
    </xf>
    <xf numFmtId="0" fontId="44" fillId="0" borderId="26" xfId="0" applyFont="1" applyBorder="1" applyAlignment="1">
      <alignment horizontal="center"/>
    </xf>
    <xf numFmtId="0" fontId="44" fillId="0" borderId="94" xfId="0" applyFont="1" applyBorder="1" applyAlignment="1">
      <alignment horizontal="center"/>
    </xf>
    <xf numFmtId="0" fontId="44" fillId="0" borderId="47" xfId="0" applyFont="1" applyBorder="1" applyAlignment="1">
      <alignment horizontal="center"/>
    </xf>
    <xf numFmtId="0" fontId="44" fillId="0" borderId="160" xfId="0" applyFont="1" applyBorder="1" applyAlignment="1">
      <alignment horizontal="center"/>
    </xf>
    <xf numFmtId="0" fontId="66" fillId="0" borderId="0" xfId="0" applyFont="1"/>
    <xf numFmtId="0" fontId="44" fillId="0" borderId="143" xfId="56" applyFont="1" applyBorder="1"/>
    <xf numFmtId="0" fontId="44" fillId="0" borderId="144" xfId="56" applyFont="1" applyBorder="1" applyAlignment="1">
      <alignment horizontal="center"/>
    </xf>
    <xf numFmtId="0" fontId="44" fillId="0" borderId="89" xfId="0" applyFont="1" applyBorder="1"/>
    <xf numFmtId="1" fontId="44" fillId="0" borderId="89" xfId="0" applyNumberFormat="1" applyFont="1" applyBorder="1"/>
    <xf numFmtId="0" fontId="44" fillId="33" borderId="26" xfId="0" applyFont="1" applyFill="1" applyBorder="1"/>
    <xf numFmtId="0" fontId="44" fillId="33" borderId="47" xfId="0" applyFont="1" applyFill="1" applyBorder="1"/>
    <xf numFmtId="2" fontId="44" fillId="0" borderId="0" xfId="0" applyNumberFormat="1" applyFont="1"/>
    <xf numFmtId="0" fontId="44" fillId="0" borderId="157" xfId="0" applyFont="1" applyBorder="1"/>
    <xf numFmtId="38" fontId="44" fillId="0" borderId="89" xfId="0" applyNumberFormat="1" applyFont="1" applyBorder="1"/>
    <xf numFmtId="0" fontId="44" fillId="0" borderId="94" xfId="0" applyFont="1" applyBorder="1"/>
    <xf numFmtId="228" fontId="44" fillId="0" borderId="26" xfId="0" applyNumberFormat="1" applyFont="1" applyBorder="1"/>
    <xf numFmtId="0" fontId="44" fillId="0" borderId="91" xfId="0" applyFont="1" applyBorder="1"/>
    <xf numFmtId="204" fontId="44" fillId="0" borderId="146" xfId="0" applyNumberFormat="1" applyFont="1" applyBorder="1"/>
    <xf numFmtId="2" fontId="67" fillId="0" borderId="0" xfId="0" applyNumberFormat="1" applyFont="1"/>
    <xf numFmtId="228" fontId="44" fillId="0" borderId="26" xfId="0" applyNumberFormat="1" applyFont="1" applyBorder="1" applyAlignment="1">
      <alignment horizontal="right"/>
    </xf>
    <xf numFmtId="0" fontId="44" fillId="0" borderId="145" xfId="0" applyFont="1" applyBorder="1"/>
    <xf numFmtId="228" fontId="44" fillId="0" borderId="89" xfId="0" applyNumberFormat="1" applyFont="1" applyBorder="1"/>
    <xf numFmtId="228" fontId="44" fillId="0" borderId="145" xfId="0" applyNumberFormat="1" applyFont="1" applyBorder="1"/>
    <xf numFmtId="1" fontId="44" fillId="0" borderId="145" xfId="0" applyNumberFormat="1" applyFont="1" applyBorder="1"/>
    <xf numFmtId="204" fontId="44" fillId="0" borderId="145" xfId="0" applyNumberFormat="1" applyFont="1" applyBorder="1"/>
    <xf numFmtId="0" fontId="44" fillId="0" borderId="91" xfId="0" applyFont="1" applyBorder="1" applyAlignment="1">
      <alignment horizontal="left"/>
    </xf>
    <xf numFmtId="229" fontId="44" fillId="0" borderId="145" xfId="0" applyNumberFormat="1" applyFont="1" applyBorder="1"/>
    <xf numFmtId="230" fontId="44" fillId="0" borderId="91" xfId="0" applyNumberFormat="1" applyFont="1" applyBorder="1"/>
    <xf numFmtId="0" fontId="44" fillId="0" borderId="153" xfId="0" applyFont="1" applyBorder="1"/>
    <xf numFmtId="231" fontId="44" fillId="0" borderId="145" xfId="0" applyNumberFormat="1" applyFont="1" applyBorder="1"/>
    <xf numFmtId="232" fontId="44" fillId="0" borderId="145" xfId="0" applyNumberFormat="1" applyFont="1" applyBorder="1"/>
    <xf numFmtId="0" fontId="68" fillId="0" borderId="157" xfId="0" applyFont="1" applyBorder="1" applyAlignment="1">
      <alignment horizontal="left" shrinkToFit="1"/>
    </xf>
    <xf numFmtId="0" fontId="44" fillId="0" borderId="47" xfId="0" applyFont="1" applyBorder="1"/>
    <xf numFmtId="228" fontId="44" fillId="0" borderId="161" xfId="0" applyNumberFormat="1" applyFont="1" applyBorder="1"/>
    <xf numFmtId="0" fontId="44" fillId="0" borderId="146" xfId="0" applyFont="1" applyBorder="1"/>
    <xf numFmtId="204" fontId="68" fillId="0" borderId="157" xfId="0" applyNumberFormat="1" applyFont="1" applyBorder="1" applyAlignment="1">
      <alignment horizontal="left"/>
    </xf>
    <xf numFmtId="177" fontId="44" fillId="0" borderId="157" xfId="0" applyNumberFormat="1" applyFont="1" applyBorder="1"/>
    <xf numFmtId="2" fontId="44" fillId="0" borderId="145" xfId="0" applyNumberFormat="1" applyFont="1" applyBorder="1"/>
    <xf numFmtId="2" fontId="44" fillId="0" borderId="157" xfId="0" applyNumberFormat="1" applyFont="1" applyBorder="1"/>
    <xf numFmtId="230" fontId="44" fillId="0" borderId="157" xfId="0" applyNumberFormat="1" applyFont="1" applyBorder="1"/>
    <xf numFmtId="230" fontId="44" fillId="0" borderId="84" xfId="0" applyNumberFormat="1" applyFont="1" applyBorder="1"/>
    <xf numFmtId="0" fontId="44" fillId="0" borderId="79" xfId="54" applyFont="1" applyBorder="1"/>
    <xf numFmtId="0" fontId="44" fillId="0" borderId="147" xfId="56" applyFont="1" applyBorder="1" applyAlignment="1">
      <alignment horizontal="center"/>
    </xf>
    <xf numFmtId="0" fontId="44" fillId="0" borderId="84" xfId="0" applyFont="1" applyBorder="1"/>
    <xf numFmtId="1" fontId="44" fillId="0" borderId="85" xfId="0" applyNumberFormat="1" applyFont="1" applyBorder="1"/>
    <xf numFmtId="0" fontId="44" fillId="0" borderId="93" xfId="0" applyFont="1" applyBorder="1"/>
    <xf numFmtId="0" fontId="44" fillId="0" borderId="85" xfId="0" applyFont="1" applyBorder="1"/>
    <xf numFmtId="0" fontId="44" fillId="0" borderId="93" xfId="0" applyFont="1" applyBorder="1" applyAlignment="1">
      <alignment horizontal="center"/>
    </xf>
    <xf numFmtId="0" fontId="44" fillId="33" borderId="84" xfId="0" applyFont="1" applyFill="1" applyBorder="1"/>
    <xf numFmtId="0" fontId="44" fillId="33" borderId="86" xfId="0" applyFont="1" applyFill="1" applyBorder="1"/>
    <xf numFmtId="0" fontId="44" fillId="0" borderId="86" xfId="0" applyFont="1" applyBorder="1"/>
    <xf numFmtId="0" fontId="44" fillId="0" borderId="84" xfId="0" applyFont="1" applyBorder="1" applyAlignment="1">
      <alignment horizontal="center"/>
    </xf>
    <xf numFmtId="204" fontId="44" fillId="0" borderId="85" xfId="0" applyNumberFormat="1" applyFont="1" applyBorder="1"/>
    <xf numFmtId="2" fontId="44" fillId="0" borderId="93" xfId="0" applyNumberFormat="1" applyFont="1" applyBorder="1"/>
    <xf numFmtId="228" fontId="44" fillId="0" borderId="85" xfId="0" applyNumberFormat="1" applyFont="1" applyBorder="1"/>
    <xf numFmtId="230" fontId="44" fillId="0" borderId="84" xfId="0" applyNumberFormat="1" applyFont="1" applyBorder="1" applyAlignment="1">
      <alignment shrinkToFit="1"/>
    </xf>
    <xf numFmtId="229" fontId="44" fillId="0" borderId="85" xfId="0" applyNumberFormat="1" applyFont="1" applyBorder="1"/>
    <xf numFmtId="230" fontId="44" fillId="0" borderId="93" xfId="0" applyNumberFormat="1" applyFont="1" applyBorder="1" applyAlignment="1">
      <alignment shrinkToFit="1"/>
    </xf>
    <xf numFmtId="204" fontId="68" fillId="0" borderId="153" xfId="0" applyNumberFormat="1" applyFont="1" applyBorder="1" applyAlignment="1">
      <alignment horizontal="center"/>
    </xf>
    <xf numFmtId="233" fontId="44" fillId="0" borderId="85" xfId="0" applyNumberFormat="1" applyFont="1" applyBorder="1" applyAlignment="1">
      <alignment shrinkToFit="1"/>
    </xf>
    <xf numFmtId="204" fontId="68" fillId="0" borderId="84" xfId="0" applyNumberFormat="1" applyFont="1" applyBorder="1" applyAlignment="1">
      <alignment horizontal="center"/>
    </xf>
    <xf numFmtId="0" fontId="44" fillId="0" borderId="162" xfId="0" applyFont="1" applyBorder="1" applyAlignment="1">
      <alignment wrapText="1"/>
    </xf>
    <xf numFmtId="0" fontId="44" fillId="0" borderId="161" xfId="0" applyFont="1" applyBorder="1" applyAlignment="1">
      <alignment wrapText="1"/>
    </xf>
    <xf numFmtId="0" fontId="68" fillId="0" borderId="84" xfId="0" applyFont="1" applyBorder="1" applyAlignment="1">
      <alignment horizontal="left" shrinkToFit="1"/>
    </xf>
    <xf numFmtId="186" fontId="44" fillId="0" borderId="85" xfId="0" applyNumberFormat="1" applyFont="1" applyBorder="1"/>
    <xf numFmtId="2" fontId="44" fillId="0" borderId="85" xfId="0" applyNumberFormat="1" applyFont="1" applyBorder="1" applyAlignment="1">
      <alignment shrinkToFit="1"/>
    </xf>
    <xf numFmtId="0" fontId="68" fillId="0" borderId="84" xfId="0" applyFont="1" applyBorder="1" applyAlignment="1">
      <alignment horizontal="center"/>
    </xf>
    <xf numFmtId="186" fontId="44" fillId="0" borderId="84" xfId="0" applyNumberFormat="1" applyFont="1" applyBorder="1"/>
    <xf numFmtId="4" fontId="44" fillId="0" borderId="0" xfId="0" applyNumberFormat="1" applyFont="1"/>
    <xf numFmtId="204" fontId="44" fillId="0" borderId="153" xfId="0" applyNumberFormat="1" applyFont="1" applyBorder="1"/>
    <xf numFmtId="221" fontId="44" fillId="0" borderId="85" xfId="0" applyNumberFormat="1" applyFont="1" applyBorder="1" applyAlignment="1">
      <alignment horizontal="center"/>
    </xf>
    <xf numFmtId="204" fontId="44" fillId="0" borderId="84" xfId="0" applyNumberFormat="1" applyFont="1" applyBorder="1"/>
    <xf numFmtId="0" fontId="44" fillId="0" borderId="162" xfId="0" applyFont="1" applyBorder="1"/>
    <xf numFmtId="0" fontId="44" fillId="0" borderId="161" xfId="0" applyFont="1" applyBorder="1"/>
    <xf numFmtId="0" fontId="44" fillId="0" borderId="163" xfId="56" applyFont="1" applyBorder="1" applyAlignment="1">
      <alignment horizontal="center"/>
    </xf>
    <xf numFmtId="234" fontId="44" fillId="0" borderId="164" xfId="0" applyNumberFormat="1" applyFont="1" applyBorder="1"/>
    <xf numFmtId="230" fontId="44" fillId="0" borderId="161" xfId="0" applyNumberFormat="1" applyFont="1" applyBorder="1"/>
    <xf numFmtId="0" fontId="44" fillId="0" borderId="164" xfId="0" applyFont="1" applyBorder="1"/>
    <xf numFmtId="234" fontId="44" fillId="33" borderId="164" xfId="0" applyNumberFormat="1" applyFont="1" applyFill="1" applyBorder="1"/>
    <xf numFmtId="0" fontId="44" fillId="33" borderId="165" xfId="0" applyFont="1" applyFill="1" applyBorder="1"/>
    <xf numFmtId="235" fontId="44" fillId="0" borderId="0" xfId="0" applyNumberFormat="1" applyFont="1"/>
    <xf numFmtId="236" fontId="44" fillId="0" borderId="161" xfId="0" applyNumberFormat="1" applyFont="1" applyBorder="1"/>
    <xf numFmtId="234" fontId="44" fillId="0" borderId="93" xfId="0" applyNumberFormat="1" applyFont="1" applyBorder="1"/>
    <xf numFmtId="237" fontId="44" fillId="0" borderId="161" xfId="0" applyNumberFormat="1" applyFont="1" applyBorder="1"/>
    <xf numFmtId="235" fontId="44" fillId="0" borderId="84" xfId="0" applyNumberFormat="1" applyFont="1" applyBorder="1"/>
    <xf numFmtId="235" fontId="44" fillId="0" borderId="85" xfId="0" applyNumberFormat="1" applyFont="1" applyBorder="1"/>
    <xf numFmtId="238" fontId="44" fillId="0" borderId="161" xfId="0" applyNumberFormat="1" applyFont="1" applyBorder="1"/>
    <xf numFmtId="236" fontId="44" fillId="0" borderId="85" xfId="0" applyNumberFormat="1" applyFont="1" applyBorder="1"/>
    <xf numFmtId="236" fontId="44" fillId="0" borderId="165" xfId="0" applyNumberFormat="1" applyFont="1" applyBorder="1"/>
    <xf numFmtId="237" fontId="44" fillId="0" borderId="81" xfId="0" applyNumberFormat="1" applyFont="1" applyBorder="1"/>
    <xf numFmtId="177" fontId="44" fillId="0" borderId="84" xfId="0" applyNumberFormat="1" applyFont="1" applyBorder="1"/>
    <xf numFmtId="0" fontId="44" fillId="0" borderId="148" xfId="0" applyFont="1" applyBorder="1" applyAlignment="1">
      <alignment horizontal="center"/>
    </xf>
    <xf numFmtId="234" fontId="44" fillId="0" borderId="0" xfId="0" applyNumberFormat="1" applyFont="1" applyAlignment="1">
      <alignment horizontal="center"/>
    </xf>
    <xf numFmtId="234" fontId="44" fillId="0" borderId="101" xfId="0" applyNumberFormat="1" applyFont="1" applyBorder="1" applyAlignment="1">
      <alignment horizontal="center"/>
    </xf>
    <xf numFmtId="0" fontId="44" fillId="0" borderId="88" xfId="0" applyFont="1" applyBorder="1" applyAlignment="1">
      <alignment horizontal="center"/>
    </xf>
    <xf numFmtId="234" fontId="44" fillId="33" borderId="0" xfId="0" applyNumberFormat="1" applyFont="1" applyFill="1" applyAlignment="1">
      <alignment horizontal="center"/>
    </xf>
    <xf numFmtId="0" fontId="44" fillId="33" borderId="51" xfId="0" applyFont="1" applyFill="1" applyBorder="1" applyAlignment="1">
      <alignment horizontal="center"/>
    </xf>
    <xf numFmtId="204" fontId="44" fillId="0" borderId="0" xfId="0" applyNumberFormat="1" applyFont="1" applyAlignment="1">
      <alignment horizontal="center"/>
    </xf>
    <xf numFmtId="0" fontId="44" fillId="0" borderId="166" xfId="0" applyFont="1" applyBorder="1" applyAlignment="1">
      <alignment horizontal="center"/>
    </xf>
    <xf numFmtId="234" fontId="44" fillId="0" borderId="80" xfId="0" applyNumberFormat="1" applyFont="1" applyBorder="1" applyAlignment="1">
      <alignment horizontal="center"/>
    </xf>
    <xf numFmtId="0" fontId="44" fillId="0" borderId="85" xfId="0" applyFont="1" applyBorder="1" applyAlignment="1">
      <alignment horizontal="center"/>
    </xf>
    <xf numFmtId="0" fontId="44" fillId="0" borderId="138" xfId="0" applyFont="1" applyBorder="1" applyAlignment="1">
      <alignment horizontal="center"/>
    </xf>
    <xf numFmtId="38" fontId="44" fillId="0" borderId="85" xfId="0" applyNumberFormat="1" applyFont="1" applyBorder="1" applyAlignment="1">
      <alignment horizontal="center"/>
    </xf>
    <xf numFmtId="1" fontId="44" fillId="0" borderId="81" xfId="0" applyNumberFormat="1" applyFont="1" applyBorder="1" applyAlignment="1">
      <alignment horizontal="center"/>
    </xf>
    <xf numFmtId="236" fontId="44" fillId="0" borderId="0" xfId="0" applyNumberFormat="1" applyFont="1" applyAlignment="1">
      <alignment horizontal="left"/>
    </xf>
    <xf numFmtId="0" fontId="44" fillId="0" borderId="139" xfId="0" applyFont="1" applyBorder="1" applyAlignment="1">
      <alignment horizontal="center"/>
    </xf>
    <xf numFmtId="204" fontId="44" fillId="0" borderId="140" xfId="0" applyNumberFormat="1" applyFont="1" applyBorder="1" applyAlignment="1">
      <alignment horizontal="center"/>
    </xf>
    <xf numFmtId="204" fontId="44" fillId="0" borderId="81" xfId="0" applyNumberFormat="1" applyFont="1" applyBorder="1" applyAlignment="1">
      <alignment horizontal="center"/>
    </xf>
    <xf numFmtId="0" fontId="44" fillId="0" borderId="87" xfId="0" applyFont="1" applyBorder="1" applyAlignment="1">
      <alignment horizontal="center"/>
    </xf>
    <xf numFmtId="204" fontId="44" fillId="0" borderId="87" xfId="0" applyNumberFormat="1" applyFont="1" applyBorder="1" applyAlignment="1">
      <alignment horizontal="center"/>
    </xf>
    <xf numFmtId="177" fontId="44" fillId="0" borderId="87" xfId="0" applyNumberFormat="1" applyFont="1" applyBorder="1" applyAlignment="1">
      <alignment horizontal="center"/>
    </xf>
    <xf numFmtId="229" fontId="44" fillId="0" borderId="87" xfId="0" applyNumberFormat="1" applyFont="1" applyBorder="1" applyAlignment="1">
      <alignment horizontal="center"/>
    </xf>
    <xf numFmtId="1" fontId="44" fillId="0" borderId="87" xfId="0" applyNumberFormat="1" applyFont="1" applyBorder="1" applyAlignment="1">
      <alignment horizontal="center"/>
    </xf>
    <xf numFmtId="0" fontId="44" fillId="0" borderId="140" xfId="0" applyFont="1" applyBorder="1" applyAlignment="1">
      <alignment horizontal="center"/>
    </xf>
    <xf numFmtId="239" fontId="44" fillId="0" borderId="138" xfId="0" applyNumberFormat="1" applyFont="1" applyBorder="1"/>
    <xf numFmtId="2" fontId="44" fillId="0" borderId="87" xfId="0" applyNumberFormat="1" applyFont="1" applyBorder="1" applyAlignment="1">
      <alignment horizontal="center"/>
    </xf>
    <xf numFmtId="240" fontId="44" fillId="0" borderId="81" xfId="0" applyNumberFormat="1" applyFont="1" applyBorder="1" applyAlignment="1">
      <alignment horizontal="center"/>
    </xf>
    <xf numFmtId="0" fontId="44" fillId="0" borderId="149" xfId="0" applyFont="1" applyBorder="1" applyAlignment="1">
      <alignment horizontal="center"/>
    </xf>
    <xf numFmtId="0" fontId="44" fillId="0" borderId="167" xfId="0" applyFont="1" applyBorder="1" applyAlignment="1">
      <alignment horizontal="center"/>
    </xf>
    <xf numFmtId="0" fontId="44" fillId="0" borderId="144" xfId="56" applyFont="1" applyBorder="1"/>
    <xf numFmtId="0" fontId="44" fillId="0" borderId="28" xfId="0" applyFont="1" applyBorder="1"/>
    <xf numFmtId="0" fontId="44" fillId="0" borderId="147" xfId="0" applyFont="1" applyBorder="1"/>
    <xf numFmtId="241" fontId="44" fillId="0" borderId="81" xfId="0" applyNumberFormat="1" applyFont="1" applyBorder="1" applyAlignment="1">
      <alignment horizontal="left"/>
    </xf>
    <xf numFmtId="234" fontId="44" fillId="0" borderId="0" xfId="0" applyNumberFormat="1" applyFont="1"/>
    <xf numFmtId="242" fontId="44" fillId="0" borderId="81" xfId="0" applyNumberFormat="1" applyFont="1" applyBorder="1" applyAlignment="1">
      <alignment horizontal="left"/>
    </xf>
    <xf numFmtId="0" fontId="44" fillId="0" borderId="165" xfId="0" applyFont="1" applyBorder="1"/>
    <xf numFmtId="220" fontId="44" fillId="0" borderId="0" xfId="0" applyNumberFormat="1" applyFont="1" applyAlignment="1">
      <alignment horizontal="left"/>
    </xf>
    <xf numFmtId="0" fontId="44" fillId="0" borderId="95" xfId="56" applyFont="1" applyBorder="1"/>
    <xf numFmtId="0" fontId="44" fillId="0" borderId="168" xfId="0" applyFont="1" applyBorder="1" applyAlignment="1">
      <alignment horizontal="center"/>
    </xf>
    <xf numFmtId="234" fontId="44" fillId="0" borderId="169" xfId="0" applyNumberFormat="1" applyFont="1" applyBorder="1" applyAlignment="1">
      <alignment horizontal="left"/>
    </xf>
    <xf numFmtId="0" fontId="44" fillId="0" borderId="170" xfId="0" applyFont="1" applyBorder="1"/>
    <xf numFmtId="0" fontId="44" fillId="0" borderId="169" xfId="0" applyFont="1" applyBorder="1"/>
    <xf numFmtId="0" fontId="44" fillId="0" borderId="171" xfId="0" applyFont="1" applyBorder="1"/>
    <xf numFmtId="0" fontId="44" fillId="0" borderId="172" xfId="0" applyFont="1" applyBorder="1"/>
    <xf numFmtId="0" fontId="44" fillId="0" borderId="159" xfId="0" applyFont="1" applyBorder="1" applyAlignment="1">
      <alignment horizontal="center" wrapText="1"/>
    </xf>
    <xf numFmtId="0" fontId="44" fillId="0" borderId="158" xfId="0" applyFont="1" applyBorder="1" applyAlignment="1">
      <alignment horizontal="center" wrapText="1"/>
    </xf>
    <xf numFmtId="0" fontId="44" fillId="0" borderId="78" xfId="0" applyFont="1" applyBorder="1" applyAlignment="1">
      <alignment horizontal="center"/>
    </xf>
    <xf numFmtId="0" fontId="44" fillId="0" borderId="160" xfId="0" applyFont="1" applyBorder="1" applyAlignment="1">
      <alignment shrinkToFit="1"/>
    </xf>
    <xf numFmtId="182" fontId="44" fillId="0" borderId="51" xfId="0" applyNumberFormat="1" applyFont="1" applyBorder="1" applyAlignment="1">
      <alignment horizontal="left"/>
    </xf>
    <xf numFmtId="228" fontId="44" fillId="0" borderId="146" xfId="0" applyNumberFormat="1" applyFont="1" applyBorder="1"/>
    <xf numFmtId="0" fontId="44" fillId="0" borderId="84" xfId="0" applyFont="1" applyBorder="1" applyAlignment="1">
      <alignment horizontal="left"/>
    </xf>
    <xf numFmtId="243" fontId="44" fillId="0" borderId="85" xfId="0" applyNumberFormat="1" applyFont="1" applyBorder="1"/>
    <xf numFmtId="0" fontId="68" fillId="0" borderId="84" xfId="0" applyFont="1" applyBorder="1"/>
    <xf numFmtId="243" fontId="44" fillId="0" borderId="86" xfId="0" applyNumberFormat="1" applyFont="1" applyBorder="1"/>
    <xf numFmtId="230" fontId="44" fillId="0" borderId="84" xfId="0" applyNumberFormat="1" applyFont="1" applyBorder="1" applyAlignment="1">
      <alignment horizontal="center"/>
    </xf>
    <xf numFmtId="244" fontId="44" fillId="0" borderId="85" xfId="0" applyNumberFormat="1" applyFont="1" applyBorder="1"/>
    <xf numFmtId="212" fontId="44" fillId="0" borderId="84" xfId="0" applyNumberFormat="1" applyFont="1" applyBorder="1" applyAlignment="1">
      <alignment horizontal="center"/>
    </xf>
    <xf numFmtId="0" fontId="44" fillId="0" borderId="84" xfId="0" applyFont="1" applyBorder="1" applyAlignment="1">
      <alignment horizontal="right"/>
    </xf>
    <xf numFmtId="245" fontId="44" fillId="0" borderId="85" xfId="0" applyNumberFormat="1" applyFont="1" applyBorder="1"/>
    <xf numFmtId="0" fontId="44" fillId="0" borderId="164" xfId="0" applyFont="1" applyBorder="1" applyAlignment="1">
      <alignment horizontal="right"/>
    </xf>
    <xf numFmtId="234" fontId="44" fillId="0" borderId="162" xfId="0" applyNumberFormat="1" applyFont="1" applyBorder="1"/>
    <xf numFmtId="245" fontId="44" fillId="0" borderId="86" xfId="0" applyNumberFormat="1" applyFont="1" applyBorder="1"/>
    <xf numFmtId="0" fontId="44" fillId="0" borderId="51" xfId="0" applyFont="1" applyBorder="1" applyAlignment="1">
      <alignment horizontal="center"/>
    </xf>
    <xf numFmtId="230" fontId="44" fillId="0" borderId="81" xfId="0" applyNumberFormat="1" applyFont="1" applyBorder="1" applyAlignment="1">
      <alignment horizontal="center"/>
    </xf>
    <xf numFmtId="236" fontId="44" fillId="0" borderId="81" xfId="0" applyNumberFormat="1" applyFont="1" applyBorder="1" applyAlignment="1">
      <alignment horizontal="center"/>
    </xf>
    <xf numFmtId="246" fontId="44" fillId="0" borderId="81" xfId="0" applyNumberFormat="1" applyFont="1" applyBorder="1" applyAlignment="1">
      <alignment horizontal="center"/>
    </xf>
    <xf numFmtId="230" fontId="44" fillId="0" borderId="51" xfId="0" applyNumberFormat="1" applyFont="1" applyBorder="1" applyAlignment="1">
      <alignment horizontal="center"/>
    </xf>
    <xf numFmtId="241" fontId="44" fillId="0" borderId="51" xfId="0" applyNumberFormat="1" applyFont="1" applyBorder="1" applyAlignment="1">
      <alignment horizontal="left"/>
    </xf>
    <xf numFmtId="242" fontId="44" fillId="0" borderId="51" xfId="0" applyNumberFormat="1" applyFont="1" applyBorder="1" applyAlignment="1">
      <alignment horizontal="left"/>
    </xf>
    <xf numFmtId="202" fontId="44" fillId="0" borderId="94" xfId="0" applyNumberFormat="1" applyFont="1" applyBorder="1" applyAlignment="1">
      <alignment shrinkToFit="1"/>
    </xf>
    <xf numFmtId="202" fontId="44" fillId="0" borderId="0" xfId="0" applyNumberFormat="1" applyFont="1" applyAlignment="1">
      <alignment horizontal="right"/>
    </xf>
    <xf numFmtId="0" fontId="69" fillId="0" borderId="141" xfId="0" applyFont="1" applyBorder="1" applyAlignment="1">
      <alignment shrinkToFit="1"/>
    </xf>
    <xf numFmtId="183" fontId="44" fillId="0" borderId="51" xfId="0" applyNumberFormat="1" applyFont="1" applyBorder="1" applyAlignment="1">
      <alignment horizontal="left"/>
    </xf>
    <xf numFmtId="0" fontId="44" fillId="0" borderId="144" xfId="56" applyFont="1" applyBorder="1" applyAlignment="1">
      <alignment horizontal="centerContinuous"/>
    </xf>
    <xf numFmtId="247" fontId="44" fillId="0" borderId="145" xfId="0" applyNumberFormat="1" applyFont="1" applyBorder="1"/>
    <xf numFmtId="248" fontId="44" fillId="0" borderId="145" xfId="0" applyNumberFormat="1" applyFont="1" applyBorder="1"/>
    <xf numFmtId="204" fontId="44" fillId="0" borderId="157" xfId="0" applyNumberFormat="1" applyFont="1" applyBorder="1" applyAlignment="1">
      <alignment horizontal="left"/>
    </xf>
    <xf numFmtId="204" fontId="68" fillId="0" borderId="26" xfId="0" applyNumberFormat="1" applyFont="1" applyBorder="1" applyAlignment="1">
      <alignment horizontal="center" shrinkToFit="1"/>
    </xf>
    <xf numFmtId="229" fontId="44" fillId="0" borderId="89" xfId="0" applyNumberFormat="1" applyFont="1" applyBorder="1"/>
    <xf numFmtId="2" fontId="44" fillId="0" borderId="94" xfId="0" applyNumberFormat="1" applyFont="1" applyBorder="1" applyAlignment="1">
      <alignment horizontal="center"/>
    </xf>
    <xf numFmtId="2" fontId="44" fillId="0" borderId="89" xfId="0" applyNumberFormat="1" applyFont="1" applyBorder="1" applyAlignment="1">
      <alignment horizontal="center"/>
    </xf>
    <xf numFmtId="0" fontId="44" fillId="0" borderId="94" xfId="0" applyFont="1" applyBorder="1" applyAlignment="1">
      <alignment horizontal="center" wrapText="1"/>
    </xf>
    <xf numFmtId="0" fontId="44" fillId="0" borderId="47" xfId="0" applyFont="1" applyBorder="1" applyAlignment="1">
      <alignment horizontal="center" wrapText="1"/>
    </xf>
    <xf numFmtId="230" fontId="44" fillId="0" borderId="26" xfId="0" applyNumberFormat="1" applyFont="1" applyBorder="1" applyAlignment="1">
      <alignment horizontal="center"/>
    </xf>
    <xf numFmtId="0" fontId="68" fillId="0" borderId="26" xfId="0" applyFont="1" applyBorder="1" applyAlignment="1">
      <alignment horizontal="center" shrinkToFit="1"/>
    </xf>
    <xf numFmtId="0" fontId="68" fillId="0" borderId="157" xfId="0" applyFont="1" applyBorder="1" applyAlignment="1">
      <alignment horizontal="left"/>
    </xf>
    <xf numFmtId="0" fontId="68" fillId="0" borderId="91" xfId="0" applyFont="1" applyBorder="1" applyAlignment="1">
      <alignment horizontal="left"/>
    </xf>
    <xf numFmtId="0" fontId="68" fillId="0" borderId="157" xfId="0" applyFont="1" applyBorder="1" applyAlignment="1">
      <alignment horizontal="center" shrinkToFit="1"/>
    </xf>
    <xf numFmtId="0" fontId="44" fillId="0" borderId="157" xfId="0" applyFont="1" applyBorder="1" applyAlignment="1">
      <alignment horizontal="left"/>
    </xf>
    <xf numFmtId="230" fontId="44" fillId="0" borderId="89" xfId="0" applyNumberFormat="1" applyFont="1" applyBorder="1"/>
    <xf numFmtId="248" fontId="44" fillId="0" borderId="89" xfId="0" applyNumberFormat="1" applyFont="1" applyBorder="1"/>
    <xf numFmtId="2" fontId="44" fillId="0" borderId="26" xfId="0" applyNumberFormat="1" applyFont="1" applyBorder="1"/>
    <xf numFmtId="2" fontId="44" fillId="0" borderId="47" xfId="0" applyNumberFormat="1" applyFont="1" applyBorder="1"/>
    <xf numFmtId="233" fontId="44" fillId="0" borderId="84" xfId="0" applyNumberFormat="1" applyFont="1" applyBorder="1"/>
    <xf numFmtId="2" fontId="44" fillId="0" borderId="85" xfId="0" applyNumberFormat="1" applyFont="1" applyBorder="1"/>
    <xf numFmtId="1" fontId="44" fillId="0" borderId="86" xfId="0" applyNumberFormat="1" applyFont="1" applyBorder="1"/>
    <xf numFmtId="204" fontId="68" fillId="0" borderId="84" xfId="0" applyNumberFormat="1" applyFont="1" applyBorder="1" applyAlignment="1">
      <alignment horizontal="center" shrinkToFit="1"/>
    </xf>
    <xf numFmtId="2" fontId="44" fillId="0" borderId="93" xfId="0" applyNumberFormat="1" applyFont="1" applyBorder="1" applyAlignment="1">
      <alignment horizontal="center"/>
    </xf>
    <xf numFmtId="2" fontId="44" fillId="0" borderId="85" xfId="0" applyNumberFormat="1" applyFont="1" applyBorder="1" applyAlignment="1">
      <alignment horizontal="center"/>
    </xf>
    <xf numFmtId="0" fontId="44" fillId="0" borderId="93" xfId="0" applyFont="1" applyBorder="1" applyAlignment="1">
      <alignment horizontal="center" wrapText="1"/>
    </xf>
    <xf numFmtId="0" fontId="44" fillId="0" borderId="86" xfId="0" applyFont="1" applyBorder="1" applyAlignment="1">
      <alignment horizontal="center" wrapText="1"/>
    </xf>
    <xf numFmtId="239" fontId="44" fillId="0" borderId="153" xfId="0" applyNumberFormat="1" applyFont="1" applyBorder="1" applyAlignment="1">
      <alignment horizontal="center"/>
    </xf>
    <xf numFmtId="0" fontId="68" fillId="0" borderId="93" xfId="0" applyFont="1" applyBorder="1" applyAlignment="1">
      <alignment horizontal="center" shrinkToFit="1"/>
    </xf>
    <xf numFmtId="177" fontId="44" fillId="0" borderId="93" xfId="0" applyNumberFormat="1" applyFont="1" applyBorder="1"/>
    <xf numFmtId="212" fontId="44" fillId="0" borderId="85" xfId="0" applyNumberFormat="1" applyFont="1" applyBorder="1"/>
    <xf numFmtId="0" fontId="68" fillId="0" borderId="84" xfId="0" applyFont="1" applyBorder="1" applyAlignment="1">
      <alignment horizontal="center" shrinkToFit="1"/>
    </xf>
    <xf numFmtId="0" fontId="68" fillId="0" borderId="93" xfId="0" applyFont="1" applyBorder="1" applyAlignment="1">
      <alignment horizontal="left" shrinkToFit="1"/>
    </xf>
    <xf numFmtId="239" fontId="44" fillId="0" borderId="84" xfId="0" applyNumberFormat="1" applyFont="1" applyBorder="1" applyAlignment="1">
      <alignment horizontal="center"/>
    </xf>
    <xf numFmtId="233" fontId="44" fillId="0" borderId="85" xfId="0" applyNumberFormat="1" applyFont="1" applyBorder="1"/>
    <xf numFmtId="2" fontId="44" fillId="0" borderId="84" xfId="0" applyNumberFormat="1" applyFont="1" applyBorder="1"/>
    <xf numFmtId="2" fontId="44" fillId="0" borderId="86" xfId="0" applyNumberFormat="1" applyFont="1" applyBorder="1"/>
    <xf numFmtId="0" fontId="44" fillId="0" borderId="147" xfId="0" applyFont="1" applyBorder="1" applyAlignment="1">
      <alignment horizontal="centerContinuous"/>
    </xf>
    <xf numFmtId="233" fontId="44" fillId="0" borderId="84" xfId="0" applyNumberFormat="1" applyFont="1" applyBorder="1" applyAlignment="1">
      <alignment horizontal="center"/>
    </xf>
    <xf numFmtId="233" fontId="44" fillId="0" borderId="84" xfId="0" applyNumberFormat="1" applyFont="1" applyBorder="1" applyAlignment="1">
      <alignment horizontal="center" shrinkToFit="1"/>
    </xf>
    <xf numFmtId="204" fontId="44" fillId="0" borderId="84" xfId="0" applyNumberFormat="1" applyFont="1" applyBorder="1" applyAlignment="1">
      <alignment horizontal="center"/>
    </xf>
    <xf numFmtId="2" fontId="44" fillId="0" borderId="162" xfId="0" applyNumberFormat="1" applyFont="1" applyBorder="1" applyAlignment="1">
      <alignment horizontal="center"/>
    </xf>
    <xf numFmtId="2" fontId="44" fillId="0" borderId="161" xfId="0" applyNumberFormat="1" applyFont="1" applyBorder="1" applyAlignment="1">
      <alignment horizontal="center"/>
    </xf>
    <xf numFmtId="0" fontId="44" fillId="0" borderId="162" xfId="0" applyFont="1" applyBorder="1" applyAlignment="1">
      <alignment horizontal="center" wrapText="1"/>
    </xf>
    <xf numFmtId="0" fontId="44" fillId="0" borderId="165" xfId="0" applyFont="1" applyBorder="1" applyAlignment="1">
      <alignment horizontal="center" wrapText="1"/>
    </xf>
    <xf numFmtId="0" fontId="68" fillId="0" borderId="139" xfId="0" applyFont="1" applyBorder="1" applyAlignment="1">
      <alignment horizontal="center" shrinkToFit="1"/>
    </xf>
    <xf numFmtId="230" fontId="44" fillId="0" borderId="85" xfId="0" applyNumberFormat="1" applyFont="1" applyBorder="1"/>
    <xf numFmtId="0" fontId="68" fillId="0" borderId="138" xfId="0" applyFont="1" applyBorder="1" applyAlignment="1">
      <alignment horizontal="center" shrinkToFit="1"/>
    </xf>
    <xf numFmtId="4" fontId="44" fillId="0" borderId="86" xfId="0" applyNumberFormat="1" applyFont="1" applyBorder="1"/>
    <xf numFmtId="204" fontId="44" fillId="0" borderId="164" xfId="0" applyNumberFormat="1" applyFont="1" applyBorder="1"/>
    <xf numFmtId="236" fontId="44" fillId="0" borderId="86" xfId="0" applyNumberFormat="1" applyFont="1" applyBorder="1"/>
    <xf numFmtId="2" fontId="44" fillId="0" borderId="161" xfId="0" applyNumberFormat="1" applyFont="1" applyBorder="1"/>
    <xf numFmtId="237" fontId="44" fillId="0" borderId="85" xfId="0" applyNumberFormat="1" applyFont="1" applyBorder="1"/>
    <xf numFmtId="177" fontId="44" fillId="0" borderId="164" xfId="0" applyNumberFormat="1" applyFont="1" applyBorder="1"/>
    <xf numFmtId="232" fontId="44" fillId="0" borderId="87" xfId="0" applyNumberFormat="1" applyFont="1" applyBorder="1" applyAlignment="1">
      <alignment horizontal="center"/>
    </xf>
    <xf numFmtId="248" fontId="44" fillId="0" borderId="81" xfId="0" applyNumberFormat="1" applyFont="1" applyBorder="1" applyAlignment="1">
      <alignment horizontal="center"/>
    </xf>
    <xf numFmtId="240" fontId="44" fillId="0" borderId="51" xfId="0" applyNumberFormat="1" applyFont="1" applyBorder="1" applyAlignment="1">
      <alignment horizontal="center"/>
    </xf>
    <xf numFmtId="177" fontId="44" fillId="0" borderId="81" xfId="0" applyNumberFormat="1" applyFont="1" applyBorder="1" applyAlignment="1">
      <alignment horizontal="center"/>
    </xf>
    <xf numFmtId="0" fontId="44" fillId="0" borderId="80" xfId="0" applyFont="1" applyBorder="1" applyAlignment="1">
      <alignment horizontal="center"/>
    </xf>
    <xf numFmtId="249" fontId="44" fillId="0" borderId="0" xfId="0" applyNumberFormat="1" applyFont="1"/>
    <xf numFmtId="234" fontId="44" fillId="0" borderId="80" xfId="0" applyNumberFormat="1" applyFont="1" applyBorder="1"/>
    <xf numFmtId="230" fontId="44" fillId="0" borderId="51" xfId="0" applyNumberFormat="1" applyFont="1" applyBorder="1"/>
    <xf numFmtId="234" fontId="44" fillId="0" borderId="171" xfId="0" applyNumberFormat="1" applyFont="1" applyBorder="1" applyAlignment="1">
      <alignment horizontal="left"/>
    </xf>
    <xf numFmtId="0" fontId="44" fillId="0" borderId="15" xfId="0" applyFont="1" applyBorder="1" applyAlignment="1">
      <alignment horizontal="center" wrapText="1"/>
    </xf>
    <xf numFmtId="0" fontId="44" fillId="0" borderId="55" xfId="0" applyFont="1" applyBorder="1" applyAlignment="1">
      <alignment horizontal="left" indent="1"/>
    </xf>
    <xf numFmtId="0" fontId="44" fillId="0" borderId="156" xfId="0" applyFont="1" applyBorder="1" applyAlignment="1">
      <alignment horizontal="left" indent="6"/>
    </xf>
    <xf numFmtId="0" fontId="44" fillId="0" borderId="141" xfId="0" applyFont="1" applyBorder="1"/>
    <xf numFmtId="0" fontId="44" fillId="0" borderId="157" xfId="0" applyFont="1" applyBorder="1" applyAlignment="1">
      <alignment horizontal="center"/>
    </xf>
    <xf numFmtId="0" fontId="44" fillId="0" borderId="91" xfId="0" applyFont="1" applyBorder="1" applyAlignment="1">
      <alignment horizontal="center"/>
    </xf>
    <xf numFmtId="38" fontId="44" fillId="0" borderId="145" xfId="0" applyNumberFormat="1" applyFont="1" applyBorder="1"/>
    <xf numFmtId="0" fontId="44" fillId="0" borderId="26" xfId="0" applyFont="1" applyBorder="1" applyAlignment="1">
      <alignment horizontal="center" wrapText="1"/>
    </xf>
    <xf numFmtId="0" fontId="44" fillId="0" borderId="89" xfId="0" applyFont="1" applyBorder="1" applyAlignment="1">
      <alignment horizontal="center" wrapText="1"/>
    </xf>
    <xf numFmtId="177" fontId="44" fillId="0" borderId="84" xfId="0" applyNumberFormat="1" applyFont="1" applyBorder="1" applyAlignment="1">
      <alignment horizontal="center"/>
    </xf>
    <xf numFmtId="230" fontId="44" fillId="0" borderId="94" xfId="0" applyNumberFormat="1" applyFont="1" applyBorder="1" applyAlignment="1">
      <alignment horizontal="center" wrapText="1"/>
    </xf>
    <xf numFmtId="230" fontId="44" fillId="0" borderId="89" xfId="0" applyNumberFormat="1" applyFont="1" applyBorder="1" applyAlignment="1">
      <alignment horizontal="center" wrapText="1"/>
    </xf>
    <xf numFmtId="228" fontId="44" fillId="0" borderId="157" xfId="0" applyNumberFormat="1" applyFont="1" applyBorder="1"/>
    <xf numFmtId="243" fontId="44" fillId="0" borderId="85" xfId="0" applyNumberFormat="1" applyFont="1" applyBorder="1" applyAlignment="1">
      <alignment horizontal="center"/>
    </xf>
    <xf numFmtId="0" fontId="44" fillId="0" borderId="85" xfId="0" applyFont="1" applyBorder="1" applyAlignment="1">
      <alignment horizontal="center" wrapText="1"/>
    </xf>
    <xf numFmtId="248" fontId="44" fillId="0" borderId="85" xfId="0" applyNumberFormat="1" applyFont="1" applyBorder="1"/>
    <xf numFmtId="230" fontId="44" fillId="0" borderId="93" xfId="0" applyNumberFormat="1" applyFont="1" applyBorder="1" applyAlignment="1">
      <alignment horizontal="center" wrapText="1"/>
    </xf>
    <xf numFmtId="230" fontId="44" fillId="0" borderId="85" xfId="0" applyNumberFormat="1" applyFont="1" applyBorder="1" applyAlignment="1">
      <alignment horizontal="center" wrapText="1"/>
    </xf>
    <xf numFmtId="4" fontId="44" fillId="0" borderId="85" xfId="0" applyNumberFormat="1" applyFont="1" applyBorder="1"/>
    <xf numFmtId="228" fontId="44" fillId="0" borderId="85" xfId="0" applyNumberFormat="1" applyFont="1" applyBorder="1" applyAlignment="1">
      <alignment horizontal="center"/>
    </xf>
    <xf numFmtId="204" fontId="44" fillId="0" borderId="138" xfId="0" applyNumberFormat="1" applyFont="1" applyBorder="1"/>
    <xf numFmtId="221" fontId="44" fillId="0" borderId="87" xfId="0" applyNumberFormat="1" applyFont="1" applyBorder="1" applyAlignment="1">
      <alignment horizontal="center"/>
    </xf>
    <xf numFmtId="0" fontId="44" fillId="0" borderId="139" xfId="0" applyFont="1" applyBorder="1"/>
    <xf numFmtId="0" fontId="44" fillId="0" borderId="164" xfId="0" applyFont="1" applyBorder="1" applyAlignment="1">
      <alignment horizontal="center" wrapText="1"/>
    </xf>
    <xf numFmtId="0" fontId="44" fillId="0" borderId="161" xfId="0" applyFont="1" applyBorder="1" applyAlignment="1">
      <alignment horizontal="center" wrapText="1"/>
    </xf>
    <xf numFmtId="230" fontId="44" fillId="0" borderId="162" xfId="0" applyNumberFormat="1" applyFont="1" applyBorder="1" applyAlignment="1">
      <alignment horizontal="center" wrapText="1"/>
    </xf>
    <xf numFmtId="230" fontId="44" fillId="0" borderId="161" xfId="0" applyNumberFormat="1" applyFont="1" applyBorder="1" applyAlignment="1">
      <alignment horizontal="center" wrapText="1"/>
    </xf>
    <xf numFmtId="230" fontId="44" fillId="0" borderId="165" xfId="0" applyNumberFormat="1" applyFont="1" applyBorder="1"/>
    <xf numFmtId="229" fontId="44" fillId="0" borderId="155" xfId="0" applyNumberFormat="1" applyFont="1" applyBorder="1" applyAlignment="1">
      <alignment horizontal="center"/>
    </xf>
    <xf numFmtId="231" fontId="44" fillId="0" borderId="81" xfId="0" applyNumberFormat="1" applyFont="1" applyBorder="1" applyAlignment="1">
      <alignment horizontal="center"/>
    </xf>
    <xf numFmtId="0" fontId="70" fillId="0" borderId="0" xfId="48" applyFont="1"/>
    <xf numFmtId="0" fontId="44" fillId="0" borderId="109" xfId="0" applyFont="1" applyBorder="1" applyAlignment="1">
      <alignment horizontal="center"/>
    </xf>
    <xf numFmtId="0" fontId="44" fillId="0" borderId="55" xfId="0" applyFont="1" applyBorder="1" applyAlignment="1">
      <alignment horizontal="left" indent="6"/>
    </xf>
    <xf numFmtId="202" fontId="44" fillId="0" borderId="156" xfId="0" applyNumberFormat="1" applyFont="1" applyBorder="1" applyAlignment="1">
      <alignment horizontal="center"/>
    </xf>
    <xf numFmtId="0" fontId="44" fillId="0" borderId="160" xfId="0" applyFont="1" applyBorder="1" applyAlignment="1">
      <alignment horizontal="left" indent="6"/>
    </xf>
    <xf numFmtId="202" fontId="63" fillId="0" borderId="0" xfId="0" applyNumberFormat="1" applyFont="1"/>
    <xf numFmtId="202" fontId="44" fillId="0" borderId="81" xfId="0" applyNumberFormat="1" applyFont="1" applyBorder="1" applyAlignment="1">
      <alignment horizontal="right"/>
    </xf>
    <xf numFmtId="202" fontId="44" fillId="0" borderId="89" xfId="0" applyNumberFormat="1" applyFont="1" applyBorder="1" applyAlignment="1">
      <alignment shrinkToFit="1"/>
    </xf>
    <xf numFmtId="202" fontId="44" fillId="0" borderId="26" xfId="0" applyNumberFormat="1" applyFont="1" applyBorder="1" applyAlignment="1">
      <alignment horizontal="center" shrinkToFit="1"/>
    </xf>
    <xf numFmtId="0" fontId="44" fillId="0" borderId="28" xfId="56" applyFont="1" applyBorder="1" applyAlignment="1">
      <alignment horizontal="left" indent="2"/>
    </xf>
    <xf numFmtId="202" fontId="44" fillId="0" borderId="101" xfId="0" applyNumberFormat="1" applyFont="1" applyBorder="1" applyAlignment="1">
      <alignment horizontal="center" shrinkToFit="1"/>
    </xf>
    <xf numFmtId="0" fontId="68" fillId="0" borderId="91" xfId="0" applyFont="1" applyBorder="1" applyAlignment="1">
      <alignment horizontal="left" shrinkToFit="1"/>
    </xf>
    <xf numFmtId="186" fontId="44" fillId="0" borderId="145" xfId="0" applyNumberFormat="1" applyFont="1" applyBorder="1"/>
    <xf numFmtId="1" fontId="44" fillId="0" borderId="157" xfId="0" applyNumberFormat="1" applyFont="1" applyBorder="1"/>
    <xf numFmtId="186" fontId="44" fillId="0" borderId="86" xfId="0" applyNumberFormat="1" applyFont="1" applyBorder="1"/>
    <xf numFmtId="0" fontId="44" fillId="0" borderId="163" xfId="0" applyFont="1" applyBorder="1" applyAlignment="1">
      <alignment horizontal="centerContinuous"/>
    </xf>
    <xf numFmtId="235" fontId="44" fillId="0" borderId="86" xfId="0" applyNumberFormat="1" applyFont="1" applyBorder="1"/>
    <xf numFmtId="0" fontId="44" fillId="0" borderId="155" xfId="0" applyFont="1" applyBorder="1" applyAlignment="1">
      <alignment horizontal="center"/>
    </xf>
    <xf numFmtId="1" fontId="44" fillId="0" borderId="0" xfId="0" applyNumberFormat="1" applyFont="1" applyAlignment="1">
      <alignment horizontal="center"/>
    </xf>
    <xf numFmtId="239" fontId="44" fillId="0" borderId="139" xfId="0" applyNumberFormat="1" applyFont="1" applyBorder="1"/>
    <xf numFmtId="220" fontId="63" fillId="0" borderId="0" xfId="0" applyNumberFormat="1" applyFont="1" applyAlignment="1">
      <alignment horizontal="center"/>
    </xf>
    <xf numFmtId="0" fontId="63" fillId="0" borderId="0" xfId="54" applyFont="1" applyAlignment="1">
      <alignment horizontal="centerContinuous"/>
    </xf>
    <xf numFmtId="230" fontId="63" fillId="0" borderId="0" xfId="0" applyNumberFormat="1" applyFont="1"/>
    <xf numFmtId="0" fontId="63" fillId="0" borderId="76" xfId="0" applyFont="1" applyBorder="1"/>
    <xf numFmtId="0" fontId="63" fillId="0" borderId="13" xfId="0" applyFont="1" applyBorder="1"/>
    <xf numFmtId="0" fontId="44" fillId="0" borderId="159" xfId="0" applyFont="1" applyBorder="1" applyAlignment="1">
      <alignment wrapText="1"/>
    </xf>
    <xf numFmtId="0" fontId="44" fillId="0" borderId="158" xfId="0" applyFont="1" applyBorder="1" applyAlignment="1">
      <alignment wrapText="1"/>
    </xf>
    <xf numFmtId="229" fontId="44" fillId="0" borderId="146" xfId="0" applyNumberFormat="1" applyFont="1" applyBorder="1"/>
    <xf numFmtId="231" fontId="44" fillId="0" borderId="146" xfId="0" applyNumberFormat="1" applyFont="1" applyBorder="1"/>
    <xf numFmtId="230" fontId="44" fillId="0" borderId="145" xfId="0" applyNumberFormat="1" applyFont="1" applyBorder="1"/>
    <xf numFmtId="0" fontId="44" fillId="0" borderId="94" xfId="0" applyFont="1" applyBorder="1" applyAlignment="1">
      <alignment wrapText="1"/>
    </xf>
    <xf numFmtId="0" fontId="44" fillId="0" borderId="89" xfId="0" applyFont="1" applyBorder="1" applyAlignment="1">
      <alignment wrapText="1"/>
    </xf>
    <xf numFmtId="2" fontId="44" fillId="0" borderId="146" xfId="0" applyNumberFormat="1" applyFont="1" applyBorder="1"/>
    <xf numFmtId="233" fontId="44" fillId="0" borderId="86" xfId="0" applyNumberFormat="1" applyFont="1" applyBorder="1" applyAlignment="1">
      <alignment shrinkToFit="1"/>
    </xf>
    <xf numFmtId="0" fontId="44" fillId="0" borderId="80" xfId="0" applyFont="1" applyBorder="1" applyAlignment="1">
      <alignment wrapText="1"/>
    </xf>
    <xf numFmtId="0" fontId="44" fillId="0" borderId="81" xfId="0" applyFont="1" applyBorder="1" applyAlignment="1">
      <alignment wrapText="1"/>
    </xf>
    <xf numFmtId="0" fontId="44" fillId="0" borderId="80" xfId="0" applyFont="1" applyBorder="1" applyAlignment="1">
      <alignment horizontal="center" wrapText="1"/>
    </xf>
    <xf numFmtId="0" fontId="44" fillId="0" borderId="81" xfId="0" applyFont="1" applyBorder="1" applyAlignment="1">
      <alignment horizontal="center" wrapText="1"/>
    </xf>
    <xf numFmtId="221" fontId="44" fillId="0" borderId="86" xfId="0" applyNumberFormat="1" applyFont="1" applyBorder="1" applyAlignment="1">
      <alignment horizontal="center"/>
    </xf>
    <xf numFmtId="238" fontId="44" fillId="0" borderId="165" xfId="0" applyNumberFormat="1" applyFont="1" applyBorder="1"/>
    <xf numFmtId="0" fontId="44" fillId="0" borderId="173" xfId="0" applyFont="1" applyBorder="1" applyAlignment="1">
      <alignment horizontal="center"/>
    </xf>
    <xf numFmtId="232" fontId="44" fillId="0" borderId="155" xfId="0" applyNumberFormat="1" applyFont="1" applyBorder="1" applyAlignment="1">
      <alignment horizontal="center"/>
    </xf>
    <xf numFmtId="229" fontId="44" fillId="0" borderId="140" xfId="0" applyNumberFormat="1" applyFont="1" applyBorder="1" applyAlignment="1">
      <alignment horizontal="center"/>
    </xf>
    <xf numFmtId="1" fontId="44" fillId="0" borderId="138" xfId="0" applyNumberFormat="1" applyFont="1" applyBorder="1"/>
    <xf numFmtId="1" fontId="44" fillId="0" borderId="0" xfId="0" applyNumberFormat="1" applyFont="1"/>
    <xf numFmtId="1" fontId="44" fillId="0" borderId="138" xfId="0" applyNumberFormat="1" applyFont="1" applyBorder="1" applyAlignment="1">
      <alignment horizontal="center"/>
    </xf>
    <xf numFmtId="0" fontId="44" fillId="0" borderId="54" xfId="0" applyFont="1" applyBorder="1"/>
    <xf numFmtId="202" fontId="44" fillId="0" borderId="50" xfId="0" applyNumberFormat="1" applyFont="1" applyBorder="1"/>
    <xf numFmtId="202" fontId="44" fillId="0" borderId="51" xfId="0" applyNumberFormat="1" applyFont="1" applyBorder="1" applyAlignment="1">
      <alignment shrinkToFit="1"/>
    </xf>
    <xf numFmtId="0" fontId="44" fillId="0" borderId="50" xfId="0" applyFont="1" applyBorder="1"/>
    <xf numFmtId="0" fontId="44" fillId="0" borderId="54" xfId="0" applyFont="1" applyBorder="1" applyAlignment="1">
      <alignment horizontal="center"/>
    </xf>
    <xf numFmtId="230" fontId="44" fillId="0" borderId="153" xfId="0" applyNumberFormat="1" applyFont="1" applyBorder="1" applyAlignment="1">
      <alignment shrinkToFit="1"/>
    </xf>
    <xf numFmtId="235" fontId="44" fillId="0" borderId="153" xfId="0" applyNumberFormat="1" applyFont="1" applyBorder="1"/>
    <xf numFmtId="0" fontId="44" fillId="0" borderId="50" xfId="0" applyFont="1" applyBorder="1" applyAlignment="1">
      <alignment horizontal="center"/>
    </xf>
    <xf numFmtId="0" fontId="44" fillId="0" borderId="46" xfId="0" applyFont="1" applyBorder="1"/>
    <xf numFmtId="0" fontId="44" fillId="0" borderId="174" xfId="0" applyFont="1" applyBorder="1"/>
    <xf numFmtId="0" fontId="33" fillId="33" borderId="0" xfId="53" applyFont="1" applyFill="1"/>
    <xf numFmtId="0" fontId="33" fillId="33" borderId="175" xfId="53" applyFont="1" applyFill="1" applyBorder="1"/>
    <xf numFmtId="0" fontId="33" fillId="33" borderId="176" xfId="57" applyFont="1" applyFill="1" applyBorder="1"/>
    <xf numFmtId="0" fontId="58" fillId="33" borderId="176" xfId="57" applyFont="1" applyFill="1" applyBorder="1"/>
    <xf numFmtId="0" fontId="33" fillId="33" borderId="177" xfId="53" applyFont="1" applyFill="1" applyBorder="1"/>
    <xf numFmtId="0" fontId="45" fillId="33" borderId="0" xfId="53" applyFont="1" applyFill="1"/>
    <xf numFmtId="0" fontId="33" fillId="33" borderId="178" xfId="53" applyFont="1" applyFill="1" applyBorder="1"/>
    <xf numFmtId="0" fontId="33" fillId="33" borderId="179" xfId="53" applyFont="1" applyFill="1" applyBorder="1"/>
    <xf numFmtId="0" fontId="71" fillId="33" borderId="179" xfId="52" applyFont="1" applyFill="1" applyBorder="1"/>
    <xf numFmtId="0" fontId="71" fillId="33" borderId="180" xfId="52" applyFont="1" applyFill="1" applyBorder="1"/>
    <xf numFmtId="0" fontId="71" fillId="33" borderId="181" xfId="52" applyFont="1" applyFill="1" applyBorder="1"/>
    <xf numFmtId="0" fontId="33" fillId="33" borderId="182" xfId="53" applyFont="1" applyFill="1" applyBorder="1"/>
    <xf numFmtId="0" fontId="71" fillId="31" borderId="179" xfId="52" applyFont="1" applyFill="1" applyBorder="1"/>
    <xf numFmtId="0" fontId="71" fillId="31" borderId="181" xfId="52" applyFont="1" applyFill="1" applyBorder="1"/>
    <xf numFmtId="0" fontId="33" fillId="33" borderId="183" xfId="53" applyFont="1" applyFill="1" applyBorder="1"/>
    <xf numFmtId="0" fontId="33" fillId="33" borderId="52" xfId="57" applyFont="1" applyFill="1" applyBorder="1"/>
    <xf numFmtId="0" fontId="33" fillId="33" borderId="27" xfId="57" applyFont="1" applyFill="1" applyBorder="1"/>
    <xf numFmtId="0" fontId="33" fillId="33" borderId="184" xfId="53" applyFont="1" applyFill="1" applyBorder="1"/>
    <xf numFmtId="0" fontId="33" fillId="33" borderId="185" xfId="53" applyFont="1" applyFill="1" applyBorder="1"/>
    <xf numFmtId="0" fontId="72" fillId="33" borderId="0" xfId="52" applyFont="1" applyFill="1"/>
    <xf numFmtId="0" fontId="33" fillId="33" borderId="0" xfId="57" applyFont="1" applyFill="1" applyAlignment="1">
      <alignment horizontal="center"/>
    </xf>
    <xf numFmtId="0" fontId="71" fillId="33" borderId="39" xfId="52" applyFont="1" applyFill="1" applyBorder="1"/>
    <xf numFmtId="0" fontId="71" fillId="33" borderId="0" xfId="52" applyFont="1" applyFill="1"/>
    <xf numFmtId="0" fontId="71" fillId="33" borderId="27" xfId="52" applyFont="1" applyFill="1" applyBorder="1"/>
    <xf numFmtId="0" fontId="71" fillId="33" borderId="26" xfId="52" applyFont="1" applyFill="1" applyBorder="1"/>
    <xf numFmtId="0" fontId="33" fillId="33" borderId="186" xfId="53" applyFont="1" applyFill="1" applyBorder="1"/>
    <xf numFmtId="0" fontId="73" fillId="33" borderId="0" xfId="52" applyFont="1" applyFill="1"/>
    <xf numFmtId="0" fontId="71" fillId="0" borderId="26" xfId="52" applyFont="1" applyBorder="1"/>
    <xf numFmtId="0" fontId="71" fillId="31" borderId="27" xfId="52" applyFont="1" applyFill="1" applyBorder="1"/>
    <xf numFmtId="0" fontId="33" fillId="33" borderId="52" xfId="57" applyFont="1" applyFill="1" applyBorder="1" applyAlignment="1">
      <alignment horizontal="right"/>
    </xf>
    <xf numFmtId="0" fontId="33" fillId="33" borderId="0" xfId="57" applyFont="1" applyFill="1" applyAlignment="1">
      <alignment horizontal="right"/>
    </xf>
    <xf numFmtId="0" fontId="33" fillId="33" borderId="2" xfId="57" applyFont="1" applyFill="1" applyBorder="1"/>
    <xf numFmtId="224" fontId="33" fillId="33" borderId="0" xfId="57" applyNumberFormat="1" applyFont="1" applyFill="1" applyAlignment="1">
      <alignment horizontal="left"/>
    </xf>
    <xf numFmtId="2" fontId="71" fillId="33" borderId="27" xfId="52" applyNumberFormat="1" applyFont="1" applyFill="1" applyBorder="1"/>
    <xf numFmtId="2" fontId="71" fillId="33" borderId="26" xfId="52" applyNumberFormat="1" applyFont="1" applyFill="1" applyBorder="1"/>
    <xf numFmtId="2" fontId="71" fillId="0" borderId="26" xfId="52" applyNumberFormat="1" applyFont="1" applyBorder="1"/>
    <xf numFmtId="2" fontId="71" fillId="31" borderId="27" xfId="52" applyNumberFormat="1" applyFont="1" applyFill="1" applyBorder="1"/>
    <xf numFmtId="0" fontId="71" fillId="31" borderId="26" xfId="52" applyFont="1" applyFill="1" applyBorder="1"/>
    <xf numFmtId="0" fontId="33" fillId="33" borderId="122" xfId="57" applyFont="1" applyFill="1" applyBorder="1"/>
    <xf numFmtId="0" fontId="74" fillId="33" borderId="27" xfId="52" applyFont="1" applyFill="1" applyBorder="1"/>
    <xf numFmtId="0" fontId="71" fillId="33" borderId="90" xfId="52" applyFont="1" applyFill="1" applyBorder="1"/>
    <xf numFmtId="0" fontId="71" fillId="33" borderId="26" xfId="52" applyFont="1" applyFill="1" applyBorder="1" applyAlignment="1">
      <alignment horizontal="center"/>
    </xf>
    <xf numFmtId="0" fontId="71" fillId="33" borderId="27" xfId="52" applyFont="1" applyFill="1" applyBorder="1" applyAlignment="1">
      <alignment horizontal="center"/>
    </xf>
    <xf numFmtId="0" fontId="71" fillId="0" borderId="26" xfId="52" applyFont="1" applyBorder="1" applyAlignment="1">
      <alignment horizontal="center"/>
    </xf>
    <xf numFmtId="0" fontId="71" fillId="31" borderId="27" xfId="52" applyFont="1" applyFill="1" applyBorder="1" applyAlignment="1">
      <alignment horizontal="center"/>
    </xf>
    <xf numFmtId="0" fontId="71" fillId="33" borderId="92" xfId="52" applyFont="1" applyFill="1" applyBorder="1"/>
    <xf numFmtId="0" fontId="33" fillId="33" borderId="99" xfId="57" applyFont="1" applyFill="1" applyBorder="1"/>
    <xf numFmtId="0" fontId="33" fillId="33" borderId="56" xfId="57" applyFont="1" applyFill="1" applyBorder="1"/>
    <xf numFmtId="0" fontId="75" fillId="33" borderId="39" xfId="52" applyFont="1" applyFill="1" applyBorder="1"/>
    <xf numFmtId="0" fontId="75" fillId="33" borderId="27" xfId="52" applyFont="1" applyFill="1" applyBorder="1"/>
    <xf numFmtId="204" fontId="71" fillId="33" borderId="27" xfId="52" applyNumberFormat="1" applyFont="1" applyFill="1" applyBorder="1"/>
    <xf numFmtId="204" fontId="71" fillId="31" borderId="27" xfId="52" applyNumberFormat="1" applyFont="1" applyFill="1" applyBorder="1"/>
    <xf numFmtId="0" fontId="45" fillId="33" borderId="187" xfId="57" applyFont="1" applyFill="1" applyBorder="1" applyAlignment="1">
      <alignment horizontal="center"/>
    </xf>
    <xf numFmtId="0" fontId="45" fillId="33" borderId="0" xfId="57" applyFont="1" applyFill="1" applyAlignment="1">
      <alignment horizontal="center"/>
    </xf>
    <xf numFmtId="0" fontId="71" fillId="33" borderId="133" xfId="52" applyFont="1" applyFill="1" applyBorder="1"/>
    <xf numFmtId="0" fontId="71" fillId="33" borderId="64" xfId="52" applyFont="1" applyFill="1" applyBorder="1"/>
    <xf numFmtId="0" fontId="71" fillId="33" borderId="64" xfId="52" applyFont="1" applyFill="1" applyBorder="1" applyAlignment="1">
      <alignment horizontal="center"/>
    </xf>
    <xf numFmtId="0" fontId="71" fillId="33" borderId="63" xfId="52" applyFont="1" applyFill="1" applyBorder="1"/>
    <xf numFmtId="0" fontId="71" fillId="0" borderId="63" xfId="52" applyFont="1" applyBorder="1"/>
    <xf numFmtId="0" fontId="71" fillId="31" borderId="64" xfId="52" applyFont="1" applyFill="1" applyBorder="1"/>
    <xf numFmtId="0" fontId="62" fillId="33" borderId="0" xfId="57" applyFont="1" applyFill="1"/>
    <xf numFmtId="0" fontId="71" fillId="33" borderId="0" xfId="52" applyFont="1" applyFill="1" applyAlignment="1">
      <alignment horizontal="center"/>
    </xf>
    <xf numFmtId="0" fontId="33" fillId="33" borderId="188" xfId="53" applyFont="1" applyFill="1" applyBorder="1"/>
    <xf numFmtId="0" fontId="33" fillId="33" borderId="189" xfId="57" applyFont="1" applyFill="1" applyBorder="1"/>
    <xf numFmtId="0" fontId="33" fillId="33" borderId="190" xfId="53" applyFont="1" applyFill="1" applyBorder="1"/>
    <xf numFmtId="0" fontId="33" fillId="33" borderId="191" xfId="57" applyFont="1" applyFill="1" applyBorder="1"/>
    <xf numFmtId="0" fontId="33" fillId="33" borderId="192" xfId="57" applyFont="1" applyFill="1" applyBorder="1"/>
    <xf numFmtId="0" fontId="33" fillId="33" borderId="193" xfId="57" applyFont="1" applyFill="1" applyBorder="1"/>
    <xf numFmtId="0" fontId="33" fillId="33" borderId="194" xfId="57" applyFont="1" applyFill="1" applyBorder="1"/>
    <xf numFmtId="0" fontId="33" fillId="33" borderId="195" xfId="57" applyFont="1" applyFill="1" applyBorder="1"/>
    <xf numFmtId="0" fontId="33" fillId="33" borderId="81" xfId="57" applyFont="1" applyFill="1" applyBorder="1"/>
    <xf numFmtId="0" fontId="33" fillId="33" borderId="138" xfId="57" applyFont="1" applyFill="1" applyBorder="1"/>
    <xf numFmtId="0" fontId="33" fillId="33" borderId="87" xfId="57" applyFont="1" applyFill="1" applyBorder="1"/>
    <xf numFmtId="0" fontId="33" fillId="33" borderId="138" xfId="57" applyFont="1" applyFill="1" applyBorder="1" applyAlignment="1">
      <alignment horizontal="right"/>
    </xf>
    <xf numFmtId="0" fontId="36" fillId="33" borderId="0" xfId="57" applyFont="1" applyFill="1"/>
    <xf numFmtId="0" fontId="33" fillId="33" borderId="196" xfId="57" applyFont="1" applyFill="1" applyBorder="1"/>
    <xf numFmtId="0" fontId="33" fillId="33" borderId="26" xfId="57" applyFont="1" applyFill="1" applyBorder="1"/>
    <xf numFmtId="0" fontId="33" fillId="33" borderId="197" xfId="57" applyFont="1" applyFill="1" applyBorder="1"/>
    <xf numFmtId="0" fontId="33" fillId="33" borderId="198" xfId="57" applyFont="1" applyFill="1" applyBorder="1"/>
    <xf numFmtId="0" fontId="33" fillId="33" borderId="26" xfId="57" applyFont="1" applyFill="1" applyBorder="1" applyAlignment="1">
      <alignment horizontal="right"/>
    </xf>
    <xf numFmtId="0" fontId="33" fillId="33" borderId="199" xfId="57" applyFont="1" applyFill="1" applyBorder="1" applyAlignment="1">
      <alignment horizontal="center"/>
    </xf>
    <xf numFmtId="0" fontId="33" fillId="33" borderId="199" xfId="57" applyFont="1" applyFill="1" applyBorder="1"/>
    <xf numFmtId="0" fontId="33" fillId="33" borderId="200" xfId="57" applyFont="1" applyFill="1" applyBorder="1"/>
    <xf numFmtId="0" fontId="33" fillId="33" borderId="201" xfId="57" applyFont="1" applyFill="1" applyBorder="1"/>
    <xf numFmtId="0" fontId="33" fillId="33" borderId="202" xfId="57" applyFont="1" applyFill="1" applyBorder="1"/>
    <xf numFmtId="0" fontId="33" fillId="33" borderId="12" xfId="57" applyFont="1" applyFill="1" applyBorder="1"/>
    <xf numFmtId="0" fontId="33" fillId="33" borderId="14" xfId="57" applyFont="1" applyFill="1" applyBorder="1"/>
    <xf numFmtId="0" fontId="33" fillId="33" borderId="14" xfId="57" applyFont="1" applyFill="1" applyBorder="1" applyAlignment="1">
      <alignment horizontal="center"/>
    </xf>
    <xf numFmtId="230" fontId="33" fillId="33" borderId="13" xfId="57" applyNumberFormat="1" applyFont="1" applyFill="1" applyBorder="1"/>
    <xf numFmtId="230" fontId="33" fillId="33" borderId="14" xfId="57" applyNumberFormat="1" applyFont="1" applyFill="1" applyBorder="1"/>
    <xf numFmtId="230" fontId="33" fillId="33" borderId="78" xfId="57" applyNumberFormat="1" applyFont="1" applyFill="1" applyBorder="1"/>
    <xf numFmtId="0" fontId="33" fillId="33" borderId="39" xfId="57" applyFont="1" applyFill="1" applyBorder="1"/>
    <xf numFmtId="0" fontId="33" fillId="33" borderId="27" xfId="57" applyFont="1" applyFill="1" applyBorder="1" applyAlignment="1">
      <alignment horizontal="center"/>
    </xf>
    <xf numFmtId="230" fontId="33" fillId="33" borderId="26" xfId="57" applyNumberFormat="1" applyFont="1" applyFill="1" applyBorder="1"/>
    <xf numFmtId="230" fontId="33" fillId="33" borderId="27" xfId="57" applyNumberFormat="1" applyFont="1" applyFill="1" applyBorder="1"/>
    <xf numFmtId="230" fontId="33" fillId="33" borderId="47" xfId="57" applyNumberFormat="1" applyFont="1" applyFill="1" applyBorder="1"/>
    <xf numFmtId="0" fontId="34" fillId="33" borderId="0" xfId="57" applyFont="1" applyFill="1"/>
    <xf numFmtId="202" fontId="33" fillId="33" borderId="26" xfId="57" applyNumberFormat="1" applyFont="1" applyFill="1" applyBorder="1"/>
    <xf numFmtId="202" fontId="33" fillId="33" borderId="27" xfId="57" applyNumberFormat="1" applyFont="1" applyFill="1" applyBorder="1"/>
    <xf numFmtId="202" fontId="33" fillId="33" borderId="47" xfId="57" applyNumberFormat="1" applyFont="1" applyFill="1" applyBorder="1"/>
    <xf numFmtId="230" fontId="33" fillId="33" borderId="160" xfId="57" applyNumberFormat="1" applyFont="1" applyFill="1" applyBorder="1"/>
    <xf numFmtId="0" fontId="33" fillId="33" borderId="90" xfId="57" applyFont="1" applyFill="1" applyBorder="1"/>
    <xf numFmtId="250" fontId="33" fillId="33" borderId="26" xfId="57" applyNumberFormat="1" applyFont="1" applyFill="1" applyBorder="1" applyAlignment="1">
      <alignment shrinkToFit="1"/>
    </xf>
    <xf numFmtId="251" fontId="33" fillId="33" borderId="27" xfId="57" applyNumberFormat="1" applyFont="1" applyFill="1" applyBorder="1" applyAlignment="1">
      <alignment shrinkToFit="1"/>
    </xf>
    <xf numFmtId="251" fontId="33" fillId="33" borderId="27" xfId="57" applyNumberFormat="1" applyFont="1" applyFill="1" applyBorder="1"/>
    <xf numFmtId="250" fontId="33" fillId="33" borderId="26" xfId="57" applyNumberFormat="1" applyFont="1" applyFill="1" applyBorder="1"/>
    <xf numFmtId="251" fontId="33" fillId="33" borderId="47" xfId="57" applyNumberFormat="1" applyFont="1" applyFill="1" applyBorder="1"/>
    <xf numFmtId="0" fontId="33" fillId="33" borderId="92" xfId="57" applyFont="1" applyFill="1" applyBorder="1"/>
    <xf numFmtId="251" fontId="33" fillId="33" borderId="26" xfId="57" applyNumberFormat="1" applyFont="1" applyFill="1" applyBorder="1"/>
    <xf numFmtId="0" fontId="33" fillId="33" borderId="28" xfId="57" applyFont="1" applyFill="1" applyBorder="1"/>
    <xf numFmtId="251" fontId="33" fillId="33" borderId="160" xfId="57" applyNumberFormat="1" applyFont="1" applyFill="1" applyBorder="1"/>
    <xf numFmtId="0" fontId="33" fillId="33" borderId="126" xfId="57" applyFont="1" applyFill="1" applyBorder="1"/>
    <xf numFmtId="252" fontId="33" fillId="33" borderId="26" xfId="57" applyNumberFormat="1" applyFont="1" applyFill="1" applyBorder="1"/>
    <xf numFmtId="0" fontId="33" fillId="33" borderId="133" xfId="57" applyFont="1" applyFill="1" applyBorder="1"/>
    <xf numFmtId="0" fontId="33" fillId="33" borderId="64" xfId="57" applyFont="1" applyFill="1" applyBorder="1"/>
    <xf numFmtId="230" fontId="33" fillId="33" borderId="63" xfId="57" applyNumberFormat="1" applyFont="1" applyFill="1" applyBorder="1"/>
    <xf numFmtId="230" fontId="33" fillId="33" borderId="64" xfId="57" applyNumberFormat="1" applyFont="1" applyFill="1" applyBorder="1"/>
    <xf numFmtId="230" fontId="33" fillId="33" borderId="117" xfId="57" applyNumberFormat="1" applyFont="1" applyFill="1" applyBorder="1"/>
    <xf numFmtId="0" fontId="33" fillId="33" borderId="13" xfId="57" applyFont="1" applyFill="1" applyBorder="1"/>
    <xf numFmtId="240" fontId="33" fillId="33" borderId="13" xfId="57" applyNumberFormat="1" applyFont="1" applyFill="1" applyBorder="1" applyAlignment="1">
      <alignment horizontal="left"/>
    </xf>
    <xf numFmtId="240" fontId="33" fillId="33" borderId="14" xfId="57" applyNumberFormat="1" applyFont="1" applyFill="1" applyBorder="1" applyAlignment="1">
      <alignment horizontal="left"/>
    </xf>
    <xf numFmtId="0" fontId="33" fillId="33" borderId="78" xfId="57" applyFont="1" applyFill="1" applyBorder="1"/>
    <xf numFmtId="0" fontId="33" fillId="33" borderId="26" xfId="57" applyFont="1" applyFill="1" applyBorder="1" applyAlignment="1">
      <alignment horizontal="left"/>
    </xf>
    <xf numFmtId="253" fontId="33" fillId="33" borderId="26" xfId="57" applyNumberFormat="1" applyFont="1" applyFill="1" applyBorder="1" applyAlignment="1">
      <alignment horizontal="left"/>
    </xf>
    <xf numFmtId="202" fontId="33" fillId="33" borderId="26" xfId="57" applyNumberFormat="1" applyFont="1" applyFill="1" applyBorder="1" applyAlignment="1">
      <alignment horizontal="left"/>
    </xf>
    <xf numFmtId="0" fontId="33" fillId="33" borderId="27" xfId="57" applyFont="1" applyFill="1" applyBorder="1" applyAlignment="1">
      <alignment horizontal="left"/>
    </xf>
    <xf numFmtId="0" fontId="33" fillId="33" borderId="203" xfId="57" applyFont="1" applyFill="1" applyBorder="1"/>
    <xf numFmtId="0" fontId="33" fillId="33" borderId="47" xfId="57" applyFont="1" applyFill="1" applyBorder="1"/>
    <xf numFmtId="240" fontId="33" fillId="33" borderId="27" xfId="57" applyNumberFormat="1" applyFont="1" applyFill="1" applyBorder="1"/>
    <xf numFmtId="0" fontId="33" fillId="33" borderId="27" xfId="57" applyFont="1" applyFill="1" applyBorder="1" applyAlignment="1">
      <alignment horizontal="right"/>
    </xf>
    <xf numFmtId="20" fontId="33" fillId="33" borderId="26" xfId="57" applyNumberFormat="1" applyFont="1" applyFill="1" applyBorder="1"/>
    <xf numFmtId="0" fontId="46" fillId="33" borderId="27" xfId="57" applyFont="1" applyFill="1" applyBorder="1"/>
    <xf numFmtId="250" fontId="33" fillId="33" borderId="26" xfId="57" applyNumberFormat="1" applyFont="1" applyFill="1" applyBorder="1" applyAlignment="1">
      <alignment horizontal="left"/>
    </xf>
    <xf numFmtId="230" fontId="33" fillId="33" borderId="26" xfId="57" applyNumberFormat="1" applyFont="1" applyFill="1" applyBorder="1" applyAlignment="1">
      <alignment horizontal="left"/>
    </xf>
    <xf numFmtId="0" fontId="33" fillId="33" borderId="113" xfId="57" applyFont="1" applyFill="1" applyBorder="1"/>
    <xf numFmtId="0" fontId="33" fillId="33" borderId="63" xfId="57" applyFont="1" applyFill="1" applyBorder="1"/>
    <xf numFmtId="250" fontId="33" fillId="33" borderId="63" xfId="57" applyNumberFormat="1" applyFont="1" applyFill="1" applyBorder="1"/>
    <xf numFmtId="0" fontId="33" fillId="33" borderId="204" xfId="57" applyFont="1" applyFill="1" applyBorder="1"/>
    <xf numFmtId="0" fontId="33" fillId="33" borderId="117" xfId="57" applyFont="1" applyFill="1" applyBorder="1"/>
    <xf numFmtId="0" fontId="33" fillId="33" borderId="205" xfId="53" applyFont="1" applyFill="1" applyBorder="1"/>
    <xf numFmtId="0" fontId="33" fillId="33" borderId="206" xfId="53" applyFont="1" applyFill="1" applyBorder="1"/>
    <xf numFmtId="0" fontId="33" fillId="33" borderId="207" xfId="53" applyFont="1" applyFill="1" applyBorder="1"/>
    <xf numFmtId="0" fontId="70" fillId="0" borderId="0" xfId="47" applyFont="1" applyAlignment="1">
      <alignment vertical="center"/>
    </xf>
    <xf numFmtId="0" fontId="76" fillId="0" borderId="0" xfId="47" applyFont="1" applyAlignment="1">
      <alignment vertical="center"/>
    </xf>
    <xf numFmtId="0" fontId="70" fillId="0" borderId="0" xfId="47" applyFont="1" applyAlignment="1">
      <alignment horizontal="right" vertical="center"/>
    </xf>
    <xf numFmtId="0" fontId="77" fillId="0" borderId="0" xfId="47" applyFont="1" applyAlignment="1">
      <alignment horizontal="centerContinuous" vertical="center"/>
    </xf>
    <xf numFmtId="0" fontId="78" fillId="0" borderId="46" xfId="47" applyFont="1" applyBorder="1" applyAlignment="1">
      <alignment horizontal="center" vertical="center"/>
    </xf>
    <xf numFmtId="0" fontId="78" fillId="0" borderId="27" xfId="47" applyFont="1" applyBorder="1" applyAlignment="1">
      <alignment horizontal="center" vertical="center"/>
    </xf>
    <xf numFmtId="254" fontId="78" fillId="0" borderId="52" xfId="47" applyNumberFormat="1" applyFont="1" applyBorder="1" applyAlignment="1">
      <alignment horizontal="centerContinuous" vertical="center"/>
    </xf>
    <xf numFmtId="254" fontId="76" fillId="0" borderId="94" xfId="47" applyNumberFormat="1" applyFont="1" applyFill="1" applyBorder="1" applyAlignment="1">
      <alignment horizontal="centerContinuous" vertical="center"/>
    </xf>
    <xf numFmtId="0" fontId="78" fillId="0" borderId="89" xfId="47" applyFont="1" applyFill="1" applyBorder="1" applyAlignment="1">
      <alignment horizontal="center" vertical="center"/>
    </xf>
    <xf numFmtId="254" fontId="76" fillId="0" borderId="26" xfId="47" applyNumberFormat="1" applyFont="1" applyBorder="1" applyAlignment="1">
      <alignment horizontal="centerContinuous" vertical="center"/>
    </xf>
    <xf numFmtId="0" fontId="78" fillId="0" borderId="26" xfId="47" applyFont="1" applyBorder="1" applyAlignment="1">
      <alignment horizontal="center" vertical="center"/>
    </xf>
    <xf numFmtId="0" fontId="78" fillId="0" borderId="54" xfId="47" applyFont="1" applyFill="1" applyBorder="1" applyAlignment="1">
      <alignment horizontal="center" vertical="center"/>
    </xf>
    <xf numFmtId="0" fontId="78" fillId="0" borderId="156" xfId="47" applyFont="1" applyFill="1" applyBorder="1" applyAlignment="1">
      <alignment horizontal="center" vertical="center"/>
    </xf>
    <xf numFmtId="0" fontId="78" fillId="0" borderId="208" xfId="47" applyFont="1" applyBorder="1" applyAlignment="1">
      <alignment horizontal="center" vertical="center"/>
    </xf>
    <xf numFmtId="0" fontId="78" fillId="0" borderId="209" xfId="47" applyFont="1" applyBorder="1" applyAlignment="1">
      <alignment horizontal="center" vertical="center"/>
    </xf>
    <xf numFmtId="254" fontId="78" fillId="0" borderId="2" xfId="47" applyNumberFormat="1" applyFont="1" applyBorder="1" applyAlignment="1">
      <alignment horizontal="centerContinuous" vertical="center"/>
    </xf>
    <xf numFmtId="38" fontId="76" fillId="0" borderId="94" xfId="45" applyFont="1" applyFill="1" applyBorder="1" applyAlignment="1">
      <alignment horizontal="center" vertical="center" shrinkToFit="1"/>
    </xf>
    <xf numFmtId="0" fontId="78" fillId="0" borderId="89" xfId="47" applyFont="1" applyBorder="1" applyAlignment="1">
      <alignment horizontal="center" vertical="center" shrinkToFit="1"/>
    </xf>
    <xf numFmtId="0" fontId="78" fillId="0" borderId="27" xfId="47" applyFont="1" applyBorder="1" applyAlignment="1">
      <alignment horizontal="center" vertical="center" shrinkToFit="1"/>
    </xf>
    <xf numFmtId="228" fontId="78" fillId="0" borderId="26" xfId="47" applyNumberFormat="1" applyFont="1" applyBorder="1" applyAlignment="1">
      <alignment vertical="center"/>
    </xf>
    <xf numFmtId="228" fontId="78" fillId="0" borderId="27" xfId="47" applyNumberFormat="1" applyFont="1" applyBorder="1" applyAlignment="1">
      <alignment vertical="center"/>
    </xf>
    <xf numFmtId="0" fontId="78" fillId="0" borderId="50" xfId="47" applyFont="1" applyBorder="1" applyAlignment="1">
      <alignment horizontal="center" vertical="center"/>
    </xf>
    <xf numFmtId="0" fontId="78" fillId="0" borderId="0" xfId="47" applyFont="1" applyAlignment="1">
      <alignment horizontal="center" vertical="center"/>
    </xf>
    <xf numFmtId="0" fontId="78" fillId="0" borderId="28" xfId="47" applyFont="1" applyBorder="1" applyAlignment="1">
      <alignment horizontal="center" vertical="center"/>
    </xf>
    <xf numFmtId="38" fontId="76" fillId="0" borderId="46" xfId="45" applyFont="1" applyFill="1" applyBorder="1" applyAlignment="1">
      <alignment horizontal="center" vertical="center" shrinkToFit="1"/>
    </xf>
    <xf numFmtId="0" fontId="70" fillId="0" borderId="0" xfId="47" applyFont="1" applyAlignment="1">
      <alignment horizontal="centerContinuous" vertical="center"/>
    </xf>
    <xf numFmtId="0" fontId="78" fillId="0" borderId="210" xfId="47" applyFont="1" applyBorder="1" applyAlignment="1">
      <alignment horizontal="center" vertical="center"/>
    </xf>
    <xf numFmtId="0" fontId="78" fillId="0" borderId="211" xfId="47" applyFont="1" applyBorder="1" applyAlignment="1">
      <alignment horizontal="center" vertical="center"/>
    </xf>
    <xf numFmtId="0" fontId="78" fillId="0" borderId="2" xfId="47" applyFont="1" applyBorder="1" applyAlignment="1">
      <alignment horizontal="centerContinuous" vertical="center"/>
    </xf>
    <xf numFmtId="0" fontId="76" fillId="0" borderId="141" xfId="47" applyFont="1" applyBorder="1" applyAlignment="1">
      <alignment horizontal="center" vertical="center"/>
    </xf>
    <xf numFmtId="2" fontId="78" fillId="0" borderId="88" xfId="47" applyNumberFormat="1" applyFont="1" applyBorder="1" applyAlignment="1">
      <alignment vertical="center"/>
    </xf>
    <xf numFmtId="228" fontId="78" fillId="0" borderId="88" xfId="47" applyNumberFormat="1" applyFont="1" applyBorder="1" applyAlignment="1">
      <alignment vertical="center"/>
    </xf>
    <xf numFmtId="228" fontId="78" fillId="0" borderId="102" xfId="47" applyNumberFormat="1" applyFont="1" applyBorder="1" applyAlignment="1">
      <alignment vertical="center"/>
    </xf>
    <xf numFmtId="228" fontId="78" fillId="0" borderId="101" xfId="47" applyNumberFormat="1" applyFont="1" applyBorder="1" applyAlignment="1">
      <alignment vertical="center"/>
    </xf>
    <xf numFmtId="0" fontId="78" fillId="0" borderId="212" xfId="47" applyFont="1" applyBorder="1" applyAlignment="1">
      <alignment horizontal="center" vertical="center"/>
    </xf>
    <xf numFmtId="0" fontId="78" fillId="0" borderId="164" xfId="47" applyFont="1" applyBorder="1" applyAlignment="1">
      <alignment horizontal="center" vertical="center"/>
    </xf>
    <xf numFmtId="0" fontId="78" fillId="0" borderId="213" xfId="47" applyFont="1" applyBorder="1" applyAlignment="1">
      <alignment horizontal="center" vertical="center"/>
    </xf>
    <xf numFmtId="0" fontId="76" fillId="0" borderId="212" xfId="47" applyFont="1" applyBorder="1" applyAlignment="1">
      <alignment horizontal="center" vertical="center"/>
    </xf>
    <xf numFmtId="2" fontId="78" fillId="0" borderId="161" xfId="47" applyNumberFormat="1" applyFont="1" applyBorder="1" applyAlignment="1">
      <alignment vertical="center"/>
    </xf>
    <xf numFmtId="0" fontId="76" fillId="0" borderId="162" xfId="47" applyFont="1" applyBorder="1" applyAlignment="1">
      <alignment horizontal="center" vertical="center"/>
    </xf>
    <xf numFmtId="199" fontId="78" fillId="0" borderId="164" xfId="47" applyNumberFormat="1" applyFont="1" applyBorder="1" applyAlignment="1">
      <alignment horizontal="right" vertical="center"/>
    </xf>
    <xf numFmtId="199" fontId="76" fillId="0" borderId="162" xfId="47" applyNumberFormat="1" applyFont="1" applyBorder="1" applyAlignment="1">
      <alignment horizontal="left" vertical="center"/>
    </xf>
    <xf numFmtId="204" fontId="78" fillId="0" borderId="161" xfId="47" applyNumberFormat="1" applyFont="1" applyBorder="1" applyAlignment="1">
      <alignment vertical="center"/>
    </xf>
    <xf numFmtId="228" fontId="78" fillId="0" borderId="161" xfId="47" applyNumberFormat="1" applyFont="1" applyBorder="1" applyAlignment="1">
      <alignment vertical="center"/>
    </xf>
    <xf numFmtId="228" fontId="78" fillId="0" borderId="213" xfId="47" applyNumberFormat="1" applyFont="1" applyBorder="1" applyAlignment="1">
      <alignment vertical="center"/>
    </xf>
    <xf numFmtId="228" fontId="78" fillId="0" borderId="164" xfId="47" applyNumberFormat="1" applyFont="1" applyBorder="1" applyAlignment="1">
      <alignment vertical="center"/>
    </xf>
    <xf numFmtId="0" fontId="78" fillId="0" borderId="100" xfId="47" applyFont="1" applyBorder="1" applyAlignment="1">
      <alignment horizontal="center" vertical="center"/>
    </xf>
    <xf numFmtId="2" fontId="78" fillId="0" borderId="81" xfId="47" applyNumberFormat="1" applyFont="1" applyBorder="1" applyAlignment="1">
      <alignment vertical="center"/>
    </xf>
    <xf numFmtId="199" fontId="76" fillId="0" borderId="80" xfId="47" applyNumberFormat="1" applyFont="1" applyBorder="1" applyAlignment="1">
      <alignment horizontal="left" vertical="center"/>
    </xf>
    <xf numFmtId="204" fontId="78" fillId="0" borderId="81" xfId="47" applyNumberFormat="1" applyFont="1" applyBorder="1" applyAlignment="1">
      <alignment vertical="center"/>
    </xf>
    <xf numFmtId="0" fontId="76" fillId="0" borderId="80" xfId="47" applyFont="1" applyBorder="1" applyAlignment="1">
      <alignment horizontal="center" vertical="center"/>
    </xf>
    <xf numFmtId="228" fontId="78" fillId="0" borderId="81" xfId="47" applyNumberFormat="1" applyFont="1" applyBorder="1" applyAlignment="1">
      <alignment vertical="center"/>
    </xf>
    <xf numFmtId="228" fontId="78" fillId="0" borderId="28" xfId="47" applyNumberFormat="1" applyFont="1" applyBorder="1" applyAlignment="1">
      <alignment vertical="center"/>
    </xf>
    <xf numFmtId="228" fontId="78" fillId="0" borderId="0" xfId="47" applyNumberFormat="1" applyFont="1" applyAlignment="1">
      <alignment vertical="center"/>
    </xf>
    <xf numFmtId="255" fontId="78" fillId="0" borderId="2" xfId="47" applyNumberFormat="1" applyFont="1" applyBorder="1" applyAlignment="1">
      <alignment vertical="center"/>
    </xf>
    <xf numFmtId="2" fontId="78" fillId="0" borderId="89" xfId="47" applyNumberFormat="1" applyFont="1" applyBorder="1" applyAlignment="1">
      <alignment horizontal="center" vertical="center" shrinkToFit="1"/>
    </xf>
    <xf numFmtId="0" fontId="78" fillId="0" borderId="26" xfId="47" applyFont="1" applyBorder="1" applyAlignment="1">
      <alignment horizontal="center" vertical="center" shrinkToFit="1"/>
    </xf>
    <xf numFmtId="228" fontId="78" fillId="0" borderId="46" xfId="47" applyNumberFormat="1" applyFont="1" applyBorder="1" applyAlignment="1">
      <alignment vertical="center"/>
    </xf>
    <xf numFmtId="228" fontId="78" fillId="0" borderId="214" xfId="47" applyNumberFormat="1" applyFont="1" applyBorder="1" applyAlignment="1">
      <alignment vertical="center"/>
    </xf>
    <xf numFmtId="228" fontId="78" fillId="0" borderId="87" xfId="47" applyNumberFormat="1" applyFont="1" applyBorder="1" applyAlignment="1">
      <alignment vertical="center"/>
    </xf>
    <xf numFmtId="228" fontId="78" fillId="0" borderId="215" xfId="47" applyNumberFormat="1" applyFont="1" applyBorder="1" applyAlignment="1">
      <alignment vertical="center"/>
    </xf>
    <xf numFmtId="38" fontId="76" fillId="0" borderId="50" xfId="45" applyFont="1" applyFill="1" applyBorder="1" applyAlignment="1">
      <alignment horizontal="center" vertical="center" shrinkToFit="1"/>
    </xf>
    <xf numFmtId="0" fontId="78" fillId="0" borderId="81" xfId="47" applyFont="1" applyBorder="1" applyAlignment="1">
      <alignment horizontal="center" vertical="center" shrinkToFit="1"/>
    </xf>
    <xf numFmtId="38" fontId="76" fillId="0" borderId="80" xfId="45" applyFont="1" applyFill="1" applyBorder="1" applyAlignment="1">
      <alignment horizontal="center" vertical="center" shrinkToFit="1"/>
    </xf>
    <xf numFmtId="0" fontId="78" fillId="0" borderId="28" xfId="47" applyFont="1" applyBorder="1" applyAlignment="1">
      <alignment horizontal="center" vertical="center" shrinkToFit="1"/>
    </xf>
    <xf numFmtId="0" fontId="78" fillId="0" borderId="153" xfId="47" applyFont="1" applyBorder="1" applyAlignment="1">
      <alignment horizontal="center" vertical="center"/>
    </xf>
    <xf numFmtId="0" fontId="78" fillId="0" borderId="83" xfId="47" applyFont="1" applyBorder="1" applyAlignment="1">
      <alignment horizontal="center" vertical="center"/>
    </xf>
    <xf numFmtId="199" fontId="76" fillId="0" borderId="162" xfId="47" applyNumberFormat="1" applyFont="1" applyBorder="1" applyAlignment="1">
      <alignment horizontal="right" vertical="center"/>
    </xf>
    <xf numFmtId="199" fontId="78" fillId="0" borderId="161" xfId="47" applyNumberFormat="1" applyFont="1" applyBorder="1" applyAlignment="1">
      <alignment horizontal="right" vertical="center"/>
    </xf>
    <xf numFmtId="228" fontId="78" fillId="0" borderId="212" xfId="47" applyNumberFormat="1" applyFont="1" applyBorder="1" applyAlignment="1">
      <alignment vertical="center"/>
    </xf>
    <xf numFmtId="228" fontId="78" fillId="0" borderId="29" xfId="47" applyNumberFormat="1" applyFont="1" applyBorder="1" applyAlignment="1">
      <alignment vertical="center"/>
    </xf>
    <xf numFmtId="199" fontId="76" fillId="0" borderId="162" xfId="47" applyNumberFormat="1" applyFont="1" applyFill="1" applyBorder="1" applyAlignment="1">
      <alignment horizontal="center" vertical="center"/>
    </xf>
    <xf numFmtId="199" fontId="76" fillId="33" borderId="162" xfId="47" applyNumberFormat="1" applyFont="1" applyFill="1" applyBorder="1" applyAlignment="1">
      <alignment horizontal="center" vertical="center"/>
    </xf>
    <xf numFmtId="199" fontId="78" fillId="0" borderId="212" xfId="47" applyNumberFormat="1" applyFont="1" applyBorder="1" applyAlignment="1">
      <alignment horizontal="right" vertical="center"/>
    </xf>
    <xf numFmtId="199" fontId="76" fillId="0" borderId="164" xfId="47" applyNumberFormat="1" applyFont="1" applyBorder="1" applyAlignment="1">
      <alignment horizontal="center" vertical="center"/>
    </xf>
    <xf numFmtId="199" fontId="78" fillId="0" borderId="81" xfId="47" applyNumberFormat="1" applyFont="1" applyBorder="1" applyAlignment="1">
      <alignment horizontal="right" vertical="center"/>
    </xf>
    <xf numFmtId="0" fontId="78" fillId="0" borderId="162" xfId="47" applyFont="1" applyBorder="1" applyAlignment="1">
      <alignment horizontal="right" vertical="center"/>
    </xf>
    <xf numFmtId="0" fontId="78" fillId="0" borderId="2" xfId="47" applyFont="1" applyBorder="1" applyAlignment="1">
      <alignment vertical="center"/>
    </xf>
    <xf numFmtId="38" fontId="76" fillId="0" borderId="139" xfId="45" applyFont="1" applyFill="1" applyBorder="1" applyAlignment="1">
      <alignment horizontal="center" vertical="center" shrinkToFit="1"/>
    </xf>
    <xf numFmtId="0" fontId="78" fillId="0" borderId="87" xfId="47" applyFont="1" applyBorder="1" applyAlignment="1">
      <alignment horizontal="center" vertical="center" shrinkToFit="1"/>
    </xf>
    <xf numFmtId="0" fontId="78" fillId="0" borderId="138" xfId="47" applyFont="1" applyBorder="1" applyAlignment="1">
      <alignment horizontal="center" vertical="center" shrinkToFit="1"/>
    </xf>
    <xf numFmtId="228" fontId="78" fillId="0" borderId="216" xfId="47" applyNumberFormat="1" applyFont="1" applyBorder="1" applyAlignment="1">
      <alignment vertical="center"/>
    </xf>
    <xf numFmtId="228" fontId="78" fillId="0" borderId="137" xfId="47" applyNumberFormat="1" applyFont="1" applyBorder="1" applyAlignment="1">
      <alignment vertical="center"/>
    </xf>
    <xf numFmtId="199" fontId="76" fillId="0" borderId="216" xfId="45" applyNumberFormat="1" applyFont="1" applyFill="1" applyBorder="1" applyAlignment="1">
      <alignment horizontal="right" vertical="center" shrinkToFit="1"/>
    </xf>
    <xf numFmtId="199" fontId="78" fillId="0" borderId="87" xfId="47" applyNumberFormat="1" applyFont="1" applyFill="1" applyBorder="1" applyAlignment="1">
      <alignment horizontal="right" vertical="center" shrinkToFit="1"/>
    </xf>
    <xf numFmtId="199" fontId="76" fillId="0" borderId="139" xfId="45" applyNumberFormat="1" applyFont="1" applyFill="1" applyBorder="1" applyAlignment="1">
      <alignment horizontal="right" vertical="center" shrinkToFit="1"/>
    </xf>
    <xf numFmtId="0" fontId="78" fillId="0" borderId="137" xfId="47" applyFont="1" applyBorder="1" applyAlignment="1">
      <alignment horizontal="center" vertical="center" shrinkToFit="1"/>
    </xf>
    <xf numFmtId="228" fontId="78" fillId="0" borderId="138" xfId="47" applyNumberFormat="1" applyFont="1" applyBorder="1" applyAlignment="1">
      <alignment vertical="center"/>
    </xf>
    <xf numFmtId="199" fontId="76" fillId="0" borderId="50" xfId="45" applyNumberFormat="1" applyFont="1" applyFill="1" applyBorder="1" applyAlignment="1">
      <alignment horizontal="right" vertical="center" shrinkToFit="1"/>
    </xf>
    <xf numFmtId="199" fontId="78" fillId="0" borderId="81" xfId="47" applyNumberFormat="1" applyFont="1" applyBorder="1" applyAlignment="1">
      <alignment horizontal="right" vertical="center" shrinkToFit="1"/>
    </xf>
    <xf numFmtId="199" fontId="76" fillId="0" borderId="80" xfId="45" applyNumberFormat="1" applyFont="1" applyFill="1" applyBorder="1" applyAlignment="1">
      <alignment horizontal="right" vertical="center" shrinkToFit="1"/>
    </xf>
    <xf numFmtId="199" fontId="76" fillId="0" borderId="80" xfId="47" applyNumberFormat="1" applyFont="1" applyBorder="1" applyAlignment="1">
      <alignment horizontal="right" vertical="center"/>
    </xf>
    <xf numFmtId="199" fontId="76" fillId="0" borderId="212" xfId="47" applyNumberFormat="1" applyFont="1" applyBorder="1" applyAlignment="1">
      <alignment horizontal="center" vertical="center"/>
    </xf>
    <xf numFmtId="0" fontId="76" fillId="0" borderId="212" xfId="47" applyFont="1" applyBorder="1" applyAlignment="1">
      <alignment horizontal="right" vertical="center"/>
    </xf>
    <xf numFmtId="199" fontId="76" fillId="0" borderId="50" xfId="47" applyNumberFormat="1" applyFont="1" applyBorder="1" applyAlignment="1">
      <alignment horizontal="right" vertical="center"/>
    </xf>
    <xf numFmtId="20" fontId="70" fillId="0" borderId="0" xfId="47" applyNumberFormat="1" applyFont="1" applyAlignment="1">
      <alignment vertical="center"/>
    </xf>
    <xf numFmtId="199" fontId="76" fillId="0" borderId="141" xfId="47" applyNumberFormat="1" applyFont="1" applyBorder="1" applyAlignment="1">
      <alignment horizontal="right" vertical="center"/>
    </xf>
    <xf numFmtId="199" fontId="78" fillId="0" borderId="88" xfId="47" applyNumberFormat="1" applyFont="1" applyBorder="1" applyAlignment="1">
      <alignment horizontal="right" vertical="center"/>
    </xf>
    <xf numFmtId="228" fontId="78" fillId="0" borderId="100" xfId="47" applyNumberFormat="1" applyFont="1" applyBorder="1" applyAlignment="1">
      <alignment vertical="center"/>
    </xf>
    <xf numFmtId="1" fontId="78" fillId="0" borderId="29" xfId="47" applyNumberFormat="1" applyFont="1" applyBorder="1" applyAlignment="1">
      <alignment horizontal="center" vertical="center"/>
    </xf>
    <xf numFmtId="1" fontId="78" fillId="0" borderId="81" xfId="47" applyNumberFormat="1" applyFont="1" applyBorder="1" applyAlignment="1">
      <alignment horizontal="center" vertical="center"/>
    </xf>
    <xf numFmtId="1" fontId="78" fillId="0" borderId="28" xfId="47" applyNumberFormat="1" applyFont="1" applyBorder="1" applyAlignment="1">
      <alignment horizontal="center" vertical="center"/>
    </xf>
    <xf numFmtId="199" fontId="76" fillId="0" borderId="100" xfId="47" applyNumberFormat="1" applyFont="1" applyBorder="1" applyAlignment="1">
      <alignment horizontal="center" vertical="center"/>
    </xf>
    <xf numFmtId="199" fontId="76" fillId="0" borderId="101" xfId="47" applyNumberFormat="1" applyFont="1" applyBorder="1" applyAlignment="1">
      <alignment horizontal="center" vertical="center"/>
    </xf>
    <xf numFmtId="0" fontId="78" fillId="0" borderId="102" xfId="47" applyFont="1" applyBorder="1" applyAlignment="1">
      <alignment horizontal="center" vertical="center"/>
    </xf>
    <xf numFmtId="256" fontId="70" fillId="0" borderId="28" xfId="47" applyNumberFormat="1" applyFont="1" applyBorder="1" applyAlignment="1">
      <alignment horizontal="left"/>
    </xf>
    <xf numFmtId="0" fontId="78" fillId="0" borderId="56" xfId="47" applyFont="1" applyBorder="1" applyAlignment="1">
      <alignment horizontal="center" vertical="center"/>
    </xf>
    <xf numFmtId="0" fontId="78" fillId="0" borderId="56" xfId="47" applyFont="1" applyBorder="1" applyAlignment="1">
      <alignment vertical="center"/>
    </xf>
    <xf numFmtId="0" fontId="76" fillId="0" borderId="154" xfId="47" applyFont="1" applyBorder="1" applyAlignment="1">
      <alignment vertical="center"/>
    </xf>
    <xf numFmtId="228" fontId="78" fillId="0" borderId="156" xfId="47" applyNumberFormat="1" applyFont="1" applyBorder="1" applyAlignment="1">
      <alignment vertical="center"/>
    </xf>
    <xf numFmtId="228" fontId="78" fillId="0" borderId="55" xfId="47" applyNumberFormat="1" applyFont="1" applyBorder="1" applyAlignment="1">
      <alignment vertical="center"/>
    </xf>
    <xf numFmtId="228" fontId="78" fillId="0" borderId="54" xfId="47" applyNumberFormat="1" applyFont="1" applyBorder="1" applyAlignment="1">
      <alignment vertical="center"/>
    </xf>
    <xf numFmtId="228" fontId="78" fillId="0" borderId="56" xfId="47" applyNumberFormat="1" applyFont="1" applyBorder="1" applyAlignment="1">
      <alignment vertical="center"/>
    </xf>
    <xf numFmtId="228" fontId="78" fillId="0" borderId="147" xfId="47" applyNumberFormat="1" applyFont="1" applyBorder="1" applyAlignment="1">
      <alignment vertical="center"/>
    </xf>
    <xf numFmtId="0" fontId="76" fillId="0" borderId="54" xfId="47" applyFont="1" applyBorder="1" applyAlignment="1">
      <alignment vertical="center"/>
    </xf>
    <xf numFmtId="228" fontId="78" fillId="0" borderId="154" xfId="47" applyNumberFormat="1" applyFont="1" applyBorder="1" applyAlignment="1">
      <alignment vertical="center"/>
    </xf>
    <xf numFmtId="0" fontId="70" fillId="0" borderId="28" xfId="47" applyFont="1" applyBorder="1" applyAlignment="1">
      <alignment vertical="center"/>
    </xf>
    <xf numFmtId="0" fontId="76" fillId="0" borderId="80" xfId="47" applyFont="1" applyBorder="1" applyAlignment="1">
      <alignment vertical="center"/>
    </xf>
    <xf numFmtId="0" fontId="76" fillId="0" borderId="50" xfId="47" applyFont="1" applyBorder="1" applyAlignment="1">
      <alignment vertical="center"/>
    </xf>
    <xf numFmtId="228" fontId="78" fillId="0" borderId="141" xfId="47" applyNumberFormat="1" applyFont="1" applyBorder="1" applyAlignment="1">
      <alignment horizontal="center" vertical="center" shrinkToFit="1"/>
    </xf>
    <xf numFmtId="0" fontId="78" fillId="0" borderId="217" xfId="47" applyFont="1" applyBorder="1" applyAlignment="1">
      <alignment horizontal="center" vertical="center"/>
    </xf>
    <xf numFmtId="0" fontId="78" fillId="0" borderId="144" xfId="47" applyFont="1" applyBorder="1" applyAlignment="1">
      <alignment horizontal="center" vertical="center"/>
    </xf>
    <xf numFmtId="0" fontId="78" fillId="0" borderId="218" xfId="47" applyFont="1" applyBorder="1" applyAlignment="1">
      <alignment horizontal="center" vertical="center" shrinkToFit="1"/>
    </xf>
    <xf numFmtId="0" fontId="78" fillId="0" borderId="219" xfId="47" applyFont="1" applyBorder="1" applyAlignment="1">
      <alignment horizontal="center" vertical="center"/>
    </xf>
    <xf numFmtId="0" fontId="76" fillId="0" borderId="220" xfId="47" applyFont="1" applyBorder="1" applyAlignment="1">
      <alignment horizontal="center" vertical="center"/>
    </xf>
    <xf numFmtId="0" fontId="76" fillId="0" borderId="91" xfId="47" applyFont="1" applyBorder="1" applyAlignment="1">
      <alignment horizontal="center" vertical="center"/>
    </xf>
    <xf numFmtId="1" fontId="78" fillId="0" borderId="221" xfId="47" applyNumberFormat="1" applyFont="1" applyBorder="1" applyAlignment="1">
      <alignment horizontal="center" vertical="center"/>
    </xf>
    <xf numFmtId="1" fontId="78" fillId="0" borderId="222" xfId="47" applyNumberFormat="1" applyFont="1" applyBorder="1" applyAlignment="1">
      <alignment horizontal="center" vertical="center"/>
    </xf>
    <xf numFmtId="1" fontId="78" fillId="0" borderId="147" xfId="47" applyNumberFormat="1" applyFont="1" applyBorder="1" applyAlignment="1">
      <alignment horizontal="center" vertical="center"/>
    </xf>
    <xf numFmtId="0" fontId="76" fillId="0" borderId="222" xfId="47" applyFont="1" applyBorder="1" applyAlignment="1">
      <alignment horizontal="center" vertical="center"/>
    </xf>
    <xf numFmtId="1" fontId="78" fillId="0" borderId="145" xfId="47" applyNumberFormat="1" applyFont="1" applyBorder="1" applyAlignment="1">
      <alignment horizontal="center" vertical="center"/>
    </xf>
    <xf numFmtId="0" fontId="78" fillId="0" borderId="29" xfId="47" applyFont="1" applyBorder="1" applyAlignment="1">
      <alignment horizontal="center" vertical="center"/>
    </xf>
    <xf numFmtId="0" fontId="78" fillId="0" borderId="223" xfId="47" applyFont="1" applyBorder="1" applyAlignment="1">
      <alignment horizontal="center" vertical="center"/>
    </xf>
    <xf numFmtId="0" fontId="78" fillId="0" borderId="224" xfId="47" applyFont="1" applyBorder="1" applyAlignment="1">
      <alignment horizontal="center" vertical="center"/>
    </xf>
    <xf numFmtId="0" fontId="78" fillId="0" borderId="30" xfId="47" applyFont="1" applyBorder="1" applyAlignment="1">
      <alignment horizontal="center" vertical="center"/>
    </xf>
    <xf numFmtId="0" fontId="76" fillId="0" borderId="225" xfId="47" applyFont="1" applyBorder="1" applyAlignment="1">
      <alignment horizontal="center" vertical="center"/>
    </xf>
    <xf numFmtId="0" fontId="76" fillId="0" borderId="93" xfId="47" applyFont="1" applyBorder="1" applyAlignment="1">
      <alignment horizontal="center" vertical="center"/>
    </xf>
    <xf numFmtId="1" fontId="78" fillId="0" borderId="226" xfId="47" applyNumberFormat="1" applyFont="1" applyBorder="1" applyAlignment="1">
      <alignment horizontal="center" vertical="center"/>
    </xf>
    <xf numFmtId="1" fontId="78" fillId="0" borderId="223" xfId="47" applyNumberFormat="1" applyFont="1" applyBorder="1" applyAlignment="1">
      <alignment horizontal="center" vertical="center"/>
    </xf>
    <xf numFmtId="0" fontId="76" fillId="0" borderId="223" xfId="47" applyFont="1" applyBorder="1" applyAlignment="1">
      <alignment horizontal="center" vertical="center"/>
    </xf>
    <xf numFmtId="1" fontId="78" fillId="0" borderId="85" xfId="47" applyNumberFormat="1" applyFont="1" applyBorder="1" applyAlignment="1">
      <alignment horizontal="center" vertical="center"/>
    </xf>
    <xf numFmtId="0" fontId="78" fillId="0" borderId="215" xfId="47" applyFont="1" applyBorder="1" applyAlignment="1">
      <alignment horizontal="center" vertical="center"/>
    </xf>
    <xf numFmtId="0" fontId="78" fillId="0" borderId="227" xfId="47" applyFont="1" applyBorder="1" applyAlignment="1">
      <alignment horizontal="center" vertical="center"/>
    </xf>
    <xf numFmtId="38" fontId="78" fillId="0" borderId="228" xfId="45" applyFont="1" applyFill="1" applyBorder="1" applyAlignment="1">
      <alignment horizontal="center" vertical="center"/>
    </xf>
    <xf numFmtId="38" fontId="78" fillId="0" borderId="139" xfId="45" applyFont="1" applyFill="1" applyBorder="1" applyAlignment="1">
      <alignment horizontal="center" vertical="center"/>
    </xf>
    <xf numFmtId="1" fontId="78" fillId="0" borderId="214" xfId="47" applyNumberFormat="1" applyFont="1" applyBorder="1" applyAlignment="1">
      <alignment horizontal="center" vertical="center"/>
    </xf>
    <xf numFmtId="1" fontId="78" fillId="0" borderId="215" xfId="47" applyNumberFormat="1" applyFont="1" applyBorder="1" applyAlignment="1">
      <alignment horizontal="center" vertical="center"/>
    </xf>
    <xf numFmtId="0" fontId="78" fillId="0" borderId="42" xfId="47" applyFont="1" applyBorder="1" applyAlignment="1">
      <alignment horizontal="center" vertical="center"/>
    </xf>
    <xf numFmtId="38" fontId="78" fillId="0" borderId="215" xfId="45" applyFont="1" applyFill="1" applyBorder="1" applyAlignment="1">
      <alignment horizontal="center" vertical="center"/>
    </xf>
    <xf numFmtId="1" fontId="78" fillId="0" borderId="87" xfId="47" applyNumberFormat="1" applyFont="1" applyBorder="1" applyAlignment="1">
      <alignment horizontal="center" vertical="center"/>
    </xf>
    <xf numFmtId="0" fontId="78" fillId="0" borderId="52" xfId="47" applyFont="1" applyBorder="1" applyAlignment="1">
      <alignment horizontal="center" vertical="center"/>
    </xf>
    <xf numFmtId="0" fontId="78" fillId="0" borderId="229" xfId="47" applyFont="1" applyBorder="1" applyAlignment="1">
      <alignment horizontal="center" vertical="center"/>
    </xf>
    <xf numFmtId="0" fontId="76" fillId="0" borderId="157" xfId="47" applyFont="1" applyBorder="1" applyAlignment="1">
      <alignment vertical="center"/>
    </xf>
    <xf numFmtId="38" fontId="78" fillId="0" borderId="145" xfId="45" applyFont="1" applyFill="1" applyBorder="1" applyAlignment="1">
      <alignment horizontal="center" vertical="center"/>
    </xf>
    <xf numFmtId="0" fontId="76" fillId="0" borderId="91" xfId="47" applyFont="1" applyBorder="1" applyAlignment="1">
      <alignment vertical="center"/>
    </xf>
    <xf numFmtId="38" fontId="78" fillId="0" borderId="157" xfId="45" applyFont="1" applyFill="1" applyBorder="1" applyAlignment="1">
      <alignment horizontal="center" vertical="center"/>
    </xf>
    <xf numFmtId="38" fontId="78" fillId="0" borderId="208" xfId="45" applyFont="1" applyFill="1" applyBorder="1" applyAlignment="1">
      <alignment horizontal="center" vertical="center"/>
    </xf>
    <xf numFmtId="38" fontId="78" fillId="0" borderId="209" xfId="45" applyFont="1" applyFill="1" applyBorder="1" applyAlignment="1">
      <alignment horizontal="center" vertical="center"/>
    </xf>
    <xf numFmtId="38" fontId="78" fillId="0" borderId="29" xfId="45" applyFont="1" applyFill="1" applyBorder="1" applyAlignment="1">
      <alignment horizontal="center" vertical="center"/>
    </xf>
    <xf numFmtId="38" fontId="78" fillId="0" borderId="81" xfId="45" applyFont="1" applyFill="1" applyBorder="1" applyAlignment="1">
      <alignment horizontal="center" vertical="center"/>
    </xf>
    <xf numFmtId="38" fontId="78" fillId="0" borderId="147" xfId="45" applyFont="1" applyFill="1" applyBorder="1" applyAlignment="1">
      <alignment horizontal="center" vertical="center"/>
    </xf>
    <xf numFmtId="0" fontId="78" fillId="0" borderId="122" xfId="47" applyFont="1" applyBorder="1" applyAlignment="1">
      <alignment horizontal="center" vertical="center"/>
    </xf>
    <xf numFmtId="0" fontId="78" fillId="0" borderId="230" xfId="47" applyFont="1" applyBorder="1" applyAlignment="1">
      <alignment horizontal="center" vertical="center"/>
    </xf>
    <xf numFmtId="0" fontId="76" fillId="0" borderId="141" xfId="47" applyFont="1" applyBorder="1" applyAlignment="1">
      <alignment vertical="center"/>
    </xf>
    <xf numFmtId="38" fontId="78" fillId="0" borderId="88" xfId="45" applyFont="1" applyFill="1" applyBorder="1" applyAlignment="1">
      <alignment horizontal="center" vertical="center"/>
    </xf>
    <xf numFmtId="38" fontId="78" fillId="0" borderId="101" xfId="45" applyFont="1" applyFill="1" applyBorder="1" applyAlignment="1">
      <alignment horizontal="center" vertical="center"/>
    </xf>
    <xf numFmtId="38" fontId="78" fillId="0" borderId="210" xfId="45" applyFont="1" applyFill="1" applyBorder="1" applyAlignment="1">
      <alignment horizontal="center" vertical="center"/>
    </xf>
    <xf numFmtId="38" fontId="78" fillId="0" borderId="211" xfId="45" applyFont="1" applyFill="1" applyBorder="1" applyAlignment="1">
      <alignment horizontal="center" vertical="center"/>
    </xf>
    <xf numFmtId="38" fontId="78" fillId="0" borderId="102" xfId="45" applyFont="1" applyFill="1" applyBorder="1" applyAlignment="1">
      <alignment horizontal="center" vertical="center"/>
    </xf>
    <xf numFmtId="38" fontId="78" fillId="0" borderId="173" xfId="45" applyFont="1" applyFill="1" applyBorder="1" applyAlignment="1">
      <alignment horizontal="center" vertical="center"/>
    </xf>
    <xf numFmtId="0" fontId="78" fillId="0" borderId="218" xfId="47" applyFont="1" applyBorder="1" applyAlignment="1">
      <alignment horizontal="center" vertical="center"/>
    </xf>
    <xf numFmtId="0" fontId="76" fillId="0" borderId="162" xfId="47" applyFont="1" applyBorder="1" applyAlignment="1">
      <alignment vertical="center"/>
    </xf>
    <xf numFmtId="1" fontId="78" fillId="0" borderId="161" xfId="47" applyNumberFormat="1" applyFont="1" applyBorder="1" applyAlignment="1">
      <alignment horizontal="center" vertical="center"/>
    </xf>
    <xf numFmtId="1" fontId="78" fillId="0" borderId="213" xfId="47" applyNumberFormat="1" applyFont="1" applyBorder="1" applyAlignment="1">
      <alignment horizontal="center" vertical="center"/>
    </xf>
    <xf numFmtId="38" fontId="78" fillId="0" borderId="164" xfId="45" applyFont="1" applyFill="1" applyBorder="1" applyAlignment="1">
      <alignment horizontal="center" vertical="center"/>
    </xf>
    <xf numFmtId="38" fontId="78" fillId="0" borderId="213" xfId="45" applyFont="1" applyFill="1" applyBorder="1" applyAlignment="1">
      <alignment horizontal="center" vertical="center"/>
    </xf>
    <xf numFmtId="0" fontId="76" fillId="0" borderId="212" xfId="47" applyFont="1" applyBorder="1" applyAlignment="1">
      <alignment vertical="center"/>
    </xf>
    <xf numFmtId="0" fontId="76" fillId="0" borderId="149" xfId="47" applyFont="1" applyBorder="1" applyAlignment="1">
      <alignment vertical="center"/>
    </xf>
    <xf numFmtId="1" fontId="78" fillId="0" borderId="155" xfId="47" applyNumberFormat="1" applyFont="1" applyBorder="1" applyAlignment="1">
      <alignment horizontal="center" vertical="center"/>
    </xf>
    <xf numFmtId="1" fontId="78" fillId="0" borderId="211" xfId="47" applyNumberFormat="1" applyFont="1" applyBorder="1" applyAlignment="1">
      <alignment horizontal="center" vertical="center"/>
    </xf>
    <xf numFmtId="38" fontId="78" fillId="0" borderId="231" xfId="45" applyFont="1" applyFill="1" applyBorder="1" applyAlignment="1">
      <alignment horizontal="center" vertical="center"/>
    </xf>
    <xf numFmtId="38" fontId="78" fillId="0" borderId="166" xfId="45" applyFont="1" applyFill="1" applyBorder="1" applyAlignment="1">
      <alignment horizontal="center" vertical="center"/>
    </xf>
    <xf numFmtId="0" fontId="76" fillId="0" borderId="210" xfId="47" applyFont="1" applyBorder="1" applyAlignment="1">
      <alignment vertical="center"/>
    </xf>
    <xf numFmtId="0" fontId="70" fillId="0" borderId="0" xfId="47" applyFont="1" applyAlignment="1">
      <alignment horizontal="center" vertical="center"/>
    </xf>
    <xf numFmtId="0" fontId="19" fillId="0" borderId="0" xfId="50" applyFont="1" applyAlignment="1">
      <alignment vertical="center"/>
    </xf>
    <xf numFmtId="199" fontId="19" fillId="0" borderId="0" xfId="50" applyNumberFormat="1" applyFont="1" applyAlignment="1">
      <alignment vertical="center"/>
    </xf>
    <xf numFmtId="0" fontId="19" fillId="0" borderId="0" xfId="50" applyFont="1" applyAlignment="1">
      <alignment horizontal="center" vertical="center"/>
    </xf>
    <xf numFmtId="0" fontId="79" fillId="0" borderId="0" xfId="50" applyFont="1" applyAlignment="1">
      <alignment vertical="center"/>
    </xf>
    <xf numFmtId="0" fontId="50" fillId="0" borderId="55" xfId="50" applyFont="1" applyBorder="1" applyAlignment="1">
      <alignment vertical="center"/>
    </xf>
    <xf numFmtId="0" fontId="80" fillId="0" borderId="28" xfId="50" applyFont="1" applyBorder="1" applyAlignment="1">
      <alignment horizontal="left" vertical="center"/>
    </xf>
    <xf numFmtId="0" fontId="50" fillId="0" borderId="99" xfId="50" applyFont="1" applyBorder="1" applyAlignment="1">
      <alignment horizontal="distributed" vertical="center" justifyLastLine="1"/>
    </xf>
    <xf numFmtId="257" fontId="50" fillId="0" borderId="54" xfId="50" applyNumberFormat="1" applyFont="1" applyBorder="1" applyAlignment="1">
      <alignment horizontal="center" vertical="center"/>
    </xf>
    <xf numFmtId="0" fontId="50" fillId="0" borderId="55" xfId="50" applyFont="1" applyBorder="1" applyAlignment="1">
      <alignment horizontal="center" vertical="center"/>
    </xf>
    <xf numFmtId="258" fontId="50" fillId="0" borderId="55" xfId="50" applyNumberFormat="1" applyFont="1" applyBorder="1" applyAlignment="1">
      <alignment horizontal="center" vertical="center"/>
    </xf>
    <xf numFmtId="258" fontId="50" fillId="0" borderId="156" xfId="50" applyNumberFormat="1" applyFont="1" applyBorder="1" applyAlignment="1">
      <alignment horizontal="center" vertical="center"/>
    </xf>
    <xf numFmtId="257" fontId="50" fillId="0" borderId="55" xfId="50" applyNumberFormat="1" applyFont="1" applyBorder="1" applyAlignment="1">
      <alignment horizontal="center" vertical="center"/>
    </xf>
    <xf numFmtId="258" fontId="50" fillId="0" borderId="56" xfId="50" applyNumberFormat="1" applyFont="1" applyBorder="1" applyAlignment="1">
      <alignment horizontal="center" vertical="center"/>
    </xf>
    <xf numFmtId="0" fontId="50" fillId="0" borderId="56" xfId="50" applyFont="1" applyBorder="1" applyAlignment="1">
      <alignment horizontal="center" vertical="center"/>
    </xf>
    <xf numFmtId="199" fontId="50" fillId="0" borderId="99" xfId="50" applyNumberFormat="1" applyFont="1" applyBorder="1" applyAlignment="1">
      <alignment horizontal="distributed" vertical="center" justifyLastLine="1"/>
    </xf>
    <xf numFmtId="259" fontId="50" fillId="0" borderId="232" xfId="50" applyNumberFormat="1" applyFont="1" applyBorder="1" applyAlignment="1">
      <alignment horizontal="left" vertical="center"/>
    </xf>
    <xf numFmtId="259" fontId="50" fillId="0" borderId="233" xfId="50" applyNumberFormat="1" applyFont="1" applyBorder="1" applyAlignment="1">
      <alignment horizontal="left" vertical="center"/>
    </xf>
    <xf numFmtId="199" fontId="50" fillId="0" borderId="217" xfId="50" applyNumberFormat="1" applyFont="1" applyBorder="1" applyAlignment="1">
      <alignment vertical="center"/>
    </xf>
    <xf numFmtId="199" fontId="50" fillId="0" borderId="144" xfId="50" applyNumberFormat="1" applyFont="1" applyBorder="1" applyAlignment="1">
      <alignment vertical="center"/>
    </xf>
    <xf numFmtId="0" fontId="79" fillId="0" borderId="28" xfId="50" applyFont="1" applyBorder="1" applyAlignment="1">
      <alignment horizontal="center" vertical="center"/>
    </xf>
    <xf numFmtId="0" fontId="50" fillId="0" borderId="229" xfId="50" applyFont="1" applyBorder="1" applyAlignment="1">
      <alignment horizontal="distributed" vertical="center" justifyLastLine="1"/>
    </xf>
    <xf numFmtId="259" fontId="50" fillId="0" borderId="221" xfId="50" applyNumberFormat="1" applyFont="1" applyBorder="1" applyAlignment="1">
      <alignment horizontal="left" vertical="center"/>
    </xf>
    <xf numFmtId="0" fontId="50" fillId="0" borderId="220" xfId="50" applyFont="1" applyBorder="1" applyAlignment="1">
      <alignment horizontal="left" vertical="center"/>
    </xf>
    <xf numFmtId="260" fontId="50" fillId="0" borderId="220" xfId="50" applyNumberFormat="1" applyFont="1" applyBorder="1" applyAlignment="1">
      <alignment horizontal="left" vertical="center"/>
    </xf>
    <xf numFmtId="0" fontId="50" fillId="0" borderId="29" xfId="50" applyFont="1" applyBorder="1" applyAlignment="1">
      <alignment horizontal="center" vertical="center"/>
    </xf>
    <xf numFmtId="0" fontId="50" fillId="0" borderId="147" xfId="50" applyFont="1" applyBorder="1" applyAlignment="1">
      <alignment horizontal="center" vertical="center"/>
    </xf>
    <xf numFmtId="0" fontId="79" fillId="0" borderId="28" xfId="50" applyFont="1" applyBorder="1" applyAlignment="1">
      <alignment vertical="center" shrinkToFit="1"/>
    </xf>
    <xf numFmtId="0" fontId="50" fillId="0" borderId="224" xfId="50" applyFont="1" applyBorder="1" applyAlignment="1">
      <alignment horizontal="distributed" vertical="center" justifyLastLine="1"/>
    </xf>
    <xf numFmtId="259" fontId="50" fillId="0" borderId="226" xfId="50" applyNumberFormat="1" applyFont="1" applyBorder="1" applyAlignment="1">
      <alignment horizontal="right" vertical="center"/>
    </xf>
    <xf numFmtId="260" fontId="50" fillId="0" borderId="225" xfId="50" applyNumberFormat="1" applyFont="1" applyBorder="1" applyAlignment="1">
      <alignment horizontal="right" vertical="center"/>
    </xf>
    <xf numFmtId="199" fontId="50" fillId="0" borderId="29" xfId="50" applyNumberFormat="1" applyFont="1" applyBorder="1" applyAlignment="1">
      <alignment vertical="center"/>
    </xf>
    <xf numFmtId="199" fontId="50" fillId="0" borderId="147" xfId="50" applyNumberFormat="1" applyFont="1" applyBorder="1" applyAlignment="1">
      <alignment vertical="center"/>
    </xf>
    <xf numFmtId="261" fontId="50" fillId="0" borderId="234" xfId="50" applyNumberFormat="1" applyFont="1" applyBorder="1" applyAlignment="1">
      <alignment horizontal="right" vertical="center"/>
    </xf>
    <xf numFmtId="261" fontId="50" fillId="0" borderId="225" xfId="50" applyNumberFormat="1" applyFont="1" applyBorder="1" applyAlignment="1">
      <alignment horizontal="right" vertical="center"/>
    </xf>
    <xf numFmtId="0" fontId="50" fillId="0" borderId="234" xfId="50" applyFont="1" applyBorder="1" applyAlignment="1">
      <alignment horizontal="right" vertical="center"/>
    </xf>
    <xf numFmtId="0" fontId="50" fillId="0" borderId="163" xfId="50" applyFont="1" applyBorder="1" applyAlignment="1">
      <alignment horizontal="right" vertical="center"/>
    </xf>
    <xf numFmtId="260" fontId="50" fillId="0" borderId="226" xfId="50" applyNumberFormat="1" applyFont="1" applyBorder="1" applyAlignment="1">
      <alignment horizontal="right" vertical="center"/>
    </xf>
    <xf numFmtId="260" fontId="50" fillId="0" borderId="228" xfId="50" applyNumberFormat="1" applyFont="1" applyBorder="1" applyAlignment="1">
      <alignment horizontal="right" vertical="center"/>
    </xf>
    <xf numFmtId="260" fontId="50" fillId="0" borderId="223" xfId="50" applyNumberFormat="1" applyFont="1" applyBorder="1" applyAlignment="1">
      <alignment horizontal="right" vertical="center"/>
    </xf>
    <xf numFmtId="262" fontId="50" fillId="0" borderId="226" xfId="50" applyNumberFormat="1" applyFont="1" applyBorder="1" applyAlignment="1">
      <alignment vertical="center"/>
    </xf>
    <xf numFmtId="262" fontId="50" fillId="0" borderId="223" xfId="50" applyNumberFormat="1" applyFont="1" applyBorder="1" applyAlignment="1">
      <alignment vertical="center"/>
    </xf>
    <xf numFmtId="0" fontId="50" fillId="0" borderId="227" xfId="50" applyFont="1" applyBorder="1" applyAlignment="1">
      <alignment horizontal="distributed" vertical="center" justifyLastLine="1"/>
    </xf>
    <xf numFmtId="260" fontId="50" fillId="0" borderId="153" xfId="50" applyNumberFormat="1" applyFont="1" applyBorder="1" applyAlignment="1">
      <alignment horizontal="right" vertical="center"/>
    </xf>
    <xf numFmtId="260" fontId="50" fillId="0" borderId="84" xfId="50" applyNumberFormat="1" applyFont="1" applyBorder="1" applyAlignment="1">
      <alignment horizontal="right" vertical="center"/>
    </xf>
    <xf numFmtId="260" fontId="50" fillId="0" borderId="85" xfId="50" applyNumberFormat="1" applyFont="1" applyBorder="1" applyAlignment="1">
      <alignment horizontal="right" vertical="center"/>
    </xf>
    <xf numFmtId="262" fontId="50" fillId="0" borderId="215" xfId="50" applyNumberFormat="1" applyFont="1" applyBorder="1" applyAlignment="1">
      <alignment vertical="center"/>
    </xf>
    <xf numFmtId="263" fontId="50" fillId="0" borderId="0" xfId="50" applyNumberFormat="1" applyFont="1" applyAlignment="1">
      <alignment vertical="center"/>
    </xf>
    <xf numFmtId="0" fontId="80" fillId="0" borderId="28" xfId="50" applyFont="1" applyBorder="1" applyAlignment="1">
      <alignment horizontal="right" vertical="center"/>
    </xf>
    <xf numFmtId="0" fontId="50" fillId="0" borderId="230" xfId="50" applyFont="1" applyBorder="1" applyAlignment="1">
      <alignment horizontal="distributed" vertical="center" justifyLastLine="1"/>
    </xf>
    <xf numFmtId="260" fontId="50" fillId="0" borderId="235" xfId="50" applyNumberFormat="1" applyFont="1" applyBorder="1" applyAlignment="1">
      <alignment horizontal="right" vertical="center"/>
    </xf>
    <xf numFmtId="260" fontId="50" fillId="0" borderId="236" xfId="50" applyNumberFormat="1" applyFont="1" applyBorder="1" applyAlignment="1">
      <alignment horizontal="right" vertical="center"/>
    </xf>
    <xf numFmtId="260" fontId="50" fillId="0" borderId="148" xfId="50" applyNumberFormat="1" applyFont="1" applyBorder="1" applyAlignment="1">
      <alignment horizontal="right" vertical="center"/>
    </xf>
    <xf numFmtId="262" fontId="50" fillId="0" borderId="235" xfId="50" applyNumberFormat="1" applyFont="1" applyBorder="1" applyAlignment="1">
      <alignment vertical="center"/>
    </xf>
    <xf numFmtId="262" fontId="50" fillId="0" borderId="148" xfId="50" applyNumberFormat="1" applyFont="1" applyBorder="1" applyAlignment="1">
      <alignment horizontal="center" vertical="center"/>
    </xf>
    <xf numFmtId="260" fontId="19" fillId="0" borderId="0" xfId="50" applyNumberFormat="1" applyFont="1" applyAlignment="1">
      <alignment vertical="center"/>
    </xf>
    <xf numFmtId="260" fontId="50" fillId="0" borderId="0" xfId="50" applyNumberFormat="1" applyFont="1" applyAlignment="1">
      <alignment vertical="center"/>
    </xf>
    <xf numFmtId="257" fontId="50" fillId="0" borderId="156" xfId="50" applyNumberFormat="1" applyFont="1" applyBorder="1" applyAlignment="1">
      <alignment horizontal="center" vertical="center"/>
    </xf>
    <xf numFmtId="258" fontId="50" fillId="0" borderId="233" xfId="50" applyNumberFormat="1" applyFont="1" applyBorder="1" applyAlignment="1">
      <alignment horizontal="center" vertical="center"/>
    </xf>
    <xf numFmtId="258" fontId="50" fillId="0" borderId="154" xfId="50" applyNumberFormat="1" applyFont="1" applyBorder="1" applyAlignment="1">
      <alignment horizontal="center" vertical="center"/>
    </xf>
    <xf numFmtId="264" fontId="50" fillId="0" borderId="226" xfId="50" applyNumberFormat="1" applyFont="1" applyBorder="1" applyAlignment="1">
      <alignment horizontal="right" vertical="center"/>
    </xf>
    <xf numFmtId="264" fontId="50" fillId="0" borderId="225" xfId="50" applyNumberFormat="1" applyFont="1" applyBorder="1" applyAlignment="1">
      <alignment horizontal="right" vertical="center"/>
    </xf>
    <xf numFmtId="260" fontId="50" fillId="0" borderId="93" xfId="50" applyNumberFormat="1" applyFont="1" applyBorder="1" applyAlignment="1">
      <alignment horizontal="right" vertical="center"/>
    </xf>
    <xf numFmtId="199" fontId="50" fillId="0" borderId="26" xfId="50" applyNumberFormat="1" applyFont="1" applyBorder="1" applyAlignment="1">
      <alignment vertical="center"/>
    </xf>
    <xf numFmtId="199" fontId="50" fillId="0" borderId="0" xfId="50" applyNumberFormat="1" applyFont="1" applyAlignment="1">
      <alignment vertical="center"/>
    </xf>
    <xf numFmtId="0" fontId="50" fillId="0" borderId="164" xfId="50" applyFont="1" applyBorder="1" applyAlignment="1">
      <alignment horizontal="right" vertical="center"/>
    </xf>
    <xf numFmtId="262" fontId="50" fillId="0" borderId="84" xfId="50" applyNumberFormat="1" applyFont="1" applyBorder="1" applyAlignment="1">
      <alignment vertical="center"/>
    </xf>
    <xf numFmtId="260" fontId="50" fillId="0" borderId="161" xfId="50" applyNumberFormat="1" applyFont="1" applyBorder="1" applyAlignment="1">
      <alignment horizontal="right" vertical="center"/>
    </xf>
    <xf numFmtId="260" fontId="50" fillId="0" borderId="162" xfId="50" applyNumberFormat="1" applyFont="1" applyBorder="1" applyAlignment="1">
      <alignment horizontal="right" vertical="center"/>
    </xf>
    <xf numFmtId="260" fontId="50" fillId="0" borderId="164" xfId="50" applyNumberFormat="1" applyFont="1" applyBorder="1" applyAlignment="1">
      <alignment horizontal="right" vertical="center"/>
    </xf>
    <xf numFmtId="262" fontId="50" fillId="0" borderId="138" xfId="50" applyNumberFormat="1" applyFont="1" applyBorder="1" applyAlignment="1">
      <alignment vertical="center"/>
    </xf>
    <xf numFmtId="262" fontId="50" fillId="0" borderId="173" xfId="50" applyNumberFormat="1" applyFont="1" applyBorder="1" applyAlignment="1">
      <alignment vertical="center"/>
    </xf>
    <xf numFmtId="0" fontId="50" fillId="0" borderId="101" xfId="50" applyFont="1" applyBorder="1" applyAlignment="1">
      <alignment vertical="center"/>
    </xf>
    <xf numFmtId="199" fontId="50" fillId="0" borderId="30" xfId="50" applyNumberFormat="1" applyFont="1" applyBorder="1" applyAlignment="1">
      <alignment vertical="center"/>
    </xf>
    <xf numFmtId="199" fontId="50" fillId="0" borderId="28" xfId="50" applyNumberFormat="1" applyFont="1" applyBorder="1" applyAlignment="1">
      <alignment vertical="center"/>
    </xf>
    <xf numFmtId="0" fontId="50" fillId="0" borderId="237" xfId="50" applyFont="1" applyBorder="1" applyAlignment="1">
      <alignment horizontal="right" vertical="center"/>
    </xf>
    <xf numFmtId="0" fontId="50" fillId="0" borderId="213" xfId="50" applyFont="1" applyBorder="1" applyAlignment="1">
      <alignment horizontal="right" vertical="center"/>
    </xf>
    <xf numFmtId="262" fontId="50" fillId="0" borderId="225" xfId="50" applyNumberFormat="1" applyFont="1" applyBorder="1" applyAlignment="1">
      <alignment vertical="center"/>
    </xf>
    <xf numFmtId="262" fontId="50" fillId="0" borderId="83" xfId="50" applyNumberFormat="1" applyFont="1" applyBorder="1" applyAlignment="1">
      <alignment vertical="center"/>
    </xf>
    <xf numFmtId="260" fontId="50" fillId="0" borderId="83" xfId="50" applyNumberFormat="1" applyFont="1" applyBorder="1" applyAlignment="1">
      <alignment horizontal="right" vertical="center"/>
    </xf>
    <xf numFmtId="260" fontId="50" fillId="0" borderId="232" xfId="50" applyNumberFormat="1" applyFont="1" applyBorder="1" applyAlignment="1">
      <alignment horizontal="right" vertical="center"/>
    </xf>
    <xf numFmtId="260" fontId="50" fillId="0" borderId="233" xfId="50" applyNumberFormat="1" applyFont="1" applyBorder="1" applyAlignment="1">
      <alignment horizontal="right" vertical="center"/>
    </xf>
    <xf numFmtId="260" fontId="50" fillId="0" borderId="238" xfId="50" applyNumberFormat="1" applyFont="1" applyBorder="1" applyAlignment="1">
      <alignment horizontal="right" vertical="center"/>
    </xf>
    <xf numFmtId="259" fontId="50" fillId="28" borderId="233" xfId="50" applyNumberFormat="1" applyFont="1" applyFill="1" applyBorder="1" applyAlignment="1">
      <alignment horizontal="left" vertical="center"/>
    </xf>
    <xf numFmtId="0" fontId="50" fillId="28" borderId="220" xfId="50" applyFont="1" applyFill="1" applyBorder="1" applyAlignment="1">
      <alignment horizontal="left" vertical="center"/>
    </xf>
    <xf numFmtId="260" fontId="50" fillId="28" borderId="220" xfId="50" applyNumberFormat="1" applyFont="1" applyFill="1" applyBorder="1" applyAlignment="1">
      <alignment horizontal="left" vertical="center"/>
    </xf>
    <xf numFmtId="260" fontId="50" fillId="28" borderId="225" xfId="50" applyNumberFormat="1" applyFont="1" applyFill="1" applyBorder="1" applyAlignment="1">
      <alignment horizontal="right" vertical="center"/>
    </xf>
    <xf numFmtId="261" fontId="50" fillId="28" borderId="225" xfId="50" applyNumberFormat="1" applyFont="1" applyFill="1" applyBorder="1" applyAlignment="1">
      <alignment horizontal="right" vertical="center"/>
    </xf>
    <xf numFmtId="260" fontId="50" fillId="28" borderId="228" xfId="50" applyNumberFormat="1" applyFont="1" applyFill="1" applyBorder="1" applyAlignment="1">
      <alignment horizontal="right" vertical="center"/>
    </xf>
    <xf numFmtId="260" fontId="50" fillId="28" borderId="232" xfId="50" applyNumberFormat="1" applyFont="1" applyFill="1" applyBorder="1" applyAlignment="1">
      <alignment horizontal="right" vertical="center"/>
    </xf>
    <xf numFmtId="260" fontId="50" fillId="28" borderId="238" xfId="50" applyNumberFormat="1" applyFont="1" applyFill="1" applyBorder="1" applyAlignment="1">
      <alignment horizontal="right" vertical="center"/>
    </xf>
    <xf numFmtId="260" fontId="50" fillId="28" borderId="233" xfId="50" applyNumberFormat="1" applyFont="1" applyFill="1" applyBorder="1" applyAlignment="1">
      <alignment horizontal="right" vertical="center"/>
    </xf>
    <xf numFmtId="259" fontId="50" fillId="0" borderId="154" xfId="50" applyNumberFormat="1" applyFont="1" applyBorder="1" applyAlignment="1">
      <alignment horizontal="left" vertical="center"/>
    </xf>
    <xf numFmtId="0" fontId="50" fillId="0" borderId="91" xfId="50" applyFont="1" applyBorder="1" applyAlignment="1">
      <alignment horizontal="left" vertical="center"/>
    </xf>
    <xf numFmtId="261" fontId="50" fillId="0" borderId="93" xfId="50" applyNumberFormat="1" applyFont="1" applyBorder="1" applyAlignment="1">
      <alignment horizontal="right" vertical="center"/>
    </xf>
    <xf numFmtId="260" fontId="50" fillId="0" borderId="139" xfId="50" applyNumberFormat="1" applyFont="1" applyBorder="1" applyAlignment="1">
      <alignment horizontal="right" vertical="center"/>
    </xf>
    <xf numFmtId="260" fontId="50" fillId="0" borderId="237" xfId="50" applyNumberFormat="1" applyFont="1" applyBorder="1" applyAlignment="1">
      <alignment horizontal="right" vertical="center"/>
    </xf>
    <xf numFmtId="260" fontId="50" fillId="0" borderId="149" xfId="50" applyNumberFormat="1" applyFont="1" applyBorder="1" applyAlignment="1">
      <alignment horizontal="right" vertical="center"/>
    </xf>
    <xf numFmtId="0" fontId="21" fillId="0" borderId="0" xfId="0" applyFont="1" applyAlignment="1">
      <alignment horizontal="center"/>
    </xf>
    <xf numFmtId="0" fontId="21" fillId="0" borderId="221" xfId="0" applyFont="1" applyBorder="1" applyAlignment="1">
      <alignment horizontal="center"/>
    </xf>
    <xf numFmtId="0" fontId="81" fillId="0" borderId="220" xfId="0" applyFont="1" applyBorder="1" applyAlignment="1">
      <alignment horizontal="center"/>
    </xf>
    <xf numFmtId="0" fontId="81" fillId="0" borderId="222" xfId="0" applyFont="1" applyBorder="1" applyAlignment="1">
      <alignment horizontal="center"/>
    </xf>
    <xf numFmtId="0" fontId="21" fillId="0" borderId="208" xfId="0" applyFont="1" applyBorder="1" applyAlignment="1">
      <alignment horizontal="center"/>
    </xf>
    <xf numFmtId="0" fontId="21" fillId="0" borderId="145" xfId="0" applyFont="1" applyBorder="1" applyAlignment="1">
      <alignment horizontal="center"/>
    </xf>
    <xf numFmtId="0" fontId="21" fillId="0" borderId="91" xfId="0" applyFont="1" applyBorder="1" applyAlignment="1">
      <alignment horizontal="center"/>
    </xf>
    <xf numFmtId="0" fontId="21" fillId="0" borderId="209" xfId="0" applyFont="1" applyBorder="1" applyAlignment="1">
      <alignment horizontal="center"/>
    </xf>
    <xf numFmtId="0" fontId="21" fillId="0" borderId="235" xfId="0" applyFont="1" applyBorder="1" applyAlignment="1">
      <alignment horizontal="centerContinuous"/>
    </xf>
    <xf numFmtId="0" fontId="81" fillId="0" borderId="236" xfId="0" applyFont="1" applyBorder="1" applyAlignment="1">
      <alignment horizontal="center"/>
    </xf>
    <xf numFmtId="181" fontId="81" fillId="0" borderId="148" xfId="0" applyNumberFormat="1" applyFont="1" applyBorder="1" applyAlignment="1">
      <alignment horizontal="center"/>
    </xf>
    <xf numFmtId="181" fontId="21" fillId="0" borderId="210" xfId="0" applyNumberFormat="1" applyFont="1" applyBorder="1" applyAlignment="1">
      <alignment horizontal="center"/>
    </xf>
    <xf numFmtId="181" fontId="21" fillId="0" borderId="155" xfId="0" applyNumberFormat="1" applyFont="1" applyBorder="1" applyAlignment="1">
      <alignment horizontal="center"/>
    </xf>
    <xf numFmtId="181" fontId="21" fillId="0" borderId="149" xfId="0" applyNumberFormat="1" applyFont="1" applyBorder="1" applyAlignment="1">
      <alignment horizontal="center"/>
    </xf>
    <xf numFmtId="181" fontId="21" fillId="0" borderId="211" xfId="0" applyNumberFormat="1" applyFont="1" applyBorder="1" applyAlignment="1">
      <alignment horizontal="center"/>
    </xf>
    <xf numFmtId="265" fontId="21" fillId="0" borderId="211" xfId="0" applyNumberFormat="1" applyFont="1" applyBorder="1" applyAlignment="1">
      <alignment horizontal="center"/>
    </xf>
    <xf numFmtId="0" fontId="21" fillId="0" borderId="29" xfId="0" applyFont="1" applyBorder="1" applyAlignment="1">
      <alignment horizontal="centerContinuous"/>
    </xf>
    <xf numFmtId="181" fontId="81" fillId="0" borderId="237" xfId="0" applyNumberFormat="1" applyFont="1" applyBorder="1" applyAlignment="1">
      <alignment horizontal="center"/>
    </xf>
    <xf numFmtId="183" fontId="81" fillId="0" borderId="163" xfId="0" applyNumberFormat="1" applyFont="1" applyBorder="1" applyAlignment="1">
      <alignment horizontal="center"/>
    </xf>
    <xf numFmtId="204" fontId="21" fillId="0" borderId="212" xfId="0" applyNumberFormat="1" applyFont="1" applyBorder="1"/>
    <xf numFmtId="204" fontId="21" fillId="0" borderId="161" xfId="0" applyNumberFormat="1" applyFont="1" applyBorder="1"/>
    <xf numFmtId="204" fontId="21" fillId="0" borderId="162" xfId="0" applyNumberFormat="1" applyFont="1" applyBorder="1"/>
    <xf numFmtId="204" fontId="21" fillId="0" borderId="213" xfId="0" applyNumberFormat="1" applyFont="1" applyBorder="1"/>
    <xf numFmtId="203" fontId="21" fillId="0" borderId="213" xfId="0" applyNumberFormat="1" applyFont="1" applyBorder="1"/>
    <xf numFmtId="181" fontId="81" fillId="0" borderId="236" xfId="0" applyNumberFormat="1" applyFont="1" applyBorder="1" applyAlignment="1">
      <alignment horizontal="center"/>
    </xf>
    <xf numFmtId="183" fontId="81" fillId="0" borderId="148" xfId="0" applyNumberFormat="1" applyFont="1" applyBorder="1" applyAlignment="1">
      <alignment horizontal="center"/>
    </xf>
    <xf numFmtId="204" fontId="21" fillId="0" borderId="210" xfId="0" applyNumberFormat="1" applyFont="1" applyBorder="1" applyAlignment="1">
      <alignment horizontal="center"/>
    </xf>
    <xf numFmtId="204" fontId="21" fillId="0" borderId="155" xfId="0" applyNumberFormat="1" applyFont="1" applyBorder="1" applyAlignment="1">
      <alignment horizontal="center"/>
    </xf>
    <xf numFmtId="204" fontId="21" fillId="0" borderId="149" xfId="0" applyNumberFormat="1" applyFont="1" applyBorder="1" applyAlignment="1">
      <alignment horizontal="center"/>
    </xf>
    <xf numFmtId="204" fontId="21" fillId="0" borderId="211" xfId="0" applyNumberFormat="1" applyFont="1" applyBorder="1" applyAlignment="1">
      <alignment horizontal="center"/>
    </xf>
    <xf numFmtId="203" fontId="21" fillId="0" borderId="211" xfId="0" applyNumberFormat="1" applyFont="1" applyBorder="1"/>
    <xf numFmtId="0" fontId="21" fillId="0" borderId="217" xfId="0" applyFont="1" applyBorder="1" applyAlignment="1">
      <alignment horizontal="center" shrinkToFit="1"/>
    </xf>
    <xf numFmtId="0" fontId="21" fillId="0" borderId="212" xfId="0" applyFont="1" applyBorder="1" applyAlignment="1">
      <alignment horizontal="center"/>
    </xf>
    <xf numFmtId="0" fontId="21" fillId="0" borderId="161" xfId="0" applyFont="1" applyBorder="1" applyAlignment="1">
      <alignment horizontal="center"/>
    </xf>
    <xf numFmtId="0" fontId="21" fillId="0" borderId="162" xfId="0" applyFont="1" applyBorder="1" applyAlignment="1">
      <alignment horizontal="center"/>
    </xf>
    <xf numFmtId="0" fontId="21" fillId="0" borderId="213" xfId="0" applyFont="1" applyBorder="1" applyAlignment="1">
      <alignment horizontal="center"/>
    </xf>
    <xf numFmtId="178" fontId="21" fillId="0" borderId="213" xfId="0" applyNumberFormat="1" applyFont="1" applyBorder="1" applyAlignment="1">
      <alignment horizontal="center"/>
    </xf>
    <xf numFmtId="0" fontId="21" fillId="0" borderId="29" xfId="0" applyFont="1" applyBorder="1" applyAlignment="1">
      <alignment horizontal="center" shrinkToFit="1"/>
    </xf>
    <xf numFmtId="181" fontId="81" fillId="0" borderId="228" xfId="0" applyNumberFormat="1" applyFont="1" applyBorder="1" applyAlignment="1">
      <alignment horizontal="center"/>
    </xf>
    <xf numFmtId="183" fontId="81" fillId="0" borderId="147" xfId="0" applyNumberFormat="1" applyFont="1" applyBorder="1" applyAlignment="1">
      <alignment horizontal="right"/>
    </xf>
    <xf numFmtId="0" fontId="21" fillId="0" borderId="50" xfId="0" applyFont="1" applyBorder="1" applyAlignment="1">
      <alignment horizontal="center"/>
    </xf>
    <xf numFmtId="0" fontId="21" fillId="0" borderId="81" xfId="0" applyFont="1" applyBorder="1" applyAlignment="1">
      <alignment horizontal="center"/>
    </xf>
    <xf numFmtId="0" fontId="21" fillId="0" borderId="80" xfId="0" applyFont="1" applyBorder="1" applyAlignment="1">
      <alignment horizontal="center"/>
    </xf>
    <xf numFmtId="0" fontId="21" fillId="0" borderId="28" xfId="0" applyFont="1" applyBorder="1" applyAlignment="1">
      <alignment horizontal="center"/>
    </xf>
    <xf numFmtId="178" fontId="21" fillId="0" borderId="28" xfId="0" applyNumberFormat="1" applyFont="1" applyBorder="1" applyAlignment="1">
      <alignment horizontal="center"/>
    </xf>
    <xf numFmtId="0" fontId="21" fillId="0" borderId="231" xfId="0" applyFont="1" applyBorder="1" applyAlignment="1">
      <alignment horizontal="center" shrinkToFit="1"/>
    </xf>
    <xf numFmtId="181" fontId="81" fillId="0" borderId="42" xfId="0" applyNumberFormat="1" applyFont="1" applyBorder="1" applyAlignment="1">
      <alignment horizontal="center"/>
    </xf>
    <xf numFmtId="0" fontId="21" fillId="0" borderId="210" xfId="0" applyFont="1" applyBorder="1" applyAlignment="1">
      <alignment horizontal="center"/>
    </xf>
    <xf numFmtId="0" fontId="21" fillId="0" borderId="155" xfId="0" applyFont="1" applyBorder="1" applyAlignment="1">
      <alignment horizontal="center"/>
    </xf>
    <xf numFmtId="0" fontId="21" fillId="0" borderId="149" xfId="0" applyFont="1" applyBorder="1" applyAlignment="1">
      <alignment horizontal="center"/>
    </xf>
    <xf numFmtId="0" fontId="21" fillId="0" borderId="211" xfId="0" applyFont="1" applyBorder="1" applyAlignment="1">
      <alignment horizontal="center"/>
    </xf>
    <xf numFmtId="178" fontId="21" fillId="0" borderId="211" xfId="0" applyNumberFormat="1" applyFont="1" applyBorder="1" applyAlignment="1">
      <alignment horizontal="center"/>
    </xf>
    <xf numFmtId="181" fontId="81" fillId="0" borderId="30" xfId="0" applyNumberFormat="1" applyFont="1" applyBorder="1" applyAlignment="1">
      <alignment horizontal="center"/>
    </xf>
    <xf numFmtId="183" fontId="81" fillId="0" borderId="147" xfId="0" applyNumberFormat="1" applyFont="1" applyBorder="1" applyAlignment="1">
      <alignment horizontal="center"/>
    </xf>
    <xf numFmtId="0" fontId="21" fillId="0" borderId="29" xfId="0" applyFont="1" applyBorder="1" applyAlignment="1">
      <alignment horizontal="centerContinuous" shrinkToFit="1"/>
    </xf>
    <xf numFmtId="0" fontId="21" fillId="0" borderId="235" xfId="0" applyFont="1" applyBorder="1" applyAlignment="1">
      <alignment horizontal="centerContinuous" shrinkToFit="1"/>
    </xf>
    <xf numFmtId="0" fontId="21" fillId="0" borderId="231" xfId="0" applyFont="1" applyBorder="1" applyAlignment="1">
      <alignment horizontal="centerContinuous" shrinkToFit="1"/>
    </xf>
    <xf numFmtId="183" fontId="81" fillId="0" borderId="166" xfId="0" applyNumberFormat="1" applyFont="1" applyBorder="1" applyAlignment="1">
      <alignment horizontal="center"/>
    </xf>
    <xf numFmtId="0" fontId="21" fillId="0" borderId="100" xfId="0" applyFont="1" applyBorder="1" applyAlignment="1">
      <alignment horizontal="center"/>
    </xf>
    <xf numFmtId="0" fontId="21" fillId="0" borderId="88" xfId="0" applyFont="1" applyBorder="1" applyAlignment="1">
      <alignment horizontal="center"/>
    </xf>
    <xf numFmtId="0" fontId="21" fillId="0" borderId="141" xfId="0" applyFont="1" applyBorder="1" applyAlignment="1">
      <alignment horizontal="center"/>
    </xf>
    <xf numFmtId="0" fontId="21" fillId="0" borderId="102" xfId="0" applyFont="1" applyBorder="1" applyAlignment="1">
      <alignment horizontal="center"/>
    </xf>
    <xf numFmtId="178" fontId="21" fillId="0" borderId="102" xfId="0" applyNumberFormat="1" applyFont="1" applyBorder="1" applyAlignment="1">
      <alignment horizontal="center"/>
    </xf>
    <xf numFmtId="0" fontId="21" fillId="0" borderId="217" xfId="0" applyFont="1" applyBorder="1" applyAlignment="1">
      <alignment horizontal="centerContinuous" shrinkToFit="1"/>
    </xf>
    <xf numFmtId="181" fontId="81" fillId="0" borderId="220" xfId="0" applyNumberFormat="1" applyFont="1" applyBorder="1" applyAlignment="1">
      <alignment horizontal="center"/>
    </xf>
    <xf numFmtId="183" fontId="81" fillId="0" borderId="222" xfId="0" applyNumberFormat="1" applyFont="1" applyBorder="1" applyAlignment="1">
      <alignment horizontal="center"/>
    </xf>
    <xf numFmtId="178" fontId="21" fillId="0" borderId="209" xfId="0" applyNumberFormat="1" applyFont="1" applyBorder="1" applyAlignment="1">
      <alignment horizontal="center"/>
    </xf>
    <xf numFmtId="0" fontId="21" fillId="0" borderId="221" xfId="0" applyFont="1" applyBorder="1" applyAlignment="1">
      <alignment horizontal="centerContinuous" shrinkToFit="1"/>
    </xf>
    <xf numFmtId="181" fontId="81" fillId="28" borderId="219" xfId="0" applyNumberFormat="1" applyFont="1" applyFill="1" applyBorder="1" applyAlignment="1">
      <alignment horizontal="center"/>
    </xf>
    <xf numFmtId="183" fontId="81" fillId="28" borderId="163" xfId="0" applyNumberFormat="1" applyFont="1" applyFill="1" applyBorder="1" applyAlignment="1">
      <alignment horizontal="center"/>
    </xf>
    <xf numFmtId="239" fontId="21" fillId="28" borderId="212" xfId="0" applyNumberFormat="1" applyFont="1" applyFill="1" applyBorder="1" applyAlignment="1">
      <alignment horizontal="left"/>
    </xf>
    <xf numFmtId="204" fontId="21" fillId="28" borderId="161" xfId="0" applyNumberFormat="1" applyFont="1" applyFill="1" applyBorder="1"/>
    <xf numFmtId="239" fontId="21" fillId="28" borderId="162" xfId="0" applyNumberFormat="1" applyFont="1" applyFill="1" applyBorder="1" applyAlignment="1">
      <alignment horizontal="left"/>
    </xf>
    <xf numFmtId="239" fontId="21" fillId="0" borderId="162" xfId="0" applyNumberFormat="1" applyFont="1" applyBorder="1" applyAlignment="1">
      <alignment horizontal="left"/>
    </xf>
    <xf numFmtId="181" fontId="81" fillId="28" borderId="237" xfId="0" applyNumberFormat="1" applyFont="1" applyFill="1" applyBorder="1" applyAlignment="1">
      <alignment horizontal="center"/>
    </xf>
    <xf numFmtId="181" fontId="81" fillId="0" borderId="228" xfId="0" applyNumberFormat="1" applyFont="1" applyBorder="1" applyAlignment="1">
      <alignment horizontal="centerContinuous"/>
    </xf>
    <xf numFmtId="183" fontId="81" fillId="0" borderId="223" xfId="0" applyNumberFormat="1" applyFont="1" applyBorder="1" applyAlignment="1">
      <alignment horizontal="center"/>
    </xf>
    <xf numFmtId="204" fontId="21" fillId="0" borderId="153" xfId="0" applyNumberFormat="1" applyFont="1" applyBorder="1"/>
    <xf numFmtId="204" fontId="21" fillId="0" borderId="85" xfId="0" applyNumberFormat="1" applyFont="1" applyBorder="1"/>
    <xf numFmtId="204" fontId="21" fillId="0" borderId="93" xfId="0" applyNumberFormat="1" applyFont="1" applyBorder="1"/>
    <xf numFmtId="204" fontId="21" fillId="0" borderId="83" xfId="0" applyNumberFormat="1" applyFont="1" applyBorder="1"/>
    <xf numFmtId="203" fontId="21" fillId="0" borderId="83" xfId="0" applyNumberFormat="1" applyFont="1" applyBorder="1"/>
    <xf numFmtId="181" fontId="81" fillId="0" borderId="42" xfId="0" applyNumberFormat="1" applyFont="1" applyBorder="1" applyAlignment="1">
      <alignment horizontal="centerContinuous"/>
    </xf>
    <xf numFmtId="204" fontId="21" fillId="0" borderId="210" xfId="0" applyNumberFormat="1" applyFont="1" applyBorder="1"/>
    <xf numFmtId="204" fontId="21" fillId="0" borderId="155" xfId="0" applyNumberFormat="1" applyFont="1" applyBorder="1"/>
    <xf numFmtId="204" fontId="21" fillId="0" borderId="149" xfId="0" applyNumberFormat="1" applyFont="1" applyBorder="1"/>
    <xf numFmtId="204" fontId="21" fillId="0" borderId="211" xfId="0" applyNumberFormat="1" applyFont="1" applyBorder="1"/>
    <xf numFmtId="0" fontId="21" fillId="0" borderId="217" xfId="0" applyFont="1" applyBorder="1" applyAlignment="1">
      <alignment horizontal="center"/>
    </xf>
    <xf numFmtId="181" fontId="81" fillId="0" borderId="225" xfId="0" applyNumberFormat="1" applyFont="1" applyBorder="1" applyAlignment="1">
      <alignment horizontal="center"/>
    </xf>
    <xf numFmtId="239" fontId="21" fillId="34" borderId="212" xfId="0" applyNumberFormat="1" applyFont="1" applyFill="1" applyBorder="1" applyAlignment="1">
      <alignment horizontal="left"/>
    </xf>
    <xf numFmtId="240" fontId="21" fillId="34" borderId="161" xfId="0" applyNumberFormat="1" applyFont="1" applyFill="1" applyBorder="1"/>
    <xf numFmtId="240" fontId="21" fillId="34" borderId="162" xfId="0" applyNumberFormat="1" applyFont="1" applyFill="1" applyBorder="1"/>
    <xf numFmtId="239" fontId="21" fillId="34" borderId="162" xfId="0" applyNumberFormat="1" applyFont="1" applyFill="1" applyBorder="1" applyAlignment="1">
      <alignment horizontal="left"/>
    </xf>
    <xf numFmtId="240" fontId="21" fillId="0" borderId="161" xfId="0" applyNumberFormat="1" applyFont="1" applyBorder="1"/>
    <xf numFmtId="240" fontId="21" fillId="0" borderId="162" xfId="0" applyNumberFormat="1" applyFont="1" applyBorder="1"/>
    <xf numFmtId="240" fontId="21" fillId="0" borderId="213" xfId="0" applyNumberFormat="1" applyFont="1" applyBorder="1"/>
    <xf numFmtId="0" fontId="21" fillId="0" borderId="231" xfId="0" applyFont="1" applyBorder="1" applyAlignment="1">
      <alignment horizontal="center"/>
    </xf>
    <xf numFmtId="230" fontId="21" fillId="0" borderId="210" xfId="0" applyNumberFormat="1" applyFont="1" applyBorder="1"/>
    <xf numFmtId="230" fontId="21" fillId="0" borderId="155" xfId="0" applyNumberFormat="1" applyFont="1" applyBorder="1"/>
    <xf numFmtId="230" fontId="21" fillId="0" borderId="149" xfId="0" applyNumberFormat="1" applyFont="1" applyBorder="1"/>
    <xf numFmtId="230" fontId="21" fillId="0" borderId="211" xfId="0" applyNumberFormat="1" applyFont="1" applyBorder="1"/>
    <xf numFmtId="0" fontId="21" fillId="35" borderId="0" xfId="0" applyFont="1" applyFill="1"/>
    <xf numFmtId="0" fontId="41" fillId="0" borderId="46" xfId="0" applyFont="1" applyBorder="1" applyAlignment="1">
      <alignment horizontal="center" vertical="center"/>
    </xf>
    <xf numFmtId="0" fontId="41" fillId="0" borderId="27" xfId="0" applyFont="1" applyBorder="1" applyAlignment="1">
      <alignment horizontal="center" vertical="center"/>
    </xf>
    <xf numFmtId="0" fontId="38" fillId="0" borderId="99" xfId="0" applyFont="1" applyBorder="1" applyAlignment="1">
      <alignment horizontal="center" vertical="center"/>
    </xf>
    <xf numFmtId="0" fontId="35" fillId="0" borderId="46" xfId="0" applyFont="1" applyBorder="1" applyAlignment="1">
      <alignment horizontal="center" vertical="center"/>
    </xf>
    <xf numFmtId="0" fontId="35" fillId="0" borderId="26" xfId="0" applyFont="1" applyBorder="1" applyAlignment="1">
      <alignment horizontal="center" vertical="center"/>
    </xf>
    <xf numFmtId="0" fontId="35" fillId="0" borderId="26" xfId="0" quotePrefix="1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41" fillId="0" borderId="50" xfId="0" applyFont="1" applyBorder="1" applyAlignment="1">
      <alignment horizontal="center" vertical="center"/>
    </xf>
    <xf numFmtId="0" fontId="41" fillId="0" borderId="28" xfId="0" applyFont="1" applyBorder="1" applyAlignment="1">
      <alignment horizontal="center" vertical="center"/>
    </xf>
    <xf numFmtId="0" fontId="35" fillId="0" borderId="46" xfId="0" applyFont="1" applyBorder="1" applyAlignment="1">
      <alignment horizontal="left" vertical="center"/>
    </xf>
    <xf numFmtId="0" fontId="35" fillId="0" borderId="26" xfId="0" applyFont="1" applyBorder="1" applyAlignment="1">
      <alignment horizontal="left" vertical="center"/>
    </xf>
    <xf numFmtId="0" fontId="35" fillId="0" borderId="50" xfId="0" applyFont="1" applyBorder="1" applyAlignment="1">
      <alignment horizontal="center" vertical="center"/>
    </xf>
    <xf numFmtId="199" fontId="35" fillId="0" borderId="0" xfId="0" applyNumberFormat="1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198" fontId="35" fillId="0" borderId="0" xfId="0" applyNumberFormat="1" applyFont="1" applyBorder="1" applyAlignment="1">
      <alignment horizontal="center" vertical="center"/>
    </xf>
    <xf numFmtId="204" fontId="35" fillId="0" borderId="0" xfId="0" applyNumberFormat="1" applyFont="1" applyBorder="1" applyAlignment="1">
      <alignment horizontal="center" vertical="center"/>
    </xf>
    <xf numFmtId="230" fontId="35" fillId="0" borderId="0" xfId="0" applyNumberFormat="1" applyFont="1" applyBorder="1" applyAlignment="1">
      <alignment horizontal="center" vertical="center"/>
    </xf>
    <xf numFmtId="2" fontId="35" fillId="0" borderId="0" xfId="0" applyNumberFormat="1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0" xfId="0" quotePrefix="1" applyFont="1" applyBorder="1" applyAlignment="1">
      <alignment horizontal="center" vertical="center"/>
    </xf>
    <xf numFmtId="228" fontId="35" fillId="0" borderId="0" xfId="0" applyNumberFormat="1" applyFont="1" applyBorder="1" applyAlignment="1">
      <alignment horizontal="center" vertical="center"/>
    </xf>
    <xf numFmtId="0" fontId="38" fillId="0" borderId="54" xfId="0" applyFont="1" applyBorder="1" applyAlignment="1">
      <alignment horizontal="center" vertical="center"/>
    </xf>
    <xf numFmtId="0" fontId="38" fillId="0" borderId="56" xfId="0" applyFont="1" applyBorder="1" applyAlignment="1">
      <alignment horizontal="center" vertical="center"/>
    </xf>
    <xf numFmtId="0" fontId="35" fillId="0" borderId="100" xfId="0" applyFont="1" applyBorder="1" applyAlignment="1">
      <alignment horizontal="center" vertical="center"/>
    </xf>
    <xf numFmtId="2" fontId="35" fillId="0" borderId="101" xfId="0" applyNumberFormat="1" applyFont="1" applyBorder="1" applyAlignment="1">
      <alignment horizontal="center" vertical="center"/>
    </xf>
    <xf numFmtId="0" fontId="35" fillId="0" borderId="101" xfId="0" applyFont="1" applyBorder="1" applyAlignment="1">
      <alignment horizontal="center" vertical="center"/>
    </xf>
    <xf numFmtId="204" fontId="35" fillId="0" borderId="101" xfId="0" applyNumberFormat="1" applyFont="1" applyBorder="1" applyAlignment="1">
      <alignment horizontal="center" vertical="center"/>
    </xf>
    <xf numFmtId="230" fontId="35" fillId="0" borderId="101" xfId="0" applyNumberFormat="1" applyFont="1" applyBorder="1" applyAlignment="1">
      <alignment horizontal="center" vertical="center"/>
    </xf>
    <xf numFmtId="0" fontId="35" fillId="0" borderId="102" xfId="0" applyFont="1" applyBorder="1" applyAlignment="1">
      <alignment horizontal="center" vertical="center"/>
    </xf>
    <xf numFmtId="199" fontId="35" fillId="0" borderId="101" xfId="0" applyNumberFormat="1" applyFont="1" applyBorder="1" applyAlignment="1">
      <alignment horizontal="center" vertical="center"/>
    </xf>
    <xf numFmtId="0" fontId="38" fillId="0" borderId="52" xfId="0" applyFont="1" applyBorder="1" applyAlignment="1">
      <alignment horizontal="center" vertical="center"/>
    </xf>
    <xf numFmtId="1" fontId="35" fillId="0" borderId="0" xfId="0" applyNumberFormat="1" applyFont="1" applyBorder="1" applyAlignment="1">
      <alignment horizontal="center" vertical="center"/>
    </xf>
    <xf numFmtId="0" fontId="41" fillId="0" borderId="100" xfId="0" applyFont="1" applyBorder="1" applyAlignment="1">
      <alignment horizontal="center" vertical="center"/>
    </xf>
    <xf numFmtId="0" fontId="41" fillId="0" borderId="102" xfId="0" applyFont="1" applyBorder="1" applyAlignment="1">
      <alignment horizontal="center" vertical="center"/>
    </xf>
    <xf numFmtId="0" fontId="38" fillId="0" borderId="122" xfId="0" applyFont="1" applyBorder="1" applyAlignment="1">
      <alignment horizontal="center" vertical="center"/>
    </xf>
    <xf numFmtId="0" fontId="33" fillId="33" borderId="52" xfId="57" applyFont="1" applyFill="1" applyBorder="1" applyAlignment="1">
      <alignment horizontal="left"/>
    </xf>
    <xf numFmtId="201" fontId="71" fillId="33" borderId="27" xfId="52" applyNumberFormat="1" applyFont="1" applyFill="1" applyBorder="1" applyAlignment="1">
      <alignment horizontal="center"/>
    </xf>
    <xf numFmtId="199" fontId="71" fillId="33" borderId="27" xfId="52" applyNumberFormat="1" applyFont="1" applyFill="1" applyBorder="1" applyAlignment="1">
      <alignment horizontal="center"/>
    </xf>
    <xf numFmtId="2" fontId="71" fillId="33" borderId="26" xfId="52" applyNumberFormat="1" applyFont="1" applyFill="1" applyBorder="1" applyAlignment="1">
      <alignment horizontal="center"/>
    </xf>
    <xf numFmtId="2" fontId="71" fillId="33" borderId="27" xfId="52" applyNumberFormat="1" applyFont="1" applyFill="1" applyBorder="1" applyAlignment="1">
      <alignment horizontal="center"/>
    </xf>
    <xf numFmtId="2" fontId="71" fillId="33" borderId="63" xfId="52" applyNumberFormat="1" applyFont="1" applyFill="1" applyBorder="1"/>
    <xf numFmtId="2" fontId="71" fillId="33" borderId="64" xfId="52" applyNumberFormat="1" applyFont="1" applyFill="1" applyBorder="1"/>
    <xf numFmtId="230" fontId="33" fillId="33" borderId="105" xfId="57" applyNumberFormat="1" applyFont="1" applyFill="1" applyBorder="1"/>
    <xf numFmtId="230" fontId="33" fillId="33" borderId="107" xfId="57" applyNumberFormat="1" applyFont="1" applyFill="1" applyBorder="1"/>
    <xf numFmtId="202" fontId="33" fillId="33" borderId="54" xfId="57" applyNumberFormat="1" applyFont="1" applyFill="1" applyBorder="1"/>
    <xf numFmtId="202" fontId="33" fillId="33" borderId="56" xfId="57" applyNumberFormat="1" applyFont="1" applyFill="1" applyBorder="1"/>
    <xf numFmtId="202" fontId="33" fillId="33" borderId="160" xfId="57" applyNumberFormat="1" applyFont="1" applyFill="1" applyBorder="1"/>
    <xf numFmtId="248" fontId="33" fillId="33" borderId="27" xfId="57" applyNumberFormat="1" applyFont="1" applyFill="1" applyBorder="1"/>
    <xf numFmtId="230" fontId="33" fillId="33" borderId="0" xfId="57" applyNumberFormat="1" applyFont="1" applyFill="1"/>
    <xf numFmtId="230" fontId="33" fillId="33" borderId="28" xfId="57" applyNumberFormat="1" applyFont="1" applyFill="1" applyBorder="1"/>
    <xf numFmtId="230" fontId="33" fillId="33" borderId="51" xfId="57" applyNumberFormat="1" applyFont="1" applyFill="1" applyBorder="1"/>
    <xf numFmtId="230" fontId="33" fillId="33" borderId="27" xfId="57" applyNumberFormat="1" applyFont="1" applyFill="1" applyBorder="1" applyAlignment="1">
      <alignment shrinkToFit="1"/>
    </xf>
    <xf numFmtId="230" fontId="33" fillId="33" borderId="186" xfId="53" applyNumberFormat="1" applyFont="1" applyFill="1" applyBorder="1"/>
    <xf numFmtId="246" fontId="33" fillId="33" borderId="27" xfId="57" applyNumberFormat="1" applyFont="1" applyFill="1" applyBorder="1"/>
    <xf numFmtId="230" fontId="33" fillId="33" borderId="56" xfId="57" applyNumberFormat="1" applyFont="1" applyFill="1" applyBorder="1"/>
    <xf numFmtId="240" fontId="33" fillId="33" borderId="152" xfId="57" applyNumberFormat="1" applyFont="1" applyFill="1" applyBorder="1" applyAlignment="1">
      <alignment horizontal="left"/>
    </xf>
    <xf numFmtId="240" fontId="33" fillId="33" borderId="105" xfId="57" applyNumberFormat="1" applyFont="1" applyFill="1" applyBorder="1" applyAlignment="1">
      <alignment horizontal="left"/>
    </xf>
    <xf numFmtId="240" fontId="33" fillId="33" borderId="15" xfId="57" applyNumberFormat="1" applyFont="1" applyFill="1" applyBorder="1" applyAlignment="1">
      <alignment horizontal="left"/>
    </xf>
    <xf numFmtId="240" fontId="33" fillId="33" borderId="107" xfId="57" applyNumberFormat="1" applyFont="1" applyFill="1" applyBorder="1" applyAlignment="1">
      <alignment horizontal="left"/>
    </xf>
    <xf numFmtId="0" fontId="33" fillId="33" borderId="54" xfId="57" applyFont="1" applyFill="1" applyBorder="1" applyAlignment="1">
      <alignment horizontal="left"/>
    </xf>
    <xf numFmtId="253" fontId="33" fillId="33" borderId="55" xfId="57" applyNumberFormat="1" applyFont="1" applyFill="1" applyBorder="1" applyAlignment="1">
      <alignment horizontal="left"/>
    </xf>
    <xf numFmtId="202" fontId="33" fillId="33" borderId="55" xfId="57" applyNumberFormat="1" applyFont="1" applyFill="1" applyBorder="1" applyAlignment="1">
      <alignment horizontal="left"/>
    </xf>
    <xf numFmtId="0" fontId="33" fillId="33" borderId="56" xfId="57" applyFont="1" applyFill="1" applyBorder="1" applyAlignment="1">
      <alignment horizontal="left"/>
    </xf>
    <xf numFmtId="266" fontId="33" fillId="33" borderId="26" xfId="57" applyNumberFormat="1" applyFont="1" applyFill="1" applyBorder="1"/>
    <xf numFmtId="267" fontId="33" fillId="33" borderId="26" xfId="57" applyNumberFormat="1" applyFont="1" applyFill="1" applyBorder="1"/>
    <xf numFmtId="0" fontId="19" fillId="33" borderId="0" xfId="50" applyFont="1" applyFill="1" applyAlignment="1">
      <alignment vertical="center"/>
    </xf>
    <xf numFmtId="199" fontId="19" fillId="33" borderId="0" xfId="50" applyNumberFormat="1" applyFont="1" applyFill="1" applyAlignment="1">
      <alignment vertical="center"/>
    </xf>
    <xf numFmtId="0" fontId="19" fillId="33" borderId="0" xfId="50" applyFont="1" applyFill="1" applyAlignment="1">
      <alignment horizontal="center" vertical="center"/>
    </xf>
    <xf numFmtId="0" fontId="79" fillId="33" borderId="0" xfId="50" applyFont="1" applyFill="1" applyAlignment="1">
      <alignment vertical="center"/>
    </xf>
    <xf numFmtId="0" fontId="50" fillId="33" borderId="0" xfId="50" applyFont="1" applyFill="1" applyAlignment="1">
      <alignment vertical="center"/>
    </xf>
    <xf numFmtId="0" fontId="50" fillId="33" borderId="0" xfId="50" applyFont="1" applyFill="1" applyAlignment="1">
      <alignment horizontal="center" vertical="center"/>
    </xf>
    <xf numFmtId="0" fontId="50" fillId="33" borderId="55" xfId="50" applyFont="1" applyFill="1" applyBorder="1" applyAlignment="1">
      <alignment vertical="center"/>
    </xf>
    <xf numFmtId="0" fontId="80" fillId="33" borderId="28" xfId="50" applyFont="1" applyFill="1" applyBorder="1" applyAlignment="1">
      <alignment horizontal="left" vertical="center"/>
    </xf>
    <xf numFmtId="0" fontId="50" fillId="33" borderId="99" xfId="50" applyFont="1" applyFill="1" applyBorder="1" applyAlignment="1">
      <alignment horizontal="distributed" vertical="center" justifyLastLine="1"/>
    </xf>
    <xf numFmtId="258" fontId="50" fillId="33" borderId="232" xfId="50" applyNumberFormat="1" applyFont="1" applyFill="1" applyBorder="1" applyAlignment="1">
      <alignment horizontal="center" vertical="center"/>
    </xf>
    <xf numFmtId="258" fontId="50" fillId="33" borderId="55" xfId="50" applyNumberFormat="1" applyFont="1" applyFill="1" applyBorder="1" applyAlignment="1">
      <alignment horizontal="center" vertical="center"/>
    </xf>
    <xf numFmtId="258" fontId="50" fillId="33" borderId="239" xfId="50" applyNumberFormat="1" applyFont="1" applyFill="1" applyBorder="1" applyAlignment="1">
      <alignment horizontal="center" vertical="center"/>
    </xf>
    <xf numFmtId="258" fontId="50" fillId="33" borderId="156" xfId="50" applyNumberFormat="1" applyFont="1" applyFill="1" applyBorder="1" applyAlignment="1">
      <alignment horizontal="center" vertical="center"/>
    </xf>
    <xf numFmtId="0" fontId="50" fillId="33" borderId="55" xfId="50" applyFont="1" applyFill="1" applyBorder="1" applyAlignment="1">
      <alignment horizontal="center" vertical="center"/>
    </xf>
    <xf numFmtId="258" fontId="50" fillId="33" borderId="56" xfId="50" applyNumberFormat="1" applyFont="1" applyFill="1" applyBorder="1" applyAlignment="1">
      <alignment horizontal="center" vertical="center"/>
    </xf>
    <xf numFmtId="0" fontId="50" fillId="33" borderId="56" xfId="50" applyFont="1" applyFill="1" applyBorder="1" applyAlignment="1">
      <alignment horizontal="center" vertical="center"/>
    </xf>
    <xf numFmtId="199" fontId="50" fillId="33" borderId="99" xfId="50" applyNumberFormat="1" applyFont="1" applyFill="1" applyBorder="1" applyAlignment="1">
      <alignment horizontal="distributed" vertical="center" justifyLastLine="1"/>
    </xf>
    <xf numFmtId="259" fontId="50" fillId="33" borderId="233" xfId="50" applyNumberFormat="1" applyFont="1" applyFill="1" applyBorder="1" applyAlignment="1">
      <alignment horizontal="left" vertical="center"/>
    </xf>
    <xf numFmtId="199" fontId="50" fillId="33" borderId="217" xfId="50" applyNumberFormat="1" applyFont="1" applyFill="1" applyBorder="1" applyAlignment="1">
      <alignment vertical="center"/>
    </xf>
    <xf numFmtId="199" fontId="50" fillId="33" borderId="144" xfId="50" applyNumberFormat="1" applyFont="1" applyFill="1" applyBorder="1" applyAlignment="1">
      <alignment vertical="center"/>
    </xf>
    <xf numFmtId="0" fontId="79" fillId="33" borderId="28" xfId="50" applyFont="1" applyFill="1" applyBorder="1" applyAlignment="1">
      <alignment horizontal="center" vertical="center"/>
    </xf>
    <xf numFmtId="0" fontId="50" fillId="33" borderId="229" xfId="50" applyFont="1" applyFill="1" applyBorder="1" applyAlignment="1">
      <alignment horizontal="distributed" vertical="center" justifyLastLine="1"/>
    </xf>
    <xf numFmtId="260" fontId="50" fillId="33" borderId="220" xfId="50" applyNumberFormat="1" applyFont="1" applyFill="1" applyBorder="1" applyAlignment="1">
      <alignment horizontal="left" vertical="center"/>
    </xf>
    <xf numFmtId="0" fontId="50" fillId="33" borderId="220" xfId="50" applyFont="1" applyFill="1" applyBorder="1" applyAlignment="1">
      <alignment horizontal="left" vertical="center"/>
    </xf>
    <xf numFmtId="0" fontId="50" fillId="33" borderId="29" xfId="50" applyFont="1" applyFill="1" applyBorder="1" applyAlignment="1">
      <alignment horizontal="center" vertical="center"/>
    </xf>
    <xf numFmtId="0" fontId="50" fillId="33" borderId="147" xfId="50" applyFont="1" applyFill="1" applyBorder="1" applyAlignment="1">
      <alignment horizontal="center" vertical="center"/>
    </xf>
    <xf numFmtId="0" fontId="79" fillId="33" borderId="28" xfId="50" applyFont="1" applyFill="1" applyBorder="1" applyAlignment="1">
      <alignment vertical="center" shrinkToFit="1"/>
    </xf>
    <xf numFmtId="0" fontId="50" fillId="33" borderId="224" xfId="50" applyFont="1" applyFill="1" applyBorder="1" applyAlignment="1">
      <alignment horizontal="distributed" vertical="center" justifyLastLine="1"/>
    </xf>
    <xf numFmtId="260" fontId="50" fillId="33" borderId="225" xfId="50" applyNumberFormat="1" applyFont="1" applyFill="1" applyBorder="1" applyAlignment="1">
      <alignment horizontal="right" vertical="center"/>
    </xf>
    <xf numFmtId="268" fontId="50" fillId="33" borderId="225" xfId="50" applyNumberFormat="1" applyFont="1" applyFill="1" applyBorder="1" applyAlignment="1">
      <alignment horizontal="right" vertical="center"/>
    </xf>
    <xf numFmtId="199" fontId="50" fillId="33" borderId="29" xfId="50" applyNumberFormat="1" applyFont="1" applyFill="1" applyBorder="1" applyAlignment="1">
      <alignment vertical="center"/>
    </xf>
    <xf numFmtId="199" fontId="50" fillId="33" borderId="147" xfId="50" applyNumberFormat="1" applyFont="1" applyFill="1" applyBorder="1" applyAlignment="1">
      <alignment vertical="center"/>
    </xf>
    <xf numFmtId="261" fontId="50" fillId="33" borderId="225" xfId="50" applyNumberFormat="1" applyFont="1" applyFill="1" applyBorder="1" applyAlignment="1">
      <alignment horizontal="right" vertical="center"/>
    </xf>
    <xf numFmtId="0" fontId="50" fillId="33" borderId="234" xfId="50" applyFont="1" applyFill="1" applyBorder="1" applyAlignment="1">
      <alignment horizontal="right" vertical="center"/>
    </xf>
    <xf numFmtId="0" fontId="50" fillId="33" borderId="163" xfId="50" applyFont="1" applyFill="1" applyBorder="1" applyAlignment="1">
      <alignment horizontal="right" vertical="center"/>
    </xf>
    <xf numFmtId="260" fontId="50" fillId="33" borderId="224" xfId="50" applyNumberFormat="1" applyFont="1" applyFill="1" applyBorder="1" applyAlignment="1">
      <alignment horizontal="right" vertical="center"/>
    </xf>
    <xf numFmtId="260" fontId="50" fillId="33" borderId="223" xfId="50" applyNumberFormat="1" applyFont="1" applyFill="1" applyBorder="1" applyAlignment="1">
      <alignment horizontal="right" vertical="center"/>
    </xf>
    <xf numFmtId="262" fontId="50" fillId="33" borderId="226" xfId="50" applyNumberFormat="1" applyFont="1" applyFill="1" applyBorder="1" applyAlignment="1">
      <alignment vertical="center"/>
    </xf>
    <xf numFmtId="262" fontId="50" fillId="33" borderId="223" xfId="50" applyNumberFormat="1" applyFont="1" applyFill="1" applyBorder="1" applyAlignment="1">
      <alignment vertical="center"/>
    </xf>
    <xf numFmtId="260" fontId="50" fillId="33" borderId="228" xfId="50" applyNumberFormat="1" applyFont="1" applyFill="1" applyBorder="1" applyAlignment="1">
      <alignment horizontal="right" vertical="center"/>
    </xf>
    <xf numFmtId="260" fontId="50" fillId="33" borderId="85" xfId="50" applyNumberFormat="1" applyFont="1" applyFill="1" applyBorder="1" applyAlignment="1">
      <alignment horizontal="right" vertical="center"/>
    </xf>
    <xf numFmtId="0" fontId="50" fillId="33" borderId="227" xfId="50" applyFont="1" applyFill="1" applyBorder="1" applyAlignment="1">
      <alignment horizontal="distributed" vertical="center" justifyLastLine="1"/>
    </xf>
    <xf numFmtId="260" fontId="50" fillId="33" borderId="93" xfId="50" applyNumberFormat="1" applyFont="1" applyFill="1" applyBorder="1" applyAlignment="1">
      <alignment horizontal="right" vertical="center"/>
    </xf>
    <xf numFmtId="260" fontId="50" fillId="33" borderId="232" xfId="50" applyNumberFormat="1" applyFont="1" applyFill="1" applyBorder="1" applyAlignment="1">
      <alignment horizontal="right" vertical="center"/>
    </xf>
    <xf numFmtId="260" fontId="50" fillId="33" borderId="233" xfId="50" applyNumberFormat="1" applyFont="1" applyFill="1" applyBorder="1" applyAlignment="1">
      <alignment horizontal="right" vertical="center"/>
    </xf>
    <xf numFmtId="260" fontId="50" fillId="33" borderId="238" xfId="50" applyNumberFormat="1" applyFont="1" applyFill="1" applyBorder="1" applyAlignment="1">
      <alignment horizontal="right" vertical="center"/>
    </xf>
    <xf numFmtId="262" fontId="50" fillId="33" borderId="215" xfId="50" applyNumberFormat="1" applyFont="1" applyFill="1" applyBorder="1" applyAlignment="1">
      <alignment vertical="center"/>
    </xf>
    <xf numFmtId="263" fontId="50" fillId="33" borderId="0" xfId="50" applyNumberFormat="1" applyFont="1" applyFill="1" applyAlignment="1">
      <alignment vertical="center"/>
    </xf>
    <xf numFmtId="0" fontId="80" fillId="33" borderId="28" xfId="50" applyFont="1" applyFill="1" applyBorder="1" applyAlignment="1">
      <alignment horizontal="right" vertical="center"/>
    </xf>
    <xf numFmtId="0" fontId="50" fillId="33" borderId="230" xfId="50" applyFont="1" applyFill="1" applyBorder="1" applyAlignment="1">
      <alignment horizontal="distributed" vertical="center" justifyLastLine="1"/>
    </xf>
    <xf numFmtId="262" fontId="50" fillId="33" borderId="148" xfId="50" applyNumberFormat="1" applyFont="1" applyFill="1" applyBorder="1" applyAlignment="1">
      <alignment horizontal="center" vertical="center"/>
    </xf>
    <xf numFmtId="260" fontId="19" fillId="33" borderId="0" xfId="50" applyNumberFormat="1" applyFont="1" applyFill="1" applyAlignment="1">
      <alignment vertical="center"/>
    </xf>
    <xf numFmtId="260" fontId="50" fillId="33" borderId="0" xfId="50" applyNumberFormat="1" applyFont="1" applyFill="1" applyAlignment="1">
      <alignment vertical="center"/>
    </xf>
    <xf numFmtId="257" fontId="50" fillId="33" borderId="54" xfId="50" applyNumberFormat="1" applyFont="1" applyFill="1" applyBorder="1" applyAlignment="1">
      <alignment horizontal="center" vertical="center"/>
    </xf>
    <xf numFmtId="257" fontId="50" fillId="33" borderId="55" xfId="50" applyNumberFormat="1" applyFont="1" applyFill="1" applyBorder="1" applyAlignment="1">
      <alignment horizontal="center" vertical="center"/>
    </xf>
    <xf numFmtId="257" fontId="50" fillId="33" borderId="0" xfId="50" applyNumberFormat="1" applyFont="1" applyFill="1" applyAlignment="1">
      <alignment horizontal="center" vertical="center"/>
    </xf>
    <xf numFmtId="258" fontId="50" fillId="33" borderId="0" xfId="50" applyNumberFormat="1" applyFont="1" applyFill="1" applyAlignment="1">
      <alignment horizontal="center" vertical="center"/>
    </xf>
    <xf numFmtId="259" fontId="50" fillId="33" borderId="232" xfId="50" applyNumberFormat="1" applyFont="1" applyFill="1" applyBorder="1" applyAlignment="1">
      <alignment horizontal="left" vertical="center"/>
    </xf>
    <xf numFmtId="259" fontId="50" fillId="33" borderId="219" xfId="50" applyNumberFormat="1" applyFont="1" applyFill="1" applyBorder="1" applyAlignment="1">
      <alignment horizontal="left" vertical="center"/>
    </xf>
    <xf numFmtId="199" fontId="50" fillId="33" borderId="26" xfId="50" applyNumberFormat="1" applyFont="1" applyFill="1" applyBorder="1" applyAlignment="1">
      <alignment vertical="center"/>
    </xf>
    <xf numFmtId="199" fontId="50" fillId="33" borderId="94" xfId="50" applyNumberFormat="1" applyFont="1" applyFill="1" applyBorder="1" applyAlignment="1">
      <alignment vertical="center"/>
    </xf>
    <xf numFmtId="259" fontId="50" fillId="33" borderId="0" xfId="50" applyNumberFormat="1" applyFont="1" applyFill="1" applyAlignment="1">
      <alignment horizontal="left" vertical="center"/>
    </xf>
    <xf numFmtId="199" fontId="50" fillId="33" borderId="0" xfId="50" applyNumberFormat="1" applyFont="1" applyFill="1" applyAlignment="1">
      <alignment vertical="center"/>
    </xf>
    <xf numFmtId="259" fontId="50" fillId="33" borderId="221" xfId="50" applyNumberFormat="1" applyFont="1" applyFill="1" applyBorder="1" applyAlignment="1">
      <alignment horizontal="left" vertical="center"/>
    </xf>
    <xf numFmtId="260" fontId="50" fillId="33" borderId="237" xfId="50" applyNumberFormat="1" applyFont="1" applyFill="1" applyBorder="1" applyAlignment="1">
      <alignment horizontal="left" vertical="center"/>
    </xf>
    <xf numFmtId="0" fontId="50" fillId="33" borderId="80" xfId="50" applyFont="1" applyFill="1" applyBorder="1" applyAlignment="1">
      <alignment horizontal="center" vertical="center"/>
    </xf>
    <xf numFmtId="260" fontId="50" fillId="33" borderId="0" xfId="50" applyNumberFormat="1" applyFont="1" applyFill="1" applyAlignment="1">
      <alignment horizontal="left" vertical="center"/>
    </xf>
    <xf numFmtId="0" fontId="50" fillId="33" borderId="0" xfId="50" applyFont="1" applyFill="1" applyAlignment="1">
      <alignment horizontal="left" vertical="center"/>
    </xf>
    <xf numFmtId="259" fontId="50" fillId="33" borderId="226" xfId="50" applyNumberFormat="1" applyFont="1" applyFill="1" applyBorder="1" applyAlignment="1">
      <alignment horizontal="right" vertical="center"/>
    </xf>
    <xf numFmtId="199" fontId="50" fillId="33" borderId="30" xfId="50" applyNumberFormat="1" applyFont="1" applyFill="1" applyBorder="1" applyAlignment="1">
      <alignment vertical="center"/>
    </xf>
    <xf numFmtId="260" fontId="50" fillId="33" borderId="0" xfId="50" applyNumberFormat="1" applyFont="1" applyFill="1" applyAlignment="1">
      <alignment horizontal="right" vertical="center"/>
    </xf>
    <xf numFmtId="261" fontId="50" fillId="33" borderId="234" xfId="50" applyNumberFormat="1" applyFont="1" applyFill="1" applyBorder="1" applyAlignment="1">
      <alignment horizontal="right" vertical="center"/>
    </xf>
    <xf numFmtId="0" fontId="50" fillId="33" borderId="237" xfId="50" applyFont="1" applyFill="1" applyBorder="1" applyAlignment="1">
      <alignment horizontal="right" vertical="center"/>
    </xf>
    <xf numFmtId="0" fontId="50" fillId="33" borderId="161" xfId="50" applyFont="1" applyFill="1" applyBorder="1" applyAlignment="1">
      <alignment horizontal="right" vertical="center"/>
    </xf>
    <xf numFmtId="0" fontId="50" fillId="33" borderId="162" xfId="50" applyFont="1" applyFill="1" applyBorder="1" applyAlignment="1">
      <alignment horizontal="right" vertical="center"/>
    </xf>
    <xf numFmtId="261" fontId="50" fillId="33" borderId="0" xfId="50" applyNumberFormat="1" applyFont="1" applyFill="1" applyAlignment="1">
      <alignment horizontal="right" vertical="center"/>
    </xf>
    <xf numFmtId="0" fontId="50" fillId="33" borderId="0" xfId="50" applyFont="1" applyFill="1" applyAlignment="1">
      <alignment horizontal="right" vertical="center"/>
    </xf>
    <xf numFmtId="260" fontId="50" fillId="33" borderId="226" xfId="50" applyNumberFormat="1" applyFont="1" applyFill="1" applyBorder="1" applyAlignment="1">
      <alignment horizontal="right" vertical="center"/>
    </xf>
    <xf numFmtId="262" fontId="50" fillId="33" borderId="225" xfId="50" applyNumberFormat="1" applyFont="1" applyFill="1" applyBorder="1" applyAlignment="1">
      <alignment vertical="center"/>
    </xf>
    <xf numFmtId="262" fontId="50" fillId="33" borderId="83" xfId="50" applyNumberFormat="1" applyFont="1" applyFill="1" applyBorder="1" applyAlignment="1">
      <alignment vertical="center"/>
    </xf>
    <xf numFmtId="262" fontId="50" fillId="33" borderId="0" xfId="50" applyNumberFormat="1" applyFont="1" applyFill="1" applyAlignment="1">
      <alignment vertical="center"/>
    </xf>
    <xf numFmtId="262" fontId="50" fillId="33" borderId="84" xfId="50" applyNumberFormat="1" applyFont="1" applyFill="1" applyBorder="1" applyAlignment="1">
      <alignment vertical="center"/>
    </xf>
    <xf numFmtId="262" fontId="50" fillId="33" borderId="93" xfId="50" applyNumberFormat="1" applyFont="1" applyFill="1" applyBorder="1" applyAlignment="1">
      <alignment vertical="center"/>
    </xf>
    <xf numFmtId="260" fontId="50" fillId="33" borderId="83" xfId="50" applyNumberFormat="1" applyFont="1" applyFill="1" applyBorder="1" applyAlignment="1">
      <alignment horizontal="right" vertical="center"/>
    </xf>
    <xf numFmtId="262" fontId="50" fillId="33" borderId="138" xfId="50" applyNumberFormat="1" applyFont="1" applyFill="1" applyBorder="1" applyAlignment="1">
      <alignment vertical="center"/>
    </xf>
    <xf numFmtId="262" fontId="50" fillId="33" borderId="139" xfId="50" applyNumberFormat="1" applyFont="1" applyFill="1" applyBorder="1" applyAlignment="1">
      <alignment vertical="center"/>
    </xf>
    <xf numFmtId="260" fontId="50" fillId="33" borderId="235" xfId="50" applyNumberFormat="1" applyFont="1" applyFill="1" applyBorder="1" applyAlignment="1">
      <alignment horizontal="right" vertical="center"/>
    </xf>
    <xf numFmtId="260" fontId="50" fillId="33" borderId="236" xfId="50" applyNumberFormat="1" applyFont="1" applyFill="1" applyBorder="1" applyAlignment="1">
      <alignment horizontal="right" vertical="center"/>
    </xf>
    <xf numFmtId="262" fontId="50" fillId="33" borderId="235" xfId="50" applyNumberFormat="1" applyFont="1" applyFill="1" applyBorder="1" applyAlignment="1">
      <alignment vertical="center"/>
    </xf>
    <xf numFmtId="262" fontId="50" fillId="33" borderId="173" xfId="50" applyNumberFormat="1" applyFont="1" applyFill="1" applyBorder="1" applyAlignment="1">
      <alignment vertical="center"/>
    </xf>
    <xf numFmtId="262" fontId="50" fillId="33" borderId="149" xfId="50" applyNumberFormat="1" applyFont="1" applyFill="1" applyBorder="1" applyAlignment="1">
      <alignment horizontal="center" vertical="center"/>
    </xf>
    <xf numFmtId="262" fontId="50" fillId="33" borderId="214" xfId="50" applyNumberFormat="1" applyFont="1" applyFill="1" applyBorder="1" applyAlignment="1">
      <alignment vertical="center"/>
    </xf>
    <xf numFmtId="262" fontId="50" fillId="33" borderId="0" xfId="50" applyNumberFormat="1" applyFont="1" applyFill="1" applyAlignment="1">
      <alignment horizontal="center" vertical="center"/>
    </xf>
    <xf numFmtId="0" fontId="70" fillId="33" borderId="0" xfId="50" applyFont="1" applyFill="1" applyAlignment="1">
      <alignment vertical="center"/>
    </xf>
    <xf numFmtId="199" fontId="70" fillId="33" borderId="0" xfId="50" applyNumberFormat="1" applyFont="1" applyFill="1" applyAlignment="1">
      <alignment vertical="center"/>
    </xf>
    <xf numFmtId="0" fontId="70" fillId="33" borderId="0" xfId="50" applyFont="1" applyFill="1" applyAlignment="1">
      <alignment horizontal="center" vertical="center"/>
    </xf>
    <xf numFmtId="0" fontId="84" fillId="33" borderId="0" xfId="50" applyFont="1" applyFill="1" applyAlignment="1">
      <alignment vertical="center"/>
    </xf>
    <xf numFmtId="0" fontId="78" fillId="33" borderId="0" xfId="50" applyFont="1" applyFill="1" applyAlignment="1">
      <alignment vertical="center"/>
    </xf>
    <xf numFmtId="0" fontId="78" fillId="33" borderId="0" xfId="50" applyFont="1" applyFill="1" applyAlignment="1">
      <alignment horizontal="center" vertical="center"/>
    </xf>
    <xf numFmtId="0" fontId="78" fillId="33" borderId="55" xfId="50" applyFont="1" applyFill="1" applyBorder="1" applyAlignment="1">
      <alignment vertical="center"/>
    </xf>
    <xf numFmtId="0" fontId="85" fillId="33" borderId="28" xfId="50" applyFont="1" applyFill="1" applyBorder="1" applyAlignment="1">
      <alignment horizontal="left" vertical="center"/>
    </xf>
    <xf numFmtId="0" fontId="78" fillId="33" borderId="99" xfId="50" applyFont="1" applyFill="1" applyBorder="1" applyAlignment="1">
      <alignment horizontal="distributed" vertical="center" justifyLastLine="1"/>
    </xf>
    <xf numFmtId="257" fontId="78" fillId="33" borderId="232" xfId="50" applyNumberFormat="1" applyFont="1" applyFill="1" applyBorder="1" applyAlignment="1">
      <alignment horizontal="center" vertical="center"/>
    </xf>
    <xf numFmtId="258" fontId="78" fillId="33" borderId="55" xfId="50" applyNumberFormat="1" applyFont="1" applyFill="1" applyBorder="1" applyAlignment="1">
      <alignment horizontal="center" vertical="center"/>
    </xf>
    <xf numFmtId="258" fontId="78" fillId="33" borderId="239" xfId="50" applyNumberFormat="1" applyFont="1" applyFill="1" applyBorder="1" applyAlignment="1">
      <alignment horizontal="center" vertical="center"/>
    </xf>
    <xf numFmtId="0" fontId="78" fillId="33" borderId="55" xfId="50" applyFont="1" applyFill="1" applyBorder="1" applyAlignment="1">
      <alignment horizontal="center" vertical="center"/>
    </xf>
    <xf numFmtId="258" fontId="78" fillId="33" borderId="56" xfId="50" applyNumberFormat="1" applyFont="1" applyFill="1" applyBorder="1" applyAlignment="1">
      <alignment horizontal="center" vertical="center"/>
    </xf>
    <xf numFmtId="0" fontId="78" fillId="33" borderId="56" xfId="50" applyFont="1" applyFill="1" applyBorder="1" applyAlignment="1">
      <alignment horizontal="center" vertical="center"/>
    </xf>
    <xf numFmtId="199" fontId="78" fillId="33" borderId="99" xfId="50" applyNumberFormat="1" applyFont="1" applyFill="1" applyBorder="1" applyAlignment="1">
      <alignment horizontal="distributed" vertical="center" justifyLastLine="1"/>
    </xf>
    <xf numFmtId="259" fontId="78" fillId="33" borderId="233" xfId="50" applyNumberFormat="1" applyFont="1" applyFill="1" applyBorder="1" applyAlignment="1">
      <alignment horizontal="left" vertical="center"/>
    </xf>
    <xf numFmtId="199" fontId="78" fillId="33" borderId="217" xfId="50" applyNumberFormat="1" applyFont="1" applyFill="1" applyBorder="1" applyAlignment="1">
      <alignment vertical="center"/>
    </xf>
    <xf numFmtId="199" fontId="78" fillId="33" borderId="144" xfId="50" applyNumberFormat="1" applyFont="1" applyFill="1" applyBorder="1" applyAlignment="1">
      <alignment vertical="center"/>
    </xf>
    <xf numFmtId="0" fontId="84" fillId="33" borderId="28" xfId="50" applyFont="1" applyFill="1" applyBorder="1" applyAlignment="1">
      <alignment horizontal="center" vertical="center"/>
    </xf>
    <xf numFmtId="0" fontId="78" fillId="33" borderId="229" xfId="50" applyFont="1" applyFill="1" applyBorder="1" applyAlignment="1">
      <alignment horizontal="distributed" vertical="center" justifyLastLine="1"/>
    </xf>
    <xf numFmtId="0" fontId="78" fillId="33" borderId="220" xfId="50" applyFont="1" applyFill="1" applyBorder="1" applyAlignment="1">
      <alignment horizontal="left" vertical="center"/>
    </xf>
    <xf numFmtId="0" fontId="78" fillId="33" borderId="29" xfId="50" applyFont="1" applyFill="1" applyBorder="1" applyAlignment="1">
      <alignment horizontal="center" vertical="center"/>
    </xf>
    <xf numFmtId="0" fontId="78" fillId="33" borderId="147" xfId="50" applyFont="1" applyFill="1" applyBorder="1" applyAlignment="1">
      <alignment horizontal="center" vertical="center"/>
    </xf>
    <xf numFmtId="0" fontId="84" fillId="33" borderId="28" xfId="50" applyFont="1" applyFill="1" applyBorder="1" applyAlignment="1">
      <alignment vertical="center" shrinkToFit="1"/>
    </xf>
    <xf numFmtId="0" fontId="78" fillId="33" borderId="224" xfId="50" applyFont="1" applyFill="1" applyBorder="1" applyAlignment="1">
      <alignment horizontal="distributed" vertical="center" justifyLastLine="1"/>
    </xf>
    <xf numFmtId="260" fontId="78" fillId="33" borderId="225" xfId="50" applyNumberFormat="1" applyFont="1" applyFill="1" applyBorder="1" applyAlignment="1">
      <alignment horizontal="right" vertical="center"/>
    </xf>
    <xf numFmtId="199" fontId="78" fillId="33" borderId="29" xfId="50" applyNumberFormat="1" applyFont="1" applyFill="1" applyBorder="1" applyAlignment="1">
      <alignment vertical="center"/>
    </xf>
    <xf numFmtId="199" fontId="78" fillId="33" borderId="147" xfId="50" applyNumberFormat="1" applyFont="1" applyFill="1" applyBorder="1" applyAlignment="1">
      <alignment vertical="center"/>
    </xf>
    <xf numFmtId="261" fontId="78" fillId="33" borderId="225" xfId="50" applyNumberFormat="1" applyFont="1" applyFill="1" applyBorder="1" applyAlignment="1">
      <alignment horizontal="right" vertical="center"/>
    </xf>
    <xf numFmtId="0" fontId="78" fillId="33" borderId="234" xfId="50" applyFont="1" applyFill="1" applyBorder="1" applyAlignment="1">
      <alignment horizontal="right" vertical="center"/>
    </xf>
    <xf numFmtId="0" fontId="78" fillId="33" borderId="163" xfId="50" applyFont="1" applyFill="1" applyBorder="1" applyAlignment="1">
      <alignment horizontal="right" vertical="center"/>
    </xf>
    <xf numFmtId="260" fontId="78" fillId="33" borderId="228" xfId="50" applyNumberFormat="1" applyFont="1" applyFill="1" applyBorder="1" applyAlignment="1">
      <alignment horizontal="right" vertical="center"/>
    </xf>
    <xf numFmtId="260" fontId="78" fillId="33" borderId="223" xfId="50" applyNumberFormat="1" applyFont="1" applyFill="1" applyBorder="1" applyAlignment="1">
      <alignment horizontal="right" vertical="center"/>
    </xf>
    <xf numFmtId="262" fontId="78" fillId="33" borderId="226" xfId="50" applyNumberFormat="1" applyFont="1" applyFill="1" applyBorder="1" applyAlignment="1">
      <alignment vertical="center"/>
    </xf>
    <xf numFmtId="262" fontId="78" fillId="33" borderId="223" xfId="50" applyNumberFormat="1" applyFont="1" applyFill="1" applyBorder="1" applyAlignment="1">
      <alignment vertical="center"/>
    </xf>
    <xf numFmtId="260" fontId="78" fillId="33" borderId="85" xfId="50" applyNumberFormat="1" applyFont="1" applyFill="1" applyBorder="1" applyAlignment="1">
      <alignment horizontal="right" vertical="center"/>
    </xf>
    <xf numFmtId="260" fontId="78" fillId="33" borderId="84" xfId="50" applyNumberFormat="1" applyFont="1" applyFill="1" applyBorder="1" applyAlignment="1">
      <alignment horizontal="right" vertical="center"/>
    </xf>
    <xf numFmtId="260" fontId="78" fillId="33" borderId="232" xfId="50" applyNumberFormat="1" applyFont="1" applyFill="1" applyBorder="1" applyAlignment="1">
      <alignment horizontal="right" vertical="center"/>
    </xf>
    <xf numFmtId="260" fontId="78" fillId="33" borderId="156" xfId="50" applyNumberFormat="1" applyFont="1" applyFill="1" applyBorder="1" applyAlignment="1">
      <alignment horizontal="right" vertical="center"/>
    </xf>
    <xf numFmtId="260" fontId="78" fillId="33" borderId="56" xfId="50" applyNumberFormat="1" applyFont="1" applyFill="1" applyBorder="1" applyAlignment="1">
      <alignment horizontal="right" vertical="center"/>
    </xf>
    <xf numFmtId="0" fontId="78" fillId="33" borderId="227" xfId="50" applyFont="1" applyFill="1" applyBorder="1" applyAlignment="1">
      <alignment horizontal="distributed" vertical="center" justifyLastLine="1"/>
    </xf>
    <xf numFmtId="260" fontId="78" fillId="33" borderId="164" xfId="50" applyNumberFormat="1" applyFont="1" applyFill="1" applyBorder="1" applyAlignment="1">
      <alignment horizontal="right" vertical="center"/>
    </xf>
    <xf numFmtId="260" fontId="78" fillId="33" borderId="161" xfId="50" applyNumberFormat="1" applyFont="1" applyFill="1" applyBorder="1" applyAlignment="1">
      <alignment horizontal="right" vertical="center"/>
    </xf>
    <xf numFmtId="262" fontId="78" fillId="33" borderId="215" xfId="50" applyNumberFormat="1" applyFont="1" applyFill="1" applyBorder="1" applyAlignment="1">
      <alignment vertical="center"/>
    </xf>
    <xf numFmtId="263" fontId="78" fillId="33" borderId="0" xfId="50" applyNumberFormat="1" applyFont="1" applyFill="1" applyAlignment="1">
      <alignment vertical="center"/>
    </xf>
    <xf numFmtId="0" fontId="85" fillId="33" borderId="28" xfId="50" applyFont="1" applyFill="1" applyBorder="1" applyAlignment="1">
      <alignment horizontal="right" vertical="center"/>
    </xf>
    <xf numFmtId="0" fontId="78" fillId="33" borderId="230" xfId="50" applyFont="1" applyFill="1" applyBorder="1" applyAlignment="1">
      <alignment horizontal="distributed" vertical="center" justifyLastLine="1"/>
    </xf>
    <xf numFmtId="260" fontId="78" fillId="33" borderId="235" xfId="50" applyNumberFormat="1" applyFont="1" applyFill="1" applyBorder="1" applyAlignment="1">
      <alignment horizontal="right" vertical="center"/>
    </xf>
    <xf numFmtId="260" fontId="78" fillId="33" borderId="236" xfId="50" applyNumberFormat="1" applyFont="1" applyFill="1" applyBorder="1" applyAlignment="1">
      <alignment horizontal="right" vertical="center"/>
    </xf>
    <xf numFmtId="260" fontId="78" fillId="33" borderId="148" xfId="50" applyNumberFormat="1" applyFont="1" applyFill="1" applyBorder="1" applyAlignment="1">
      <alignment horizontal="right" vertical="center"/>
    </xf>
    <xf numFmtId="262" fontId="78" fillId="33" borderId="235" xfId="50" applyNumberFormat="1" applyFont="1" applyFill="1" applyBorder="1" applyAlignment="1">
      <alignment vertical="center"/>
    </xf>
    <xf numFmtId="262" fontId="78" fillId="33" borderId="148" xfId="50" applyNumberFormat="1" applyFont="1" applyFill="1" applyBorder="1" applyAlignment="1">
      <alignment horizontal="center" vertical="center"/>
    </xf>
    <xf numFmtId="260" fontId="70" fillId="33" borderId="0" xfId="50" applyNumberFormat="1" applyFont="1" applyFill="1" applyAlignment="1">
      <alignment vertical="center"/>
    </xf>
    <xf numFmtId="260" fontId="78" fillId="33" borderId="0" xfId="50" applyNumberFormat="1" applyFont="1" applyFill="1" applyAlignment="1">
      <alignment vertical="center"/>
    </xf>
    <xf numFmtId="258" fontId="78" fillId="33" borderId="232" xfId="50" applyNumberFormat="1" applyFont="1" applyFill="1" applyBorder="1" applyAlignment="1">
      <alignment horizontal="center" vertical="center"/>
    </xf>
    <xf numFmtId="258" fontId="78" fillId="33" borderId="156" xfId="50" applyNumberFormat="1" applyFont="1" applyFill="1" applyBorder="1" applyAlignment="1">
      <alignment horizontal="center" vertical="center"/>
    </xf>
    <xf numFmtId="268" fontId="78" fillId="33" borderId="85" xfId="50" applyNumberFormat="1" applyFont="1" applyFill="1" applyBorder="1" applyAlignment="1">
      <alignment horizontal="right" vertical="center"/>
    </xf>
    <xf numFmtId="199" fontId="78" fillId="33" borderId="122" xfId="50" applyNumberFormat="1" applyFont="1" applyFill="1" applyBorder="1" applyAlignment="1">
      <alignment horizontal="distributed" vertical="center" justifyLastLine="1"/>
    </xf>
    <xf numFmtId="259" fontId="78" fillId="33" borderId="42" xfId="50" applyNumberFormat="1" applyFont="1" applyFill="1" applyBorder="1" applyAlignment="1">
      <alignment horizontal="left" vertical="center"/>
    </xf>
    <xf numFmtId="20" fontId="78" fillId="33" borderId="0" xfId="50" applyNumberFormat="1" applyFont="1" applyFill="1" applyAlignment="1">
      <alignment vertical="center"/>
    </xf>
    <xf numFmtId="258" fontId="50" fillId="0" borderId="232" xfId="50" applyNumberFormat="1" applyFont="1" applyBorder="1" applyAlignment="1">
      <alignment horizontal="center" vertical="center"/>
    </xf>
    <xf numFmtId="258" fontId="50" fillId="0" borderId="239" xfId="50" applyNumberFormat="1" applyFont="1" applyBorder="1" applyAlignment="1">
      <alignment horizontal="center" vertical="center"/>
    </xf>
    <xf numFmtId="259" fontId="50" fillId="36" borderId="233" xfId="50" applyNumberFormat="1" applyFont="1" applyFill="1" applyBorder="1" applyAlignment="1">
      <alignment horizontal="left" vertical="center"/>
    </xf>
    <xf numFmtId="261" fontId="78" fillId="33" borderId="85" xfId="50" applyNumberFormat="1" applyFont="1" applyFill="1" applyBorder="1" applyAlignment="1">
      <alignment horizontal="right" vertical="center"/>
    </xf>
    <xf numFmtId="260" fontId="50" fillId="0" borderId="54" xfId="50" applyNumberFormat="1" applyFont="1" applyBorder="1" applyAlignment="1">
      <alignment horizontal="right" vertical="center"/>
    </xf>
    <xf numFmtId="260" fontId="50" fillId="0" borderId="56" xfId="50" applyNumberFormat="1" applyFont="1" applyBorder="1" applyAlignment="1">
      <alignment horizontal="right" vertical="center"/>
    </xf>
    <xf numFmtId="259" fontId="19" fillId="0" borderId="0" xfId="50" applyNumberFormat="1" applyFont="1" applyAlignment="1">
      <alignment vertical="center"/>
    </xf>
    <xf numFmtId="228" fontId="19" fillId="0" borderId="0" xfId="50" applyNumberFormat="1" applyFont="1" applyAlignment="1">
      <alignment vertical="center"/>
    </xf>
    <xf numFmtId="262" fontId="19" fillId="0" borderId="0" xfId="50" applyNumberFormat="1" applyFont="1" applyAlignment="1">
      <alignment vertical="center"/>
    </xf>
    <xf numFmtId="199" fontId="50" fillId="0" borderId="52" xfId="50" applyNumberFormat="1" applyFont="1" applyBorder="1" applyAlignment="1">
      <alignment vertical="center"/>
    </xf>
    <xf numFmtId="0" fontId="50" fillId="0" borderId="2" xfId="50" applyFont="1" applyBorder="1" applyAlignment="1">
      <alignment horizontal="center" vertical="center"/>
    </xf>
    <xf numFmtId="199" fontId="50" fillId="0" borderId="2" xfId="50" applyNumberFormat="1" applyFont="1" applyBorder="1" applyAlignment="1">
      <alignment vertical="center"/>
    </xf>
    <xf numFmtId="2" fontId="63" fillId="33" borderId="0" xfId="0" applyNumberFormat="1" applyFont="1" applyFill="1"/>
    <xf numFmtId="0" fontId="63" fillId="33" borderId="0" xfId="0" applyFont="1" applyFill="1"/>
    <xf numFmtId="228" fontId="63" fillId="33" borderId="0" xfId="0" applyNumberFormat="1" applyFont="1" applyFill="1"/>
    <xf numFmtId="261" fontId="50" fillId="0" borderId="228" xfId="50" applyNumberFormat="1" applyFont="1" applyBorder="1" applyAlignment="1">
      <alignment horizontal="right" vertical="center"/>
    </xf>
    <xf numFmtId="261" fontId="78" fillId="33" borderId="228" xfId="50" applyNumberFormat="1" applyFont="1" applyFill="1" applyBorder="1" applyAlignment="1">
      <alignment horizontal="right" vertical="center"/>
    </xf>
    <xf numFmtId="261" fontId="50" fillId="0" borderId="223" xfId="50" applyNumberFormat="1" applyFont="1" applyBorder="1" applyAlignment="1">
      <alignment horizontal="right" vertical="center"/>
    </xf>
    <xf numFmtId="261" fontId="50" fillId="0" borderId="224" xfId="50" applyNumberFormat="1" applyFont="1" applyBorder="1" applyAlignment="1">
      <alignment horizontal="right" vertical="center"/>
    </xf>
    <xf numFmtId="260" fontId="50" fillId="0" borderId="87" xfId="50" applyNumberFormat="1" applyFont="1" applyBorder="1" applyAlignment="1">
      <alignment horizontal="right" vertical="center"/>
    </xf>
    <xf numFmtId="260" fontId="78" fillId="33" borderId="87" xfId="50" applyNumberFormat="1" applyFont="1" applyFill="1" applyBorder="1" applyAlignment="1">
      <alignment horizontal="right" vertical="center"/>
    </xf>
    <xf numFmtId="262" fontId="50" fillId="0" borderId="224" xfId="50" applyNumberFormat="1" applyFont="1" applyBorder="1" applyAlignment="1">
      <alignment vertical="center"/>
    </xf>
    <xf numFmtId="260" fontId="54" fillId="0" borderId="232" xfId="50" applyNumberFormat="1" applyFont="1" applyBorder="1" applyAlignment="1">
      <alignment horizontal="right" vertical="center"/>
    </xf>
    <xf numFmtId="260" fontId="78" fillId="33" borderId="233" xfId="50" applyNumberFormat="1" applyFont="1" applyFill="1" applyBorder="1" applyAlignment="1">
      <alignment horizontal="right" vertical="center"/>
    </xf>
    <xf numFmtId="260" fontId="54" fillId="0" borderId="238" xfId="50" applyNumberFormat="1" applyFont="1" applyBorder="1" applyAlignment="1">
      <alignment horizontal="right" vertical="center"/>
    </xf>
    <xf numFmtId="262" fontId="70" fillId="33" borderId="0" xfId="50" applyNumberFormat="1" applyFont="1" applyFill="1" applyAlignment="1">
      <alignment vertical="center"/>
    </xf>
    <xf numFmtId="228" fontId="70" fillId="33" borderId="0" xfId="50" applyNumberFormat="1" applyFont="1" applyFill="1" applyAlignment="1">
      <alignment vertical="center"/>
    </xf>
    <xf numFmtId="2" fontId="70" fillId="33" borderId="0" xfId="50" applyNumberFormat="1" applyFont="1" applyFill="1" applyAlignment="1">
      <alignment vertical="center"/>
    </xf>
    <xf numFmtId="262" fontId="50" fillId="0" borderId="230" xfId="50" applyNumberFormat="1" applyFont="1" applyBorder="1" applyAlignment="1">
      <alignment vertical="center"/>
    </xf>
    <xf numFmtId="260" fontId="78" fillId="33" borderId="99" xfId="50" applyNumberFormat="1" applyFont="1" applyFill="1" applyBorder="1" applyAlignment="1">
      <alignment horizontal="right" vertical="center"/>
    </xf>
    <xf numFmtId="0" fontId="78" fillId="33" borderId="26" xfId="50" applyFont="1" applyFill="1" applyBorder="1" applyAlignment="1">
      <alignment vertical="center"/>
    </xf>
    <xf numFmtId="0" fontId="85" fillId="33" borderId="52" xfId="50" applyFont="1" applyFill="1" applyBorder="1" applyAlignment="1">
      <alignment horizontal="left" vertical="center"/>
    </xf>
    <xf numFmtId="0" fontId="85" fillId="33" borderId="2" xfId="50" applyFont="1" applyFill="1" applyBorder="1" applyAlignment="1">
      <alignment horizontal="left" vertical="center"/>
    </xf>
    <xf numFmtId="259" fontId="78" fillId="33" borderId="238" xfId="50" applyNumberFormat="1" applyFont="1" applyFill="1" applyBorder="1" applyAlignment="1">
      <alignment horizontal="left" vertical="center"/>
    </xf>
    <xf numFmtId="199" fontId="78" fillId="33" borderId="89" xfId="50" applyNumberFormat="1" applyFont="1" applyFill="1" applyBorder="1" applyAlignment="1">
      <alignment vertical="center"/>
    </xf>
    <xf numFmtId="0" fontId="84" fillId="33" borderId="2" xfId="50" applyFont="1" applyFill="1" applyBorder="1" applyAlignment="1">
      <alignment horizontal="center" vertical="center"/>
    </xf>
    <xf numFmtId="0" fontId="84" fillId="33" borderId="2" xfId="50" applyFont="1" applyFill="1" applyBorder="1" applyAlignment="1">
      <alignment vertical="center" shrinkToFit="1"/>
    </xf>
    <xf numFmtId="260" fontId="78" fillId="33" borderId="54" xfId="50" applyNumberFormat="1" applyFont="1" applyFill="1" applyBorder="1" applyAlignment="1">
      <alignment horizontal="right" vertical="center"/>
    </xf>
    <xf numFmtId="260" fontId="78" fillId="33" borderId="55" xfId="50" applyNumberFormat="1" applyFont="1" applyFill="1" applyBorder="1" applyAlignment="1">
      <alignment horizontal="right" vertical="center"/>
    </xf>
    <xf numFmtId="0" fontId="85" fillId="33" borderId="122" xfId="50" applyFont="1" applyFill="1" applyBorder="1" applyAlignment="1">
      <alignment horizontal="right" vertical="center"/>
    </xf>
    <xf numFmtId="260" fontId="78" fillId="33" borderId="155" xfId="50" applyNumberFormat="1" applyFont="1" applyFill="1" applyBorder="1" applyAlignment="1">
      <alignment horizontal="right" vertical="center"/>
    </xf>
    <xf numFmtId="257" fontId="78" fillId="33" borderId="55" xfId="50" applyNumberFormat="1" applyFont="1" applyFill="1" applyBorder="1" applyAlignment="1">
      <alignment horizontal="center" vertical="center"/>
    </xf>
    <xf numFmtId="199" fontId="78" fillId="33" borderId="27" xfId="50" applyNumberFormat="1" applyFont="1" applyFill="1" applyBorder="1" applyAlignment="1">
      <alignment vertical="center"/>
    </xf>
    <xf numFmtId="260" fontId="78" fillId="33" borderId="220" xfId="50" applyNumberFormat="1" applyFont="1" applyFill="1" applyBorder="1" applyAlignment="1">
      <alignment horizontal="left" vertical="center"/>
    </xf>
    <xf numFmtId="0" fontId="78" fillId="33" borderId="28" xfId="50" applyFont="1" applyFill="1" applyBorder="1" applyAlignment="1">
      <alignment horizontal="center" vertical="center"/>
    </xf>
    <xf numFmtId="0" fontId="78" fillId="33" borderId="213" xfId="50" applyFont="1" applyFill="1" applyBorder="1" applyAlignment="1">
      <alignment horizontal="right" vertical="center"/>
    </xf>
    <xf numFmtId="262" fontId="78" fillId="33" borderId="83" xfId="50" applyNumberFormat="1" applyFont="1" applyFill="1" applyBorder="1" applyAlignment="1">
      <alignment vertical="center"/>
    </xf>
    <xf numFmtId="262" fontId="78" fillId="33" borderId="137" xfId="50" applyNumberFormat="1" applyFont="1" applyFill="1" applyBorder="1" applyAlignment="1">
      <alignment vertical="center"/>
    </xf>
    <xf numFmtId="262" fontId="78" fillId="33" borderId="211" xfId="50" applyNumberFormat="1" applyFont="1" applyFill="1" applyBorder="1" applyAlignment="1">
      <alignment vertical="center"/>
    </xf>
    <xf numFmtId="199" fontId="78" fillId="33" borderId="52" xfId="50" applyNumberFormat="1" applyFont="1" applyFill="1" applyBorder="1" applyAlignment="1">
      <alignment vertical="center"/>
    </xf>
    <xf numFmtId="0" fontId="78" fillId="33" borderId="2" xfId="50" applyFont="1" applyFill="1" applyBorder="1" applyAlignment="1">
      <alignment horizontal="center" vertical="center"/>
    </xf>
    <xf numFmtId="199" fontId="78" fillId="33" borderId="2" xfId="50" applyNumberFormat="1" applyFont="1" applyFill="1" applyBorder="1" applyAlignment="1">
      <alignment vertical="center"/>
    </xf>
    <xf numFmtId="261" fontId="78" fillId="33" borderId="223" xfId="50" applyNumberFormat="1" applyFont="1" applyFill="1" applyBorder="1" applyAlignment="1">
      <alignment horizontal="right" vertical="center"/>
    </xf>
    <xf numFmtId="261" fontId="78" fillId="33" borderId="83" xfId="50" applyNumberFormat="1" applyFont="1" applyFill="1" applyBorder="1" applyAlignment="1">
      <alignment horizontal="right" vertical="center"/>
    </xf>
    <xf numFmtId="260" fontId="78" fillId="33" borderId="139" xfId="50" applyNumberFormat="1" applyFont="1" applyFill="1" applyBorder="1" applyAlignment="1">
      <alignment horizontal="right" vertical="center"/>
    </xf>
    <xf numFmtId="260" fontId="78" fillId="33" borderId="93" xfId="50" applyNumberFormat="1" applyFont="1" applyFill="1" applyBorder="1" applyAlignment="1">
      <alignment horizontal="right" vertical="center"/>
    </xf>
    <xf numFmtId="262" fontId="78" fillId="33" borderId="224" xfId="50" applyNumberFormat="1" applyFont="1" applyFill="1" applyBorder="1" applyAlignment="1">
      <alignment vertical="center"/>
    </xf>
    <xf numFmtId="260" fontId="78" fillId="33" borderId="238" xfId="50" applyNumberFormat="1" applyFont="1" applyFill="1" applyBorder="1" applyAlignment="1">
      <alignment horizontal="right" vertical="center"/>
    </xf>
    <xf numFmtId="262" fontId="78" fillId="33" borderId="230" xfId="50" applyNumberFormat="1" applyFont="1" applyFill="1" applyBorder="1" applyAlignment="1">
      <alignment vertical="center"/>
    </xf>
    <xf numFmtId="0" fontId="86" fillId="0" borderId="0" xfId="51" applyFont="1" applyAlignment="1">
      <alignment horizontal="centerContinuous" vertical="center"/>
    </xf>
    <xf numFmtId="0" fontId="86" fillId="0" borderId="0" xfId="51" applyFont="1" applyAlignment="1">
      <alignment horizontal="centerContinuous"/>
    </xf>
    <xf numFmtId="0" fontId="34" fillId="0" borderId="0" xfId="51" applyFont="1" applyAlignment="1">
      <alignment horizontal="centerContinuous" vertical="center"/>
    </xf>
    <xf numFmtId="0" fontId="34" fillId="0" borderId="0" xfId="51" applyFont="1" applyAlignment="1">
      <alignment horizontal="centerContinuous"/>
    </xf>
    <xf numFmtId="0" fontId="19" fillId="0" borderId="0" xfId="48"/>
    <xf numFmtId="0" fontId="19" fillId="0" borderId="99" xfId="48" applyBorder="1"/>
    <xf numFmtId="0" fontId="19" fillId="37" borderId="99" xfId="48" applyFill="1" applyBorder="1"/>
    <xf numFmtId="0" fontId="19" fillId="38" borderId="99" xfId="48" applyFill="1" applyBorder="1"/>
    <xf numFmtId="0" fontId="19" fillId="39" borderId="99" xfId="48" applyFill="1" applyBorder="1"/>
    <xf numFmtId="0" fontId="19" fillId="40" borderId="99" xfId="48" applyFill="1" applyBorder="1"/>
    <xf numFmtId="0" fontId="19" fillId="36" borderId="99" xfId="48" applyFill="1" applyBorder="1"/>
    <xf numFmtId="228" fontId="19" fillId="0" borderId="99" xfId="48" applyNumberFormat="1" applyBorder="1"/>
  </cellXfs>
  <cellStyles count="6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Calc Currency (0)" xfId="19"/>
    <cellStyle name="entry" xfId="20"/>
    <cellStyle name="Header1" xfId="21"/>
    <cellStyle name="Header2" xfId="22"/>
    <cellStyle name="Normal_#18-Internet" xfId="23"/>
    <cellStyle name="price" xfId="24"/>
    <cellStyle name="revised" xfId="25"/>
    <cellStyle name="section" xfId="26"/>
    <cellStyle name="title" xfId="27"/>
    <cellStyle name="どちらでもない" xfId="28" builtinId="28" customBuiltin="1"/>
    <cellStyle name="アクセント 1" xfId="29" builtinId="29" customBuiltin="1"/>
    <cellStyle name="アクセント 2" xfId="30" builtinId="33" customBuiltin="1"/>
    <cellStyle name="アクセント 3" xfId="31" builtinId="37" customBuiltin="1"/>
    <cellStyle name="アクセント 4" xfId="32" builtinId="41" customBuiltin="1"/>
    <cellStyle name="アクセント 5" xfId="33" builtinId="45" customBuiltin="1"/>
    <cellStyle name="アクセント 6" xfId="34" builtinId="49" customBuiltin="1"/>
    <cellStyle name="タイトル" xfId="35" builtinId="15" customBuiltin="1"/>
    <cellStyle name="チェック セル" xfId="36" builtinId="23" customBuiltin="1"/>
    <cellStyle name="メモ" xfId="37" builtinId="10" customBuiltin="1"/>
    <cellStyle name="リンク セル" xfId="38" builtinId="24" customBuiltin="1"/>
    <cellStyle name="入力" xfId="39" builtinId="20" customBuiltin="1"/>
    <cellStyle name="出力" xfId="40" builtinId="21" customBuiltin="1"/>
    <cellStyle name="悪い" xfId="41" builtinId="27" customBuiltin="1"/>
    <cellStyle name="未定義" xfId="42"/>
    <cellStyle name="桁区切り 2" xfId="43"/>
    <cellStyle name="桁区切り 2 2 2" xfId="44"/>
    <cellStyle name="桁区切り 3" xfId="45"/>
    <cellStyle name="桁区切り 3 2" xfId="46"/>
    <cellStyle name="標準" xfId="0" builtinId="0"/>
    <cellStyle name="標準 2" xfId="47"/>
    <cellStyle name="標準 3" xfId="48"/>
    <cellStyle name="標準_(H21大津市企業局用)諸経費-環境対策費入り【あわら市下水改造】 2" xfId="49"/>
    <cellStyle name="標準_H12雲ヶ畑簡水実施先行分（L=95.6m）" xfId="50"/>
    <cellStyle name="標準_JA水道管布設実施_古里実施設計書" xfId="51"/>
    <cellStyle name="標準_入力表" xfId="52"/>
    <cellStyle name="標準_土量計印" xfId="53"/>
    <cellStyle name="標準_数量計算書" xfId="54"/>
    <cellStyle name="標準_数量計算書(桑部播磨線南側)" xfId="55"/>
    <cellStyle name="標準_用紙" xfId="56"/>
    <cellStyle name="標準_計算印刷" xfId="57"/>
    <cellStyle name="総括表" xfId="58"/>
    <cellStyle name="良い" xfId="59" builtinId="26" customBuiltin="1"/>
    <cellStyle name="見出し 1" xfId="60" builtinId="16" customBuiltin="1"/>
    <cellStyle name="見出し 2" xfId="61" builtinId="17" customBuiltin="1"/>
    <cellStyle name="見出し 3" xfId="62" builtinId="18" customBuiltin="1"/>
    <cellStyle name="見出し 4" xfId="63" builtinId="19" customBuiltin="1"/>
    <cellStyle name="計算" xfId="64" builtinId="22" customBuiltin="1"/>
    <cellStyle name="説明文" xfId="65" builtinId="53" customBuiltin="1"/>
    <cellStyle name="警告文" xfId="66" builtinId="11" customBuiltin="1"/>
    <cellStyle name="集計" xfId="67" builtinId="25" customBuiltin="1"/>
    <cellStyle name="桁区切り" xfId="68" builtinId="6"/>
  </cellStyles>
  <tableStyles count="0" defaultTableStyle="TableStyleMedium9" defaultPivotStyle="PivotStyleLight16"/>
  <colors>
    <mruColors>
      <color rgb="FFFF66FF"/>
      <color rgb="FFFFCCFF"/>
      <color rgb="FFCCFFFF"/>
      <color rgb="FF00FFFF"/>
      <color rgb="FF66FFFF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theme" Target="theme/theme1.xml" /><Relationship Id="rId28" Type="http://schemas.openxmlformats.org/officeDocument/2006/relationships/sharedStrings" Target="sharedStrings.xml" /><Relationship Id="rId29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6</xdr:col>
      <xdr:colOff>561975</xdr:colOff>
      <xdr:row>48</xdr:row>
      <xdr:rowOff>0</xdr:rowOff>
    </xdr:from>
    <xdr:to xmlns:xdr="http://schemas.openxmlformats.org/drawingml/2006/spreadsheetDrawing">
      <xdr:col>6</xdr:col>
      <xdr:colOff>561975</xdr:colOff>
      <xdr:row>48</xdr:row>
      <xdr:rowOff>0</xdr:rowOff>
    </xdr:to>
    <xdr:sp macro="" textlink="">
      <xdr:nvSpPr>
        <xdr:cNvPr id="5821" name="Line 1"/>
        <xdr:cNvSpPr>
          <a:spLocks noChangeShapeType="1"/>
        </xdr:cNvSpPr>
      </xdr:nvSpPr>
      <xdr:spPr>
        <a:xfrm>
          <a:off x="5006340" y="9048750"/>
          <a:ext cx="0" cy="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</xdr:col>
      <xdr:colOff>114300</xdr:colOff>
      <xdr:row>48</xdr:row>
      <xdr:rowOff>0</xdr:rowOff>
    </xdr:from>
    <xdr:to xmlns:xdr="http://schemas.openxmlformats.org/drawingml/2006/spreadsheetDrawing">
      <xdr:col>8</xdr:col>
      <xdr:colOff>114300</xdr:colOff>
      <xdr:row>48</xdr:row>
      <xdr:rowOff>0</xdr:rowOff>
    </xdr:to>
    <xdr:sp macro="" textlink="">
      <xdr:nvSpPr>
        <xdr:cNvPr id="5822" name="Line 2"/>
        <xdr:cNvSpPr>
          <a:spLocks noChangeShapeType="1"/>
        </xdr:cNvSpPr>
      </xdr:nvSpPr>
      <xdr:spPr>
        <a:xfrm>
          <a:off x="5852795" y="9048750"/>
          <a:ext cx="0" cy="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</xdr:col>
      <xdr:colOff>247650</xdr:colOff>
      <xdr:row>48</xdr:row>
      <xdr:rowOff>0</xdr:rowOff>
    </xdr:from>
    <xdr:to xmlns:xdr="http://schemas.openxmlformats.org/drawingml/2006/spreadsheetDrawing">
      <xdr:col>6</xdr:col>
      <xdr:colOff>247650</xdr:colOff>
      <xdr:row>48</xdr:row>
      <xdr:rowOff>0</xdr:rowOff>
    </xdr:to>
    <xdr:sp macro="" textlink="">
      <xdr:nvSpPr>
        <xdr:cNvPr id="5823" name="Line 3"/>
        <xdr:cNvSpPr>
          <a:spLocks noChangeShapeType="1"/>
        </xdr:cNvSpPr>
      </xdr:nvSpPr>
      <xdr:spPr>
        <a:xfrm flipV="1">
          <a:off x="4692015" y="9048750"/>
          <a:ext cx="0" cy="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</xdr:col>
      <xdr:colOff>438150</xdr:colOff>
      <xdr:row>48</xdr:row>
      <xdr:rowOff>0</xdr:rowOff>
    </xdr:from>
    <xdr:to xmlns:xdr="http://schemas.openxmlformats.org/drawingml/2006/spreadsheetDrawing">
      <xdr:col>8</xdr:col>
      <xdr:colOff>438150</xdr:colOff>
      <xdr:row>48</xdr:row>
      <xdr:rowOff>0</xdr:rowOff>
    </xdr:to>
    <xdr:sp macro="" textlink="">
      <xdr:nvSpPr>
        <xdr:cNvPr id="5824" name="Line 4"/>
        <xdr:cNvSpPr>
          <a:spLocks noChangeShapeType="1"/>
        </xdr:cNvSpPr>
      </xdr:nvSpPr>
      <xdr:spPr>
        <a:xfrm flipV="1">
          <a:off x="6176645" y="9048750"/>
          <a:ext cx="0" cy="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</xdr:col>
      <xdr:colOff>628650</xdr:colOff>
      <xdr:row>48</xdr:row>
      <xdr:rowOff>0</xdr:rowOff>
    </xdr:from>
    <xdr:to xmlns:xdr="http://schemas.openxmlformats.org/drawingml/2006/spreadsheetDrawing">
      <xdr:col>7</xdr:col>
      <xdr:colOff>0</xdr:colOff>
      <xdr:row>48</xdr:row>
      <xdr:rowOff>0</xdr:rowOff>
    </xdr:to>
    <xdr:sp macro="" textlink="">
      <xdr:nvSpPr>
        <xdr:cNvPr id="5825" name="Line 5"/>
        <xdr:cNvSpPr>
          <a:spLocks noChangeShapeType="1"/>
        </xdr:cNvSpPr>
      </xdr:nvSpPr>
      <xdr:spPr>
        <a:xfrm flipH="1">
          <a:off x="5073015" y="9048750"/>
          <a:ext cx="1841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31</xdr:col>
      <xdr:colOff>323850</xdr:colOff>
      <xdr:row>81</xdr:row>
      <xdr:rowOff>0</xdr:rowOff>
    </xdr:from>
    <xdr:to xmlns:xdr="http://schemas.openxmlformats.org/drawingml/2006/spreadsheetDrawing">
      <xdr:col>32</xdr:col>
      <xdr:colOff>85725</xdr:colOff>
      <xdr:row>82</xdr:row>
      <xdr:rowOff>28575</xdr:rowOff>
    </xdr:to>
    <xdr:sp macro="" textlink="">
      <xdr:nvSpPr>
        <xdr:cNvPr id="2" name="Oval 1"/>
        <xdr:cNvSpPr>
          <a:spLocks noChangeArrowheads="1"/>
        </xdr:cNvSpPr>
      </xdr:nvSpPr>
      <xdr:spPr>
        <a:xfrm>
          <a:off x="15982315" y="12613005"/>
          <a:ext cx="170815" cy="180975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81</xdr:row>
      <xdr:rowOff>0</xdr:rowOff>
    </xdr:from>
    <xdr:to xmlns:xdr="http://schemas.openxmlformats.org/drawingml/2006/spreadsheetDrawing">
      <xdr:col>32</xdr:col>
      <xdr:colOff>85725</xdr:colOff>
      <xdr:row>82</xdr:row>
      <xdr:rowOff>28575</xdr:rowOff>
    </xdr:to>
    <xdr:sp macro="" textlink="">
      <xdr:nvSpPr>
        <xdr:cNvPr id="3" name="Oval 1"/>
        <xdr:cNvSpPr>
          <a:spLocks noChangeArrowheads="1"/>
        </xdr:cNvSpPr>
      </xdr:nvSpPr>
      <xdr:spPr>
        <a:xfrm>
          <a:off x="15982315" y="12613005"/>
          <a:ext cx="170815" cy="180975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134</xdr:row>
      <xdr:rowOff>0</xdr:rowOff>
    </xdr:from>
    <xdr:to xmlns:xdr="http://schemas.openxmlformats.org/drawingml/2006/spreadsheetDrawing">
      <xdr:col>32</xdr:col>
      <xdr:colOff>85725</xdr:colOff>
      <xdr:row>135</xdr:row>
      <xdr:rowOff>28575</xdr:rowOff>
    </xdr:to>
    <xdr:sp macro="" textlink="">
      <xdr:nvSpPr>
        <xdr:cNvPr id="4" name="Oval 1"/>
        <xdr:cNvSpPr>
          <a:spLocks noChangeArrowheads="1"/>
        </xdr:cNvSpPr>
      </xdr:nvSpPr>
      <xdr:spPr>
        <a:xfrm>
          <a:off x="15982315" y="20857845"/>
          <a:ext cx="170815" cy="180975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134</xdr:row>
      <xdr:rowOff>0</xdr:rowOff>
    </xdr:from>
    <xdr:to xmlns:xdr="http://schemas.openxmlformats.org/drawingml/2006/spreadsheetDrawing">
      <xdr:col>32</xdr:col>
      <xdr:colOff>85725</xdr:colOff>
      <xdr:row>135</xdr:row>
      <xdr:rowOff>28575</xdr:rowOff>
    </xdr:to>
    <xdr:sp macro="" textlink="">
      <xdr:nvSpPr>
        <xdr:cNvPr id="5" name="Oval 1"/>
        <xdr:cNvSpPr>
          <a:spLocks noChangeArrowheads="1"/>
        </xdr:cNvSpPr>
      </xdr:nvSpPr>
      <xdr:spPr>
        <a:xfrm>
          <a:off x="15982315" y="20857845"/>
          <a:ext cx="170815" cy="180975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29</xdr:row>
      <xdr:rowOff>0</xdr:rowOff>
    </xdr:from>
    <xdr:to xmlns:xdr="http://schemas.openxmlformats.org/drawingml/2006/spreadsheetDrawing">
      <xdr:col>32</xdr:col>
      <xdr:colOff>85725</xdr:colOff>
      <xdr:row>30</xdr:row>
      <xdr:rowOff>28575</xdr:rowOff>
    </xdr:to>
    <xdr:sp macro="" textlink="">
      <xdr:nvSpPr>
        <xdr:cNvPr id="6" name="Oval 1"/>
        <xdr:cNvSpPr>
          <a:spLocks noChangeArrowheads="1"/>
        </xdr:cNvSpPr>
      </xdr:nvSpPr>
      <xdr:spPr>
        <a:xfrm>
          <a:off x="15982315" y="4511040"/>
          <a:ext cx="170815" cy="180975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29</xdr:row>
      <xdr:rowOff>0</xdr:rowOff>
    </xdr:from>
    <xdr:to xmlns:xdr="http://schemas.openxmlformats.org/drawingml/2006/spreadsheetDrawing">
      <xdr:col>32</xdr:col>
      <xdr:colOff>85725</xdr:colOff>
      <xdr:row>30</xdr:row>
      <xdr:rowOff>28575</xdr:rowOff>
    </xdr:to>
    <xdr:sp macro="" textlink="">
      <xdr:nvSpPr>
        <xdr:cNvPr id="7" name="Oval 1"/>
        <xdr:cNvSpPr>
          <a:spLocks noChangeArrowheads="1"/>
        </xdr:cNvSpPr>
      </xdr:nvSpPr>
      <xdr:spPr>
        <a:xfrm>
          <a:off x="15982315" y="4511040"/>
          <a:ext cx="170815" cy="180975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187</xdr:row>
      <xdr:rowOff>0</xdr:rowOff>
    </xdr:from>
    <xdr:to xmlns:xdr="http://schemas.openxmlformats.org/drawingml/2006/spreadsheetDrawing">
      <xdr:col>32</xdr:col>
      <xdr:colOff>85725</xdr:colOff>
      <xdr:row>188</xdr:row>
      <xdr:rowOff>28575</xdr:rowOff>
    </xdr:to>
    <xdr:sp macro="" textlink="">
      <xdr:nvSpPr>
        <xdr:cNvPr id="9" name="Oval 1"/>
        <xdr:cNvSpPr>
          <a:spLocks noChangeArrowheads="1"/>
        </xdr:cNvSpPr>
      </xdr:nvSpPr>
      <xdr:spPr>
        <a:xfrm>
          <a:off x="15982315" y="28963620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187</xdr:row>
      <xdr:rowOff>0</xdr:rowOff>
    </xdr:from>
    <xdr:to xmlns:xdr="http://schemas.openxmlformats.org/drawingml/2006/spreadsheetDrawing">
      <xdr:col>32</xdr:col>
      <xdr:colOff>85725</xdr:colOff>
      <xdr:row>188</xdr:row>
      <xdr:rowOff>28575</xdr:rowOff>
    </xdr:to>
    <xdr:sp macro="" textlink="">
      <xdr:nvSpPr>
        <xdr:cNvPr id="10" name="Oval 1"/>
        <xdr:cNvSpPr>
          <a:spLocks noChangeArrowheads="1"/>
        </xdr:cNvSpPr>
      </xdr:nvSpPr>
      <xdr:spPr>
        <a:xfrm>
          <a:off x="15982315" y="28963620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187</xdr:row>
      <xdr:rowOff>0</xdr:rowOff>
    </xdr:from>
    <xdr:to xmlns:xdr="http://schemas.openxmlformats.org/drawingml/2006/spreadsheetDrawing">
      <xdr:col>32</xdr:col>
      <xdr:colOff>85725</xdr:colOff>
      <xdr:row>188</xdr:row>
      <xdr:rowOff>28575</xdr:rowOff>
    </xdr:to>
    <xdr:sp macro="" textlink="">
      <xdr:nvSpPr>
        <xdr:cNvPr id="11" name="Oval 1"/>
        <xdr:cNvSpPr>
          <a:spLocks noChangeArrowheads="1"/>
        </xdr:cNvSpPr>
      </xdr:nvSpPr>
      <xdr:spPr>
        <a:xfrm>
          <a:off x="15982315" y="28963620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187</xdr:row>
      <xdr:rowOff>0</xdr:rowOff>
    </xdr:from>
    <xdr:to xmlns:xdr="http://schemas.openxmlformats.org/drawingml/2006/spreadsheetDrawing">
      <xdr:col>32</xdr:col>
      <xdr:colOff>85725</xdr:colOff>
      <xdr:row>188</xdr:row>
      <xdr:rowOff>28575</xdr:rowOff>
    </xdr:to>
    <xdr:sp macro="" textlink="">
      <xdr:nvSpPr>
        <xdr:cNvPr id="12" name="Oval 1"/>
        <xdr:cNvSpPr>
          <a:spLocks noChangeArrowheads="1"/>
        </xdr:cNvSpPr>
      </xdr:nvSpPr>
      <xdr:spPr>
        <a:xfrm>
          <a:off x="15982315" y="28963620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187</xdr:row>
      <xdr:rowOff>0</xdr:rowOff>
    </xdr:from>
    <xdr:to xmlns:xdr="http://schemas.openxmlformats.org/drawingml/2006/spreadsheetDrawing">
      <xdr:col>32</xdr:col>
      <xdr:colOff>85725</xdr:colOff>
      <xdr:row>188</xdr:row>
      <xdr:rowOff>28575</xdr:rowOff>
    </xdr:to>
    <xdr:sp macro="" textlink="">
      <xdr:nvSpPr>
        <xdr:cNvPr id="8" name="Oval 1"/>
        <xdr:cNvSpPr>
          <a:spLocks noChangeArrowheads="1"/>
        </xdr:cNvSpPr>
      </xdr:nvSpPr>
      <xdr:spPr>
        <a:xfrm>
          <a:off x="15982315" y="28963620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187</xdr:row>
      <xdr:rowOff>0</xdr:rowOff>
    </xdr:from>
    <xdr:to xmlns:xdr="http://schemas.openxmlformats.org/drawingml/2006/spreadsheetDrawing">
      <xdr:col>32</xdr:col>
      <xdr:colOff>85725</xdr:colOff>
      <xdr:row>188</xdr:row>
      <xdr:rowOff>28575</xdr:rowOff>
    </xdr:to>
    <xdr:sp macro="" textlink="">
      <xdr:nvSpPr>
        <xdr:cNvPr id="13" name="Oval 1"/>
        <xdr:cNvSpPr>
          <a:spLocks noChangeArrowheads="1"/>
        </xdr:cNvSpPr>
      </xdr:nvSpPr>
      <xdr:spPr>
        <a:xfrm>
          <a:off x="15982315" y="28963620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187</xdr:row>
      <xdr:rowOff>0</xdr:rowOff>
    </xdr:from>
    <xdr:to xmlns:xdr="http://schemas.openxmlformats.org/drawingml/2006/spreadsheetDrawing">
      <xdr:col>32</xdr:col>
      <xdr:colOff>85725</xdr:colOff>
      <xdr:row>188</xdr:row>
      <xdr:rowOff>28575</xdr:rowOff>
    </xdr:to>
    <xdr:sp macro="" textlink="">
      <xdr:nvSpPr>
        <xdr:cNvPr id="14" name="Oval 1"/>
        <xdr:cNvSpPr>
          <a:spLocks noChangeArrowheads="1"/>
        </xdr:cNvSpPr>
      </xdr:nvSpPr>
      <xdr:spPr>
        <a:xfrm>
          <a:off x="15982315" y="28963620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187</xdr:row>
      <xdr:rowOff>0</xdr:rowOff>
    </xdr:from>
    <xdr:to xmlns:xdr="http://schemas.openxmlformats.org/drawingml/2006/spreadsheetDrawing">
      <xdr:col>32</xdr:col>
      <xdr:colOff>85725</xdr:colOff>
      <xdr:row>188</xdr:row>
      <xdr:rowOff>28575</xdr:rowOff>
    </xdr:to>
    <xdr:sp macro="" textlink="">
      <xdr:nvSpPr>
        <xdr:cNvPr id="15" name="Oval 1"/>
        <xdr:cNvSpPr>
          <a:spLocks noChangeArrowheads="1"/>
        </xdr:cNvSpPr>
      </xdr:nvSpPr>
      <xdr:spPr>
        <a:xfrm>
          <a:off x="15982315" y="28963620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240</xdr:row>
      <xdr:rowOff>0</xdr:rowOff>
    </xdr:from>
    <xdr:to xmlns:xdr="http://schemas.openxmlformats.org/drawingml/2006/spreadsheetDrawing">
      <xdr:col>32</xdr:col>
      <xdr:colOff>85725</xdr:colOff>
      <xdr:row>241</xdr:row>
      <xdr:rowOff>28575</xdr:rowOff>
    </xdr:to>
    <xdr:sp macro="" textlink="">
      <xdr:nvSpPr>
        <xdr:cNvPr id="24" name="Oval 1"/>
        <xdr:cNvSpPr>
          <a:spLocks noChangeArrowheads="1"/>
        </xdr:cNvSpPr>
      </xdr:nvSpPr>
      <xdr:spPr>
        <a:xfrm>
          <a:off x="15982315" y="36669345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240</xdr:row>
      <xdr:rowOff>0</xdr:rowOff>
    </xdr:from>
    <xdr:to xmlns:xdr="http://schemas.openxmlformats.org/drawingml/2006/spreadsheetDrawing">
      <xdr:col>32</xdr:col>
      <xdr:colOff>85725</xdr:colOff>
      <xdr:row>241</xdr:row>
      <xdr:rowOff>28575</xdr:rowOff>
    </xdr:to>
    <xdr:sp macro="" textlink="">
      <xdr:nvSpPr>
        <xdr:cNvPr id="25" name="Oval 1"/>
        <xdr:cNvSpPr>
          <a:spLocks noChangeArrowheads="1"/>
        </xdr:cNvSpPr>
      </xdr:nvSpPr>
      <xdr:spPr>
        <a:xfrm>
          <a:off x="15982315" y="36669345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240</xdr:row>
      <xdr:rowOff>0</xdr:rowOff>
    </xdr:from>
    <xdr:to xmlns:xdr="http://schemas.openxmlformats.org/drawingml/2006/spreadsheetDrawing">
      <xdr:col>32</xdr:col>
      <xdr:colOff>85725</xdr:colOff>
      <xdr:row>241</xdr:row>
      <xdr:rowOff>28575</xdr:rowOff>
    </xdr:to>
    <xdr:sp macro="" textlink="">
      <xdr:nvSpPr>
        <xdr:cNvPr id="26" name="Oval 1"/>
        <xdr:cNvSpPr>
          <a:spLocks noChangeArrowheads="1"/>
        </xdr:cNvSpPr>
      </xdr:nvSpPr>
      <xdr:spPr>
        <a:xfrm>
          <a:off x="15982315" y="36669345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240</xdr:row>
      <xdr:rowOff>0</xdr:rowOff>
    </xdr:from>
    <xdr:to xmlns:xdr="http://schemas.openxmlformats.org/drawingml/2006/spreadsheetDrawing">
      <xdr:col>32</xdr:col>
      <xdr:colOff>85725</xdr:colOff>
      <xdr:row>241</xdr:row>
      <xdr:rowOff>28575</xdr:rowOff>
    </xdr:to>
    <xdr:sp macro="" textlink="">
      <xdr:nvSpPr>
        <xdr:cNvPr id="27" name="Oval 1"/>
        <xdr:cNvSpPr>
          <a:spLocks noChangeArrowheads="1"/>
        </xdr:cNvSpPr>
      </xdr:nvSpPr>
      <xdr:spPr>
        <a:xfrm>
          <a:off x="15982315" y="36669345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240</xdr:row>
      <xdr:rowOff>0</xdr:rowOff>
    </xdr:from>
    <xdr:to xmlns:xdr="http://schemas.openxmlformats.org/drawingml/2006/spreadsheetDrawing">
      <xdr:col>32</xdr:col>
      <xdr:colOff>85725</xdr:colOff>
      <xdr:row>241</xdr:row>
      <xdr:rowOff>28575</xdr:rowOff>
    </xdr:to>
    <xdr:sp macro="" textlink="">
      <xdr:nvSpPr>
        <xdr:cNvPr id="28" name="Oval 1"/>
        <xdr:cNvSpPr>
          <a:spLocks noChangeArrowheads="1"/>
        </xdr:cNvSpPr>
      </xdr:nvSpPr>
      <xdr:spPr>
        <a:xfrm>
          <a:off x="15982315" y="36669345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240</xdr:row>
      <xdr:rowOff>0</xdr:rowOff>
    </xdr:from>
    <xdr:to xmlns:xdr="http://schemas.openxmlformats.org/drawingml/2006/spreadsheetDrawing">
      <xdr:col>32</xdr:col>
      <xdr:colOff>85725</xdr:colOff>
      <xdr:row>241</xdr:row>
      <xdr:rowOff>28575</xdr:rowOff>
    </xdr:to>
    <xdr:sp macro="" textlink="">
      <xdr:nvSpPr>
        <xdr:cNvPr id="29" name="Oval 1"/>
        <xdr:cNvSpPr>
          <a:spLocks noChangeArrowheads="1"/>
        </xdr:cNvSpPr>
      </xdr:nvSpPr>
      <xdr:spPr>
        <a:xfrm>
          <a:off x="15982315" y="36669345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240</xdr:row>
      <xdr:rowOff>0</xdr:rowOff>
    </xdr:from>
    <xdr:to xmlns:xdr="http://schemas.openxmlformats.org/drawingml/2006/spreadsheetDrawing">
      <xdr:col>32</xdr:col>
      <xdr:colOff>85725</xdr:colOff>
      <xdr:row>241</xdr:row>
      <xdr:rowOff>28575</xdr:rowOff>
    </xdr:to>
    <xdr:sp macro="" textlink="">
      <xdr:nvSpPr>
        <xdr:cNvPr id="30" name="Oval 1"/>
        <xdr:cNvSpPr>
          <a:spLocks noChangeArrowheads="1"/>
        </xdr:cNvSpPr>
      </xdr:nvSpPr>
      <xdr:spPr>
        <a:xfrm>
          <a:off x="15982315" y="36669345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240</xdr:row>
      <xdr:rowOff>0</xdr:rowOff>
    </xdr:from>
    <xdr:to xmlns:xdr="http://schemas.openxmlformats.org/drawingml/2006/spreadsheetDrawing">
      <xdr:col>32</xdr:col>
      <xdr:colOff>85725</xdr:colOff>
      <xdr:row>241</xdr:row>
      <xdr:rowOff>28575</xdr:rowOff>
    </xdr:to>
    <xdr:sp macro="" textlink="">
      <xdr:nvSpPr>
        <xdr:cNvPr id="31" name="Oval 1"/>
        <xdr:cNvSpPr>
          <a:spLocks noChangeArrowheads="1"/>
        </xdr:cNvSpPr>
      </xdr:nvSpPr>
      <xdr:spPr>
        <a:xfrm>
          <a:off x="15982315" y="36669345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292</xdr:row>
      <xdr:rowOff>0</xdr:rowOff>
    </xdr:from>
    <xdr:to xmlns:xdr="http://schemas.openxmlformats.org/drawingml/2006/spreadsheetDrawing">
      <xdr:col>32</xdr:col>
      <xdr:colOff>85725</xdr:colOff>
      <xdr:row>293</xdr:row>
      <xdr:rowOff>28575</xdr:rowOff>
    </xdr:to>
    <xdr:sp macro="" textlink="">
      <xdr:nvSpPr>
        <xdr:cNvPr id="16" name="Oval 1"/>
        <xdr:cNvSpPr>
          <a:spLocks noChangeArrowheads="1"/>
        </xdr:cNvSpPr>
      </xdr:nvSpPr>
      <xdr:spPr>
        <a:xfrm>
          <a:off x="15982315" y="44232195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292</xdr:row>
      <xdr:rowOff>0</xdr:rowOff>
    </xdr:from>
    <xdr:to xmlns:xdr="http://schemas.openxmlformats.org/drawingml/2006/spreadsheetDrawing">
      <xdr:col>32</xdr:col>
      <xdr:colOff>85725</xdr:colOff>
      <xdr:row>293</xdr:row>
      <xdr:rowOff>28575</xdr:rowOff>
    </xdr:to>
    <xdr:sp macro="" textlink="">
      <xdr:nvSpPr>
        <xdr:cNvPr id="17" name="Oval 1"/>
        <xdr:cNvSpPr>
          <a:spLocks noChangeArrowheads="1"/>
        </xdr:cNvSpPr>
      </xdr:nvSpPr>
      <xdr:spPr>
        <a:xfrm>
          <a:off x="15982315" y="44232195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292</xdr:row>
      <xdr:rowOff>0</xdr:rowOff>
    </xdr:from>
    <xdr:to xmlns:xdr="http://schemas.openxmlformats.org/drawingml/2006/spreadsheetDrawing">
      <xdr:col>32</xdr:col>
      <xdr:colOff>85725</xdr:colOff>
      <xdr:row>293</xdr:row>
      <xdr:rowOff>28575</xdr:rowOff>
    </xdr:to>
    <xdr:sp macro="" textlink="">
      <xdr:nvSpPr>
        <xdr:cNvPr id="18" name="Oval 1"/>
        <xdr:cNvSpPr>
          <a:spLocks noChangeArrowheads="1"/>
        </xdr:cNvSpPr>
      </xdr:nvSpPr>
      <xdr:spPr>
        <a:xfrm>
          <a:off x="15982315" y="44232195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292</xdr:row>
      <xdr:rowOff>0</xdr:rowOff>
    </xdr:from>
    <xdr:to xmlns:xdr="http://schemas.openxmlformats.org/drawingml/2006/spreadsheetDrawing">
      <xdr:col>32</xdr:col>
      <xdr:colOff>85725</xdr:colOff>
      <xdr:row>293</xdr:row>
      <xdr:rowOff>28575</xdr:rowOff>
    </xdr:to>
    <xdr:sp macro="" textlink="">
      <xdr:nvSpPr>
        <xdr:cNvPr id="19" name="Oval 1"/>
        <xdr:cNvSpPr>
          <a:spLocks noChangeArrowheads="1"/>
        </xdr:cNvSpPr>
      </xdr:nvSpPr>
      <xdr:spPr>
        <a:xfrm>
          <a:off x="15982315" y="44232195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292</xdr:row>
      <xdr:rowOff>0</xdr:rowOff>
    </xdr:from>
    <xdr:to xmlns:xdr="http://schemas.openxmlformats.org/drawingml/2006/spreadsheetDrawing">
      <xdr:col>32</xdr:col>
      <xdr:colOff>85725</xdr:colOff>
      <xdr:row>293</xdr:row>
      <xdr:rowOff>28575</xdr:rowOff>
    </xdr:to>
    <xdr:sp macro="" textlink="">
      <xdr:nvSpPr>
        <xdr:cNvPr id="20" name="Oval 1"/>
        <xdr:cNvSpPr>
          <a:spLocks noChangeArrowheads="1"/>
        </xdr:cNvSpPr>
      </xdr:nvSpPr>
      <xdr:spPr>
        <a:xfrm>
          <a:off x="15982315" y="44232195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292</xdr:row>
      <xdr:rowOff>0</xdr:rowOff>
    </xdr:from>
    <xdr:to xmlns:xdr="http://schemas.openxmlformats.org/drawingml/2006/spreadsheetDrawing">
      <xdr:col>32</xdr:col>
      <xdr:colOff>85725</xdr:colOff>
      <xdr:row>293</xdr:row>
      <xdr:rowOff>28575</xdr:rowOff>
    </xdr:to>
    <xdr:sp macro="" textlink="">
      <xdr:nvSpPr>
        <xdr:cNvPr id="21" name="Oval 1"/>
        <xdr:cNvSpPr>
          <a:spLocks noChangeArrowheads="1"/>
        </xdr:cNvSpPr>
      </xdr:nvSpPr>
      <xdr:spPr>
        <a:xfrm>
          <a:off x="15982315" y="44232195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292</xdr:row>
      <xdr:rowOff>0</xdr:rowOff>
    </xdr:from>
    <xdr:to xmlns:xdr="http://schemas.openxmlformats.org/drawingml/2006/spreadsheetDrawing">
      <xdr:col>32</xdr:col>
      <xdr:colOff>85725</xdr:colOff>
      <xdr:row>293</xdr:row>
      <xdr:rowOff>28575</xdr:rowOff>
    </xdr:to>
    <xdr:sp macro="" textlink="">
      <xdr:nvSpPr>
        <xdr:cNvPr id="22" name="Oval 1"/>
        <xdr:cNvSpPr>
          <a:spLocks noChangeArrowheads="1"/>
        </xdr:cNvSpPr>
      </xdr:nvSpPr>
      <xdr:spPr>
        <a:xfrm>
          <a:off x="15982315" y="44232195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292</xdr:row>
      <xdr:rowOff>0</xdr:rowOff>
    </xdr:from>
    <xdr:to xmlns:xdr="http://schemas.openxmlformats.org/drawingml/2006/spreadsheetDrawing">
      <xdr:col>32</xdr:col>
      <xdr:colOff>85725</xdr:colOff>
      <xdr:row>293</xdr:row>
      <xdr:rowOff>28575</xdr:rowOff>
    </xdr:to>
    <xdr:sp macro="" textlink="">
      <xdr:nvSpPr>
        <xdr:cNvPr id="23" name="Oval 1"/>
        <xdr:cNvSpPr>
          <a:spLocks noChangeArrowheads="1"/>
        </xdr:cNvSpPr>
      </xdr:nvSpPr>
      <xdr:spPr>
        <a:xfrm>
          <a:off x="15982315" y="44232195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344</xdr:row>
      <xdr:rowOff>0</xdr:rowOff>
    </xdr:from>
    <xdr:to xmlns:xdr="http://schemas.openxmlformats.org/drawingml/2006/spreadsheetDrawing">
      <xdr:col>32</xdr:col>
      <xdr:colOff>85725</xdr:colOff>
      <xdr:row>345</xdr:row>
      <xdr:rowOff>28575</xdr:rowOff>
    </xdr:to>
    <xdr:sp macro="" textlink="">
      <xdr:nvSpPr>
        <xdr:cNvPr id="32" name="Oval 1"/>
        <xdr:cNvSpPr>
          <a:spLocks noChangeArrowheads="1"/>
        </xdr:cNvSpPr>
      </xdr:nvSpPr>
      <xdr:spPr>
        <a:xfrm>
          <a:off x="15982315" y="51795045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344</xdr:row>
      <xdr:rowOff>0</xdr:rowOff>
    </xdr:from>
    <xdr:to xmlns:xdr="http://schemas.openxmlformats.org/drawingml/2006/spreadsheetDrawing">
      <xdr:col>32</xdr:col>
      <xdr:colOff>85725</xdr:colOff>
      <xdr:row>345</xdr:row>
      <xdr:rowOff>28575</xdr:rowOff>
    </xdr:to>
    <xdr:sp macro="" textlink="">
      <xdr:nvSpPr>
        <xdr:cNvPr id="33" name="Oval 1"/>
        <xdr:cNvSpPr>
          <a:spLocks noChangeArrowheads="1"/>
        </xdr:cNvSpPr>
      </xdr:nvSpPr>
      <xdr:spPr>
        <a:xfrm>
          <a:off x="15982315" y="51795045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344</xdr:row>
      <xdr:rowOff>0</xdr:rowOff>
    </xdr:from>
    <xdr:to xmlns:xdr="http://schemas.openxmlformats.org/drawingml/2006/spreadsheetDrawing">
      <xdr:col>32</xdr:col>
      <xdr:colOff>85725</xdr:colOff>
      <xdr:row>345</xdr:row>
      <xdr:rowOff>28575</xdr:rowOff>
    </xdr:to>
    <xdr:sp macro="" textlink="">
      <xdr:nvSpPr>
        <xdr:cNvPr id="34" name="Oval 1"/>
        <xdr:cNvSpPr>
          <a:spLocks noChangeArrowheads="1"/>
        </xdr:cNvSpPr>
      </xdr:nvSpPr>
      <xdr:spPr>
        <a:xfrm>
          <a:off x="15982315" y="51795045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344</xdr:row>
      <xdr:rowOff>0</xdr:rowOff>
    </xdr:from>
    <xdr:to xmlns:xdr="http://schemas.openxmlformats.org/drawingml/2006/spreadsheetDrawing">
      <xdr:col>32</xdr:col>
      <xdr:colOff>85725</xdr:colOff>
      <xdr:row>345</xdr:row>
      <xdr:rowOff>28575</xdr:rowOff>
    </xdr:to>
    <xdr:sp macro="" textlink="">
      <xdr:nvSpPr>
        <xdr:cNvPr id="35" name="Oval 1"/>
        <xdr:cNvSpPr>
          <a:spLocks noChangeArrowheads="1"/>
        </xdr:cNvSpPr>
      </xdr:nvSpPr>
      <xdr:spPr>
        <a:xfrm>
          <a:off x="15982315" y="51795045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344</xdr:row>
      <xdr:rowOff>0</xdr:rowOff>
    </xdr:from>
    <xdr:to xmlns:xdr="http://schemas.openxmlformats.org/drawingml/2006/spreadsheetDrawing">
      <xdr:col>32</xdr:col>
      <xdr:colOff>85725</xdr:colOff>
      <xdr:row>345</xdr:row>
      <xdr:rowOff>28575</xdr:rowOff>
    </xdr:to>
    <xdr:sp macro="" textlink="">
      <xdr:nvSpPr>
        <xdr:cNvPr id="36" name="Oval 1"/>
        <xdr:cNvSpPr>
          <a:spLocks noChangeArrowheads="1"/>
        </xdr:cNvSpPr>
      </xdr:nvSpPr>
      <xdr:spPr>
        <a:xfrm>
          <a:off x="15982315" y="51795045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344</xdr:row>
      <xdr:rowOff>0</xdr:rowOff>
    </xdr:from>
    <xdr:to xmlns:xdr="http://schemas.openxmlformats.org/drawingml/2006/spreadsheetDrawing">
      <xdr:col>32</xdr:col>
      <xdr:colOff>85725</xdr:colOff>
      <xdr:row>345</xdr:row>
      <xdr:rowOff>28575</xdr:rowOff>
    </xdr:to>
    <xdr:sp macro="" textlink="">
      <xdr:nvSpPr>
        <xdr:cNvPr id="37" name="Oval 1"/>
        <xdr:cNvSpPr>
          <a:spLocks noChangeArrowheads="1"/>
        </xdr:cNvSpPr>
      </xdr:nvSpPr>
      <xdr:spPr>
        <a:xfrm>
          <a:off x="15982315" y="51795045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344</xdr:row>
      <xdr:rowOff>0</xdr:rowOff>
    </xdr:from>
    <xdr:to xmlns:xdr="http://schemas.openxmlformats.org/drawingml/2006/spreadsheetDrawing">
      <xdr:col>32</xdr:col>
      <xdr:colOff>85725</xdr:colOff>
      <xdr:row>345</xdr:row>
      <xdr:rowOff>28575</xdr:rowOff>
    </xdr:to>
    <xdr:sp macro="" textlink="">
      <xdr:nvSpPr>
        <xdr:cNvPr id="38" name="Oval 1"/>
        <xdr:cNvSpPr>
          <a:spLocks noChangeArrowheads="1"/>
        </xdr:cNvSpPr>
      </xdr:nvSpPr>
      <xdr:spPr>
        <a:xfrm>
          <a:off x="15982315" y="51795045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344</xdr:row>
      <xdr:rowOff>0</xdr:rowOff>
    </xdr:from>
    <xdr:to xmlns:xdr="http://schemas.openxmlformats.org/drawingml/2006/spreadsheetDrawing">
      <xdr:col>32</xdr:col>
      <xdr:colOff>85725</xdr:colOff>
      <xdr:row>345</xdr:row>
      <xdr:rowOff>28575</xdr:rowOff>
    </xdr:to>
    <xdr:sp macro="" textlink="">
      <xdr:nvSpPr>
        <xdr:cNvPr id="39" name="Oval 1"/>
        <xdr:cNvSpPr>
          <a:spLocks noChangeArrowheads="1"/>
        </xdr:cNvSpPr>
      </xdr:nvSpPr>
      <xdr:spPr>
        <a:xfrm>
          <a:off x="15982315" y="51795045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396</xdr:row>
      <xdr:rowOff>0</xdr:rowOff>
    </xdr:from>
    <xdr:to xmlns:xdr="http://schemas.openxmlformats.org/drawingml/2006/spreadsheetDrawing">
      <xdr:col>32</xdr:col>
      <xdr:colOff>85725</xdr:colOff>
      <xdr:row>397</xdr:row>
      <xdr:rowOff>28575</xdr:rowOff>
    </xdr:to>
    <xdr:sp macro="" textlink="">
      <xdr:nvSpPr>
        <xdr:cNvPr id="40" name="Oval 1"/>
        <xdr:cNvSpPr>
          <a:spLocks noChangeArrowheads="1"/>
        </xdr:cNvSpPr>
      </xdr:nvSpPr>
      <xdr:spPr>
        <a:xfrm>
          <a:off x="15982315" y="59348370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396</xdr:row>
      <xdr:rowOff>0</xdr:rowOff>
    </xdr:from>
    <xdr:to xmlns:xdr="http://schemas.openxmlformats.org/drawingml/2006/spreadsheetDrawing">
      <xdr:col>32</xdr:col>
      <xdr:colOff>85725</xdr:colOff>
      <xdr:row>397</xdr:row>
      <xdr:rowOff>28575</xdr:rowOff>
    </xdr:to>
    <xdr:sp macro="" textlink="">
      <xdr:nvSpPr>
        <xdr:cNvPr id="41" name="Oval 1"/>
        <xdr:cNvSpPr>
          <a:spLocks noChangeArrowheads="1"/>
        </xdr:cNvSpPr>
      </xdr:nvSpPr>
      <xdr:spPr>
        <a:xfrm>
          <a:off x="15982315" y="59348370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396</xdr:row>
      <xdr:rowOff>0</xdr:rowOff>
    </xdr:from>
    <xdr:to xmlns:xdr="http://schemas.openxmlformats.org/drawingml/2006/spreadsheetDrawing">
      <xdr:col>32</xdr:col>
      <xdr:colOff>85725</xdr:colOff>
      <xdr:row>397</xdr:row>
      <xdr:rowOff>28575</xdr:rowOff>
    </xdr:to>
    <xdr:sp macro="" textlink="">
      <xdr:nvSpPr>
        <xdr:cNvPr id="42" name="Oval 1"/>
        <xdr:cNvSpPr>
          <a:spLocks noChangeArrowheads="1"/>
        </xdr:cNvSpPr>
      </xdr:nvSpPr>
      <xdr:spPr>
        <a:xfrm>
          <a:off x="15982315" y="59348370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396</xdr:row>
      <xdr:rowOff>0</xdr:rowOff>
    </xdr:from>
    <xdr:to xmlns:xdr="http://schemas.openxmlformats.org/drawingml/2006/spreadsheetDrawing">
      <xdr:col>32</xdr:col>
      <xdr:colOff>85725</xdr:colOff>
      <xdr:row>397</xdr:row>
      <xdr:rowOff>28575</xdr:rowOff>
    </xdr:to>
    <xdr:sp macro="" textlink="">
      <xdr:nvSpPr>
        <xdr:cNvPr id="43" name="Oval 1"/>
        <xdr:cNvSpPr>
          <a:spLocks noChangeArrowheads="1"/>
        </xdr:cNvSpPr>
      </xdr:nvSpPr>
      <xdr:spPr>
        <a:xfrm>
          <a:off x="15982315" y="59348370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396</xdr:row>
      <xdr:rowOff>0</xdr:rowOff>
    </xdr:from>
    <xdr:to xmlns:xdr="http://schemas.openxmlformats.org/drawingml/2006/spreadsheetDrawing">
      <xdr:col>32</xdr:col>
      <xdr:colOff>85725</xdr:colOff>
      <xdr:row>397</xdr:row>
      <xdr:rowOff>28575</xdr:rowOff>
    </xdr:to>
    <xdr:sp macro="" textlink="">
      <xdr:nvSpPr>
        <xdr:cNvPr id="44" name="Oval 1"/>
        <xdr:cNvSpPr>
          <a:spLocks noChangeArrowheads="1"/>
        </xdr:cNvSpPr>
      </xdr:nvSpPr>
      <xdr:spPr>
        <a:xfrm>
          <a:off x="15982315" y="59348370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396</xdr:row>
      <xdr:rowOff>0</xdr:rowOff>
    </xdr:from>
    <xdr:to xmlns:xdr="http://schemas.openxmlformats.org/drawingml/2006/spreadsheetDrawing">
      <xdr:col>32</xdr:col>
      <xdr:colOff>85725</xdr:colOff>
      <xdr:row>397</xdr:row>
      <xdr:rowOff>28575</xdr:rowOff>
    </xdr:to>
    <xdr:sp macro="" textlink="">
      <xdr:nvSpPr>
        <xdr:cNvPr id="45" name="Oval 1"/>
        <xdr:cNvSpPr>
          <a:spLocks noChangeArrowheads="1"/>
        </xdr:cNvSpPr>
      </xdr:nvSpPr>
      <xdr:spPr>
        <a:xfrm>
          <a:off x="15982315" y="59348370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396</xdr:row>
      <xdr:rowOff>0</xdr:rowOff>
    </xdr:from>
    <xdr:to xmlns:xdr="http://schemas.openxmlformats.org/drawingml/2006/spreadsheetDrawing">
      <xdr:col>32</xdr:col>
      <xdr:colOff>85725</xdr:colOff>
      <xdr:row>397</xdr:row>
      <xdr:rowOff>28575</xdr:rowOff>
    </xdr:to>
    <xdr:sp macro="" textlink="">
      <xdr:nvSpPr>
        <xdr:cNvPr id="46" name="Oval 1"/>
        <xdr:cNvSpPr>
          <a:spLocks noChangeArrowheads="1"/>
        </xdr:cNvSpPr>
      </xdr:nvSpPr>
      <xdr:spPr>
        <a:xfrm>
          <a:off x="15982315" y="59348370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396</xdr:row>
      <xdr:rowOff>0</xdr:rowOff>
    </xdr:from>
    <xdr:to xmlns:xdr="http://schemas.openxmlformats.org/drawingml/2006/spreadsheetDrawing">
      <xdr:col>32</xdr:col>
      <xdr:colOff>85725</xdr:colOff>
      <xdr:row>397</xdr:row>
      <xdr:rowOff>28575</xdr:rowOff>
    </xdr:to>
    <xdr:sp macro="" textlink="">
      <xdr:nvSpPr>
        <xdr:cNvPr id="47" name="Oval 1"/>
        <xdr:cNvSpPr>
          <a:spLocks noChangeArrowheads="1"/>
        </xdr:cNvSpPr>
      </xdr:nvSpPr>
      <xdr:spPr>
        <a:xfrm>
          <a:off x="15982315" y="59348370"/>
          <a:ext cx="170815" cy="17145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31</xdr:col>
      <xdr:colOff>323850</xdr:colOff>
      <xdr:row>28</xdr:row>
      <xdr:rowOff>0</xdr:rowOff>
    </xdr:from>
    <xdr:to xmlns:xdr="http://schemas.openxmlformats.org/drawingml/2006/spreadsheetDrawing">
      <xdr:col>32</xdr:col>
      <xdr:colOff>85725</xdr:colOff>
      <xdr:row>29</xdr:row>
      <xdr:rowOff>28575</xdr:rowOff>
    </xdr:to>
    <xdr:sp macro="" textlink="">
      <xdr:nvSpPr>
        <xdr:cNvPr id="2" name="Oval 1"/>
        <xdr:cNvSpPr>
          <a:spLocks noChangeArrowheads="1"/>
        </xdr:cNvSpPr>
      </xdr:nvSpPr>
      <xdr:spPr>
        <a:xfrm>
          <a:off x="16373475" y="4368165"/>
          <a:ext cx="170815" cy="180975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134</xdr:row>
      <xdr:rowOff>0</xdr:rowOff>
    </xdr:from>
    <xdr:to xmlns:xdr="http://schemas.openxmlformats.org/drawingml/2006/spreadsheetDrawing">
      <xdr:col>32</xdr:col>
      <xdr:colOff>85725</xdr:colOff>
      <xdr:row>135</xdr:row>
      <xdr:rowOff>28575</xdr:rowOff>
    </xdr:to>
    <xdr:sp macro="" textlink="">
      <xdr:nvSpPr>
        <xdr:cNvPr id="3" name="Oval 1"/>
        <xdr:cNvSpPr>
          <a:spLocks noChangeArrowheads="1"/>
        </xdr:cNvSpPr>
      </xdr:nvSpPr>
      <xdr:spPr>
        <a:xfrm>
          <a:off x="16373475" y="20857845"/>
          <a:ext cx="170815" cy="180975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187</xdr:row>
      <xdr:rowOff>0</xdr:rowOff>
    </xdr:from>
    <xdr:to xmlns:xdr="http://schemas.openxmlformats.org/drawingml/2006/spreadsheetDrawing">
      <xdr:col>32</xdr:col>
      <xdr:colOff>85725</xdr:colOff>
      <xdr:row>188</xdr:row>
      <xdr:rowOff>28575</xdr:rowOff>
    </xdr:to>
    <xdr:sp macro="" textlink="">
      <xdr:nvSpPr>
        <xdr:cNvPr id="4" name="Oval 1"/>
        <xdr:cNvSpPr>
          <a:spLocks noChangeArrowheads="1"/>
        </xdr:cNvSpPr>
      </xdr:nvSpPr>
      <xdr:spPr>
        <a:xfrm>
          <a:off x="16373475" y="29102685"/>
          <a:ext cx="170815" cy="180975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241</xdr:row>
      <xdr:rowOff>0</xdr:rowOff>
    </xdr:from>
    <xdr:to xmlns:xdr="http://schemas.openxmlformats.org/drawingml/2006/spreadsheetDrawing">
      <xdr:col>32</xdr:col>
      <xdr:colOff>85725</xdr:colOff>
      <xdr:row>242</xdr:row>
      <xdr:rowOff>28575</xdr:rowOff>
    </xdr:to>
    <xdr:sp macro="" textlink="">
      <xdr:nvSpPr>
        <xdr:cNvPr id="5" name="Oval 1"/>
        <xdr:cNvSpPr>
          <a:spLocks noChangeArrowheads="1"/>
        </xdr:cNvSpPr>
      </xdr:nvSpPr>
      <xdr:spPr>
        <a:xfrm>
          <a:off x="16373475" y="37490400"/>
          <a:ext cx="170815" cy="180975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294</xdr:row>
      <xdr:rowOff>0</xdr:rowOff>
    </xdr:from>
    <xdr:to xmlns:xdr="http://schemas.openxmlformats.org/drawingml/2006/spreadsheetDrawing">
      <xdr:col>32</xdr:col>
      <xdr:colOff>85725</xdr:colOff>
      <xdr:row>295</xdr:row>
      <xdr:rowOff>28575</xdr:rowOff>
    </xdr:to>
    <xdr:sp macro="" textlink="">
      <xdr:nvSpPr>
        <xdr:cNvPr id="6" name="Oval 1"/>
        <xdr:cNvSpPr>
          <a:spLocks noChangeArrowheads="1"/>
        </xdr:cNvSpPr>
      </xdr:nvSpPr>
      <xdr:spPr>
        <a:xfrm>
          <a:off x="16373475" y="45735240"/>
          <a:ext cx="170815" cy="180975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81</xdr:row>
      <xdr:rowOff>0</xdr:rowOff>
    </xdr:from>
    <xdr:to xmlns:xdr="http://schemas.openxmlformats.org/drawingml/2006/spreadsheetDrawing">
      <xdr:col>32</xdr:col>
      <xdr:colOff>85725</xdr:colOff>
      <xdr:row>82</xdr:row>
      <xdr:rowOff>28575</xdr:rowOff>
    </xdr:to>
    <xdr:sp macro="" textlink="">
      <xdr:nvSpPr>
        <xdr:cNvPr id="7" name="Oval 1"/>
        <xdr:cNvSpPr>
          <a:spLocks noChangeArrowheads="1"/>
        </xdr:cNvSpPr>
      </xdr:nvSpPr>
      <xdr:spPr>
        <a:xfrm>
          <a:off x="16373475" y="12613005"/>
          <a:ext cx="170815" cy="180975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323850</xdr:colOff>
      <xdr:row>187</xdr:row>
      <xdr:rowOff>0</xdr:rowOff>
    </xdr:from>
    <xdr:to xmlns:xdr="http://schemas.openxmlformats.org/drawingml/2006/spreadsheetDrawing">
      <xdr:col>32</xdr:col>
      <xdr:colOff>85725</xdr:colOff>
      <xdr:row>188</xdr:row>
      <xdr:rowOff>28575</xdr:rowOff>
    </xdr:to>
    <xdr:sp macro="" textlink="">
      <xdr:nvSpPr>
        <xdr:cNvPr id="8" name="Oval 1"/>
        <xdr:cNvSpPr>
          <a:spLocks noChangeArrowheads="1"/>
        </xdr:cNvSpPr>
      </xdr:nvSpPr>
      <xdr:spPr>
        <a:xfrm>
          <a:off x="16373475" y="29102685"/>
          <a:ext cx="170815" cy="180975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Relationship Id="rId2" Type="http://schemas.openxmlformats.org/officeDocument/2006/relationships/drawing" Target="../drawings/drawing1.xml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Relationship Id="rId2" Type="http://schemas.openxmlformats.org/officeDocument/2006/relationships/drawing" Target="../drawings/drawing2.xml" /></Relationships>
</file>

<file path=xl/worksheets/_rels/sheet9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1.bin" /></Relationships>
</file>

<file path=xl/worksheets/_rels/sheet1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_rels/sheet1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3.bin" /></Relationships>
</file>

<file path=xl/worksheets/_rels/sheet1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4.bin" /></Relationships>
</file>

<file path=xl/worksheets/_rels/sheet1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5.bin" /></Relationships>
</file>

<file path=xl/worksheets/_rels/sheet1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6.bin" /></Relationships>
</file>

<file path=xl/worksheets/_rels/sheet1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7.bin" /></Relationships>
</file>

<file path=xl/worksheets/_rels/sheet18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8.bin" /><Relationship Id="rId2" Type="http://schemas.openxmlformats.org/officeDocument/2006/relationships/drawing" Target="../drawings/drawing3.xml" /></Relationships>
</file>

<file path=xl/worksheets/_rels/sheet19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9.bin" /></Relationships>
</file>

<file path=xl/worksheets/_rels/sheet20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0.bin" /></Relationships>
</file>

<file path=xl/worksheets/_rels/sheet2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1.bin" /></Relationships>
</file>

<file path=xl/worksheets/_rels/sheet2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2.bin" /></Relationships>
</file>

<file path=xl/worksheets/_rels/sheet2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3.bin" /></Relationships>
</file>

<file path=xl/worksheets/_rels/sheet2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4.bin" /></Relationships>
</file>

<file path=xl/worksheets/_rels/sheet2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5.bin" /></Relationships>
</file>

<file path=xl/worksheets/_rels/sheet2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6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">
    <tabColor rgb="FF00B0F0"/>
  </sheetPr>
  <dimension ref="B2:N72"/>
  <sheetViews>
    <sheetView workbookViewId="0">
      <selection activeCell="C16" sqref="C16"/>
    </sheetView>
  </sheetViews>
  <sheetFormatPr defaultColWidth="9.140625" defaultRowHeight="12"/>
  <cols>
    <col min="1" max="1" width="4.7109375" style="1" customWidth="1"/>
    <col min="2" max="2" width="18.85546875" style="1" customWidth="1"/>
    <col min="3" max="3" width="18.140625" style="1" customWidth="1"/>
    <col min="4" max="4" width="19.85546875" style="1" customWidth="1"/>
    <col min="5" max="5" width="7.85546875" style="1" customWidth="1"/>
    <col min="6" max="6" width="10.7109375" style="1" customWidth="1"/>
    <col min="7" max="7" width="10.42578125" style="1" customWidth="1"/>
    <col min="8" max="8" width="5.85546875" style="1" customWidth="1"/>
    <col min="9" max="9" width="16" style="1" customWidth="1"/>
    <col min="10" max="10" width="5.7109375" style="1" customWidth="1"/>
    <col min="11" max="11" width="8.85546875" style="1" customWidth="1"/>
    <col min="12" max="12" width="10.42578125" style="1" customWidth="1"/>
    <col min="13" max="13" width="8.85546875" style="1" customWidth="1"/>
    <col min="14" max="14" width="10.28515625" style="1" customWidth="1"/>
    <col min="15" max="16384" width="9.140625" style="1"/>
  </cols>
  <sheetData>
    <row r="1" spans="2:14" ht="12.75"/>
    <row r="2" spans="2:14" ht="10.5" customHeight="1">
      <c r="B2" s="2"/>
      <c r="C2" s="20"/>
      <c r="D2" s="43"/>
      <c r="E2" s="61"/>
      <c r="F2" s="61"/>
      <c r="G2" s="61"/>
      <c r="H2" s="61"/>
      <c r="I2" s="61"/>
      <c r="J2" s="61"/>
      <c r="K2" s="61"/>
      <c r="L2" s="61"/>
      <c r="M2" s="61"/>
      <c r="N2" s="107"/>
    </row>
    <row r="3" spans="2:14" ht="24" customHeight="1">
      <c r="B3" s="3" t="s">
        <v>0</v>
      </c>
      <c r="C3" s="21" t="s">
        <v>11</v>
      </c>
      <c r="D3" s="44" t="s">
        <v>16</v>
      </c>
      <c r="E3" s="62"/>
      <c r="F3" s="62"/>
      <c r="G3" s="62"/>
      <c r="H3" s="62"/>
      <c r="I3" s="62"/>
      <c r="J3" s="62"/>
      <c r="K3" s="62"/>
      <c r="L3" s="62"/>
      <c r="M3" s="62"/>
      <c r="N3" s="108"/>
    </row>
    <row r="4" spans="2:14" ht="10.5" customHeight="1">
      <c r="B4" s="4"/>
      <c r="C4" s="22"/>
      <c r="D4" s="22"/>
      <c r="E4" s="28"/>
      <c r="F4" s="28"/>
      <c r="G4" s="28"/>
      <c r="H4" s="28"/>
      <c r="I4" s="28"/>
      <c r="J4" s="28"/>
      <c r="K4" s="28"/>
      <c r="L4" s="28"/>
      <c r="M4" s="28"/>
      <c r="N4" s="109"/>
    </row>
    <row r="5" spans="2:14" ht="11.25" customHeight="1">
      <c r="B5" s="5"/>
      <c r="C5" s="23"/>
      <c r="D5" s="26"/>
      <c r="E5" s="26"/>
      <c r="F5" s="26"/>
      <c r="G5" s="26"/>
      <c r="H5" s="26"/>
      <c r="I5" s="26"/>
      <c r="J5" s="26"/>
      <c r="K5" s="26"/>
      <c r="L5" s="26"/>
      <c r="M5" s="26"/>
      <c r="N5" s="110"/>
    </row>
    <row r="6" spans="2:14" ht="21" customHeight="1">
      <c r="B6" s="3" t="s">
        <v>30</v>
      </c>
      <c r="C6" s="24"/>
      <c r="D6" s="45" t="s">
        <v>27</v>
      </c>
      <c r="E6" s="26"/>
      <c r="F6" s="26"/>
      <c r="G6" s="26"/>
      <c r="H6" s="26"/>
      <c r="I6" s="26"/>
      <c r="J6" s="26"/>
      <c r="K6" s="26"/>
      <c r="L6" s="26"/>
      <c r="M6" s="26"/>
      <c r="N6" s="110"/>
    </row>
    <row r="7" spans="2:14" ht="11.25" customHeight="1">
      <c r="B7" s="4"/>
      <c r="C7" s="22"/>
      <c r="D7" s="28"/>
      <c r="E7" s="28"/>
      <c r="F7" s="28"/>
      <c r="G7" s="28"/>
      <c r="H7" s="28"/>
      <c r="I7" s="28"/>
      <c r="J7" s="28"/>
      <c r="K7" s="28"/>
      <c r="L7" s="28"/>
      <c r="M7" s="28"/>
      <c r="N7" s="109"/>
    </row>
    <row r="8" spans="2:14" ht="15" customHeight="1">
      <c r="B8" s="5"/>
      <c r="C8" s="23"/>
      <c r="D8" s="26"/>
      <c r="E8" s="26"/>
      <c r="F8" s="26"/>
      <c r="G8" s="26"/>
      <c r="H8" s="26"/>
      <c r="I8" s="26"/>
      <c r="J8" s="26"/>
      <c r="K8" s="96" t="s">
        <v>22</v>
      </c>
      <c r="L8" s="100"/>
      <c r="M8" s="100"/>
      <c r="N8" s="111"/>
    </row>
    <row r="9" spans="2:14" ht="15" customHeight="1">
      <c r="B9" s="3" t="s">
        <v>33</v>
      </c>
      <c r="C9" s="23"/>
      <c r="D9" s="46" t="s">
        <v>5</v>
      </c>
      <c r="E9" s="63"/>
      <c r="F9" s="75"/>
      <c r="G9" s="63"/>
      <c r="H9" s="26"/>
      <c r="I9" s="26"/>
      <c r="J9" s="26"/>
      <c r="K9" s="23"/>
      <c r="L9" s="83"/>
      <c r="M9" s="102"/>
      <c r="N9" s="112"/>
    </row>
    <row r="10" spans="2:14" ht="15" customHeight="1">
      <c r="B10" s="4"/>
      <c r="C10" s="22"/>
      <c r="D10" s="28"/>
      <c r="E10" s="28"/>
      <c r="F10" s="28"/>
      <c r="G10" s="28"/>
      <c r="H10" s="28"/>
      <c r="I10" s="28"/>
      <c r="J10" s="28"/>
      <c r="K10" s="97" t="s">
        <v>34</v>
      </c>
      <c r="L10" s="23"/>
      <c r="M10" s="106" t="s">
        <v>43</v>
      </c>
      <c r="N10" s="113"/>
    </row>
    <row r="11" spans="2:14" ht="15" customHeight="1">
      <c r="B11" s="5"/>
      <c r="C11" s="23"/>
      <c r="D11" s="26"/>
      <c r="E11" s="26"/>
      <c r="F11" s="26"/>
      <c r="G11" s="26"/>
      <c r="H11" s="26"/>
      <c r="I11" s="26"/>
      <c r="J11" s="26"/>
      <c r="K11" s="22"/>
      <c r="L11" s="22"/>
      <c r="M11" s="104"/>
      <c r="N11" s="114"/>
    </row>
    <row r="12" spans="2:14" ht="15" customHeight="1">
      <c r="B12" s="3" t="s">
        <v>51</v>
      </c>
      <c r="C12" s="23"/>
      <c r="D12" s="47"/>
      <c r="E12" s="26"/>
      <c r="F12" s="26"/>
      <c r="G12" s="26"/>
      <c r="H12" s="26"/>
      <c r="I12" s="26"/>
      <c r="J12" s="26"/>
      <c r="K12" s="23"/>
      <c r="L12" s="26"/>
      <c r="M12" s="26"/>
      <c r="N12" s="110"/>
    </row>
    <row r="13" spans="2:14" ht="15" customHeight="1">
      <c r="B13" s="4"/>
      <c r="C13" s="22"/>
      <c r="D13" s="28"/>
      <c r="E13" s="28"/>
      <c r="F13" s="28"/>
      <c r="G13" s="28"/>
      <c r="H13" s="28"/>
      <c r="I13" s="28"/>
      <c r="J13" s="28"/>
      <c r="K13" s="23"/>
      <c r="L13" s="26"/>
      <c r="M13" s="26"/>
      <c r="N13" s="110"/>
    </row>
    <row r="14" spans="2:14" ht="15" customHeight="1">
      <c r="B14" s="5"/>
      <c r="C14" s="23"/>
      <c r="D14" s="26"/>
      <c r="E14" s="26"/>
      <c r="F14" s="26"/>
      <c r="G14" s="75"/>
      <c r="H14" s="75"/>
      <c r="I14" s="75"/>
      <c r="J14" s="75"/>
      <c r="K14" s="23"/>
      <c r="L14" s="26"/>
      <c r="M14" s="26"/>
      <c r="N14" s="110"/>
    </row>
    <row r="15" spans="2:14" ht="18" customHeight="1">
      <c r="B15" s="6" t="s">
        <v>57</v>
      </c>
      <c r="C15" s="23"/>
      <c r="D15" s="48"/>
      <c r="E15" s="26"/>
      <c r="F15" s="26"/>
      <c r="G15" s="75" t="s">
        <v>62</v>
      </c>
      <c r="H15" s="75"/>
      <c r="I15" s="92" t="e">
        <f>設計書!I92</f>
        <v>#REF!</v>
      </c>
      <c r="J15" s="75" t="s">
        <v>71</v>
      </c>
      <c r="K15" s="23"/>
      <c r="L15" s="26"/>
      <c r="M15" s="26"/>
      <c r="N15" s="110"/>
    </row>
    <row r="16" spans="2:14" ht="18" customHeight="1">
      <c r="B16" s="6"/>
      <c r="C16" s="25" t="s">
        <v>74</v>
      </c>
      <c r="D16" s="49" t="e">
        <f>設計書!I100</f>
        <v>#REF!</v>
      </c>
      <c r="E16" s="47" t="s">
        <v>71</v>
      </c>
      <c r="F16" s="26"/>
      <c r="G16" s="75"/>
      <c r="H16" s="75"/>
      <c r="I16" s="75"/>
      <c r="J16" s="75"/>
      <c r="K16" s="22"/>
      <c r="L16" s="28"/>
      <c r="M16" s="28"/>
      <c r="N16" s="109"/>
    </row>
    <row r="17" spans="2:14" ht="15" customHeight="1">
      <c r="B17" s="4"/>
      <c r="C17" s="22"/>
      <c r="D17" s="28"/>
      <c r="E17" s="28"/>
      <c r="F17" s="28"/>
      <c r="G17" s="82" t="s">
        <v>77</v>
      </c>
      <c r="H17" s="82"/>
      <c r="I17" s="93" t="e">
        <f>設計書!I96</f>
        <v>#REF!</v>
      </c>
      <c r="J17" s="82" t="s">
        <v>71</v>
      </c>
      <c r="K17" s="98" t="s">
        <v>78</v>
      </c>
      <c r="L17" s="101"/>
      <c r="M17" s="101"/>
      <c r="N17" s="115"/>
    </row>
    <row r="18" spans="2:14" ht="15" customHeight="1">
      <c r="B18" s="5"/>
      <c r="C18" s="23"/>
      <c r="D18" s="26"/>
      <c r="E18" s="26"/>
      <c r="F18" s="26"/>
      <c r="G18" s="26"/>
      <c r="H18" s="26"/>
      <c r="I18" s="26"/>
      <c r="J18" s="26"/>
      <c r="K18" s="23"/>
      <c r="L18" s="102"/>
      <c r="M18" s="102"/>
      <c r="N18" s="112"/>
    </row>
    <row r="19" spans="2:14" ht="15" customHeight="1">
      <c r="B19" s="3" t="s">
        <v>81</v>
      </c>
      <c r="C19" s="23"/>
      <c r="D19" s="26" t="s">
        <v>88</v>
      </c>
      <c r="E19" s="64"/>
      <c r="F19" s="26"/>
      <c r="G19" s="26"/>
      <c r="H19" s="64"/>
      <c r="I19" s="64"/>
      <c r="J19" s="26"/>
      <c r="K19" s="97" t="s">
        <v>95</v>
      </c>
      <c r="L19" s="103"/>
      <c r="M19" s="106" t="s">
        <v>38</v>
      </c>
      <c r="N19" s="113"/>
    </row>
    <row r="20" spans="2:14" ht="15" customHeight="1">
      <c r="B20" s="4"/>
      <c r="C20" s="22"/>
      <c r="D20" s="28"/>
      <c r="E20" s="28"/>
      <c r="F20" s="28"/>
      <c r="G20" s="28"/>
      <c r="H20" s="28"/>
      <c r="I20" s="28"/>
      <c r="J20" s="28"/>
      <c r="K20" s="22"/>
      <c r="L20" s="104"/>
      <c r="M20" s="104"/>
      <c r="N20" s="114"/>
    </row>
    <row r="21" spans="2:14" ht="6.75" customHeight="1">
      <c r="B21" s="5"/>
      <c r="C21" s="26"/>
      <c r="D21" s="26"/>
      <c r="E21" s="26"/>
      <c r="F21" s="26"/>
      <c r="G21" s="83"/>
      <c r="H21" s="90"/>
      <c r="I21" s="90"/>
      <c r="J21" s="90"/>
      <c r="K21" s="90"/>
      <c r="L21" s="90"/>
      <c r="M21" s="90"/>
      <c r="N21" s="116"/>
    </row>
    <row r="22" spans="2:14" ht="15" customHeight="1">
      <c r="B22" s="7" t="s">
        <v>4</v>
      </c>
      <c r="C22" s="27"/>
      <c r="D22" s="27"/>
      <c r="E22" s="27"/>
      <c r="F22" s="27"/>
      <c r="G22" s="84" t="s">
        <v>64</v>
      </c>
      <c r="H22" s="27"/>
      <c r="I22" s="27"/>
      <c r="J22" s="27"/>
      <c r="K22" s="27"/>
      <c r="L22" s="27"/>
      <c r="M22" s="27"/>
      <c r="N22" s="117"/>
    </row>
    <row r="23" spans="2:14" ht="6.75" customHeight="1">
      <c r="B23" s="4"/>
      <c r="C23" s="28"/>
      <c r="D23" s="28"/>
      <c r="E23" s="28"/>
      <c r="F23" s="28"/>
      <c r="G23" s="22"/>
      <c r="H23" s="28"/>
      <c r="I23" s="28"/>
      <c r="J23" s="28"/>
      <c r="K23" s="28"/>
      <c r="L23" s="28"/>
      <c r="M23" s="28"/>
      <c r="N23" s="109"/>
    </row>
    <row r="24" spans="2:14" ht="15" customHeight="1">
      <c r="B24" s="8" t="s">
        <v>99</v>
      </c>
      <c r="C24" s="29"/>
      <c r="D24" s="50" t="s">
        <v>104</v>
      </c>
      <c r="E24" s="65">
        <f>設計書!G39</f>
        <v>1</v>
      </c>
      <c r="F24" s="65"/>
      <c r="G24" s="23"/>
      <c r="H24" s="26"/>
      <c r="I24" s="26"/>
      <c r="J24" s="26"/>
      <c r="K24" s="26"/>
      <c r="L24" s="26"/>
      <c r="M24" s="26"/>
      <c r="N24" s="110"/>
    </row>
    <row r="25" spans="2:14" ht="15" customHeight="1">
      <c r="B25" s="9" t="s">
        <v>106</v>
      </c>
      <c r="C25" s="30" t="s">
        <v>40</v>
      </c>
      <c r="D25" s="51" t="s">
        <v>108</v>
      </c>
      <c r="E25" s="66" t="e">
        <f>+設計書!G41</f>
        <v>#REF!</v>
      </c>
      <c r="F25" s="76"/>
      <c r="G25" s="23"/>
      <c r="H25" s="26"/>
      <c r="I25" s="26"/>
      <c r="J25" s="26"/>
      <c r="K25" s="26"/>
      <c r="L25" s="26"/>
      <c r="M25" s="26"/>
      <c r="N25" s="110"/>
    </row>
    <row r="26" spans="2:14" ht="15" customHeight="1">
      <c r="B26" s="9" t="s">
        <v>106</v>
      </c>
      <c r="C26" s="30"/>
      <c r="D26" s="52" t="s">
        <v>113</v>
      </c>
      <c r="E26" s="66">
        <f>設計書!G43</f>
        <v>0</v>
      </c>
      <c r="F26" s="76"/>
      <c r="G26" s="23"/>
      <c r="H26" s="26"/>
      <c r="I26" s="26"/>
      <c r="J26" s="26"/>
      <c r="K26" s="26"/>
      <c r="L26" s="26"/>
      <c r="M26" s="26"/>
      <c r="N26" s="110"/>
    </row>
    <row r="27" spans="2:14" ht="15" customHeight="1">
      <c r="B27" s="9" t="s">
        <v>106</v>
      </c>
      <c r="C27" s="30"/>
      <c r="D27" s="51" t="s">
        <v>46</v>
      </c>
      <c r="E27" s="66" t="e">
        <f>設計書!G45</f>
        <v>#REF!</v>
      </c>
      <c r="F27" s="76"/>
      <c r="G27" s="23"/>
      <c r="H27" s="26"/>
      <c r="I27" s="26"/>
      <c r="J27" s="26"/>
      <c r="K27" s="26"/>
      <c r="L27" s="26"/>
      <c r="M27" s="26"/>
      <c r="N27" s="110"/>
    </row>
    <row r="28" spans="2:14" ht="15" customHeight="1">
      <c r="B28" s="9" t="s">
        <v>127</v>
      </c>
      <c r="C28" s="30"/>
      <c r="D28" s="51" t="s">
        <v>132</v>
      </c>
      <c r="E28" s="66">
        <f>設計書!G47</f>
        <v>2</v>
      </c>
      <c r="F28" s="76"/>
      <c r="G28" s="23"/>
      <c r="H28" s="26"/>
      <c r="I28" s="26"/>
      <c r="J28" s="26"/>
      <c r="K28" s="26"/>
      <c r="L28" s="26"/>
      <c r="M28" s="26"/>
      <c r="N28" s="110"/>
    </row>
    <row r="29" spans="2:14" ht="15" customHeight="1">
      <c r="B29" s="9" t="s">
        <v>68</v>
      </c>
      <c r="C29" s="30"/>
      <c r="D29" s="51" t="s">
        <v>119</v>
      </c>
      <c r="E29" s="67">
        <f>設計書!G49</f>
        <v>1</v>
      </c>
      <c r="F29" s="77"/>
      <c r="G29" s="23"/>
      <c r="H29" s="26"/>
      <c r="I29" s="26"/>
      <c r="J29" s="26"/>
      <c r="K29" s="26"/>
      <c r="L29" s="26"/>
      <c r="M29" s="26"/>
      <c r="N29" s="110"/>
    </row>
    <row r="30" spans="2:14" ht="15" customHeight="1">
      <c r="B30" s="9" t="s">
        <v>136</v>
      </c>
      <c r="C30" s="30"/>
      <c r="D30" s="51" t="s">
        <v>53</v>
      </c>
      <c r="E30" s="67">
        <f>設計書!G51</f>
        <v>4</v>
      </c>
      <c r="F30" s="77"/>
      <c r="G30" s="23"/>
      <c r="H30" s="26"/>
      <c r="I30" s="26"/>
      <c r="J30" s="26"/>
      <c r="K30" s="26"/>
      <c r="L30" s="26"/>
      <c r="M30" s="26"/>
      <c r="N30" s="110"/>
    </row>
    <row r="31" spans="2:14" ht="15" customHeight="1">
      <c r="B31" s="9"/>
      <c r="C31" s="30"/>
      <c r="D31" s="51"/>
      <c r="E31" s="66"/>
      <c r="F31" s="76"/>
      <c r="G31" s="23"/>
      <c r="H31" s="26"/>
      <c r="I31" s="26"/>
      <c r="J31" s="26"/>
      <c r="K31" s="26"/>
      <c r="L31" s="26"/>
      <c r="M31" s="26"/>
      <c r="N31" s="110"/>
    </row>
    <row r="32" spans="2:14" ht="15" customHeight="1">
      <c r="B32" s="9"/>
      <c r="C32" s="30"/>
      <c r="D32" s="51"/>
      <c r="E32" s="66"/>
      <c r="F32" s="76"/>
      <c r="G32" s="23"/>
      <c r="H32" s="26"/>
      <c r="I32" s="26"/>
      <c r="J32" s="26"/>
      <c r="K32" s="26"/>
      <c r="L32" s="26"/>
      <c r="M32" s="26"/>
      <c r="N32" s="110"/>
    </row>
    <row r="33" spans="2:14" ht="15" customHeight="1">
      <c r="B33" s="9"/>
      <c r="C33" s="30"/>
      <c r="D33" s="51"/>
      <c r="E33" s="68"/>
      <c r="F33" s="77"/>
      <c r="G33" s="23"/>
      <c r="H33" s="26"/>
      <c r="I33" s="26"/>
      <c r="J33" s="26"/>
      <c r="K33" s="26"/>
      <c r="L33" s="26"/>
      <c r="M33" s="26"/>
      <c r="N33" s="110"/>
    </row>
    <row r="34" spans="2:14" ht="15" customHeight="1">
      <c r="B34" s="9"/>
      <c r="C34" s="30"/>
      <c r="D34" s="51"/>
      <c r="E34" s="68"/>
      <c r="F34" s="67"/>
      <c r="G34" s="23"/>
      <c r="H34" s="26"/>
      <c r="I34" s="26"/>
      <c r="J34" s="26"/>
      <c r="K34" s="26"/>
      <c r="L34" s="26"/>
      <c r="M34" s="26"/>
      <c r="N34" s="110"/>
    </row>
    <row r="35" spans="2:14" ht="15" customHeight="1">
      <c r="B35" s="10"/>
      <c r="C35" s="31"/>
      <c r="D35" s="53"/>
      <c r="E35" s="69"/>
      <c r="F35" s="69"/>
      <c r="G35" s="85"/>
      <c r="H35" s="91"/>
      <c r="I35" s="91"/>
      <c r="J35" s="91"/>
      <c r="K35" s="91"/>
      <c r="L35" s="91"/>
      <c r="M35" s="91"/>
      <c r="N35" s="118"/>
    </row>
    <row r="38" spans="2:14" ht="12.75"/>
    <row r="39" spans="2:14" ht="10.5" customHeight="1">
      <c r="B39" s="11"/>
      <c r="C39" s="32"/>
      <c r="D39" s="32"/>
      <c r="E39" s="70"/>
      <c r="F39" s="70"/>
      <c r="G39" s="70"/>
      <c r="H39" s="70"/>
      <c r="I39" s="70"/>
      <c r="J39" s="70"/>
      <c r="K39" s="70"/>
      <c r="L39" s="70"/>
      <c r="M39" s="70"/>
      <c r="N39" s="119"/>
    </row>
    <row r="40" spans="2:14" ht="24" customHeight="1">
      <c r="B40" s="12" t="str">
        <f>+B3</f>
        <v>令 和 2 年 度</v>
      </c>
      <c r="C40" s="33" t="s">
        <v>11</v>
      </c>
      <c r="D40" s="54" t="s">
        <v>146</v>
      </c>
      <c r="E40" s="71"/>
      <c r="F40" s="71"/>
      <c r="G40" s="71"/>
      <c r="H40" s="71"/>
      <c r="I40" s="71"/>
      <c r="J40" s="71"/>
      <c r="K40" s="71"/>
      <c r="L40" s="71"/>
      <c r="M40" s="71"/>
      <c r="N40" s="120"/>
    </row>
    <row r="41" spans="2:14" ht="10.5" customHeight="1">
      <c r="B41" s="13"/>
      <c r="C41" s="34"/>
      <c r="D41" s="34"/>
      <c r="E41" s="39"/>
      <c r="F41" s="39"/>
      <c r="G41" s="39"/>
      <c r="H41" s="39"/>
      <c r="I41" s="39"/>
      <c r="J41" s="39"/>
      <c r="K41" s="39"/>
      <c r="L41" s="39"/>
      <c r="M41" s="39"/>
      <c r="N41" s="121"/>
    </row>
    <row r="42" spans="2:14" ht="11.25" customHeight="1">
      <c r="B42" s="14"/>
      <c r="C42" s="35"/>
      <c r="N42" s="122"/>
    </row>
    <row r="43" spans="2:14" ht="21" customHeight="1">
      <c r="B43" s="12" t="s">
        <v>2</v>
      </c>
      <c r="C43" s="36"/>
      <c r="D43" s="55" t="str">
        <f>+D6</f>
        <v>三浦地区配水管布設替工事</v>
      </c>
      <c r="N43" s="122"/>
    </row>
    <row r="44" spans="2:14" ht="11.25" customHeight="1">
      <c r="B44" s="13"/>
      <c r="C44" s="34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121"/>
    </row>
    <row r="45" spans="2:14" ht="15" customHeight="1">
      <c r="B45" s="14"/>
      <c r="C45" s="35"/>
      <c r="K45" s="99" t="s">
        <v>148</v>
      </c>
      <c r="L45" s="105"/>
      <c r="M45" s="105"/>
      <c r="N45" s="123"/>
    </row>
    <row r="46" spans="2:14" ht="15" customHeight="1">
      <c r="B46" s="12" t="s">
        <v>155</v>
      </c>
      <c r="C46" s="35"/>
      <c r="D46" s="56" t="str">
        <f>+D9</f>
        <v>紀北町 三浦 地内</v>
      </c>
      <c r="E46" s="72"/>
      <c r="F46" s="78"/>
      <c r="G46" s="72"/>
      <c r="K46" s="35"/>
      <c r="L46" s="87"/>
      <c r="M46" s="87"/>
      <c r="N46" s="124"/>
    </row>
    <row r="47" spans="2:14" ht="15" customHeight="1">
      <c r="B47" s="13"/>
      <c r="C47" s="34"/>
      <c r="D47" s="39"/>
      <c r="E47" s="39"/>
      <c r="F47" s="39"/>
      <c r="G47" s="39"/>
      <c r="H47" s="39"/>
      <c r="I47" s="39"/>
      <c r="J47" s="39"/>
      <c r="K47" s="88" t="s">
        <v>34</v>
      </c>
      <c r="L47" s="35"/>
      <c r="M47" s="88" t="s">
        <v>43</v>
      </c>
      <c r="N47" s="125"/>
    </row>
    <row r="48" spans="2:14" ht="15" customHeight="1">
      <c r="B48" s="14"/>
      <c r="C48" s="35"/>
      <c r="K48" s="34"/>
      <c r="L48" s="34"/>
      <c r="M48" s="34"/>
      <c r="N48" s="126"/>
    </row>
    <row r="49" spans="2:14" ht="15" customHeight="1">
      <c r="B49" s="12" t="s">
        <v>51</v>
      </c>
      <c r="C49" s="35"/>
      <c r="D49" s="57">
        <f>+D12</f>
        <v>0</v>
      </c>
      <c r="K49" s="35"/>
      <c r="N49" s="122"/>
    </row>
    <row r="50" spans="2:14" ht="15" customHeight="1">
      <c r="B50" s="13"/>
      <c r="C50" s="34"/>
      <c r="D50" s="39"/>
      <c r="E50" s="39"/>
      <c r="F50" s="39"/>
      <c r="G50" s="39"/>
      <c r="H50" s="39"/>
      <c r="I50" s="39"/>
      <c r="J50" s="39"/>
      <c r="K50" s="35"/>
      <c r="N50" s="122"/>
    </row>
    <row r="51" spans="2:14" ht="15" customHeight="1">
      <c r="B51" s="14"/>
      <c r="C51" s="35"/>
      <c r="G51" s="78"/>
      <c r="H51" s="78"/>
      <c r="I51" s="78"/>
      <c r="J51" s="78"/>
      <c r="K51" s="35"/>
      <c r="N51" s="122"/>
    </row>
    <row r="52" spans="2:14" ht="18" customHeight="1">
      <c r="B52" s="15" t="s">
        <v>57</v>
      </c>
      <c r="C52" s="35"/>
      <c r="D52" s="58"/>
      <c r="G52" s="78" t="s">
        <v>62</v>
      </c>
      <c r="H52" s="78"/>
      <c r="I52" s="94">
        <f>+設計書!I113</f>
        <v>0</v>
      </c>
      <c r="J52" s="78" t="s">
        <v>71</v>
      </c>
      <c r="K52" s="35"/>
      <c r="N52" s="122"/>
    </row>
    <row r="53" spans="2:14" ht="18" customHeight="1">
      <c r="B53" s="15"/>
      <c r="C53" s="37" t="s">
        <v>74</v>
      </c>
      <c r="D53" s="59">
        <f>+I52+I54</f>
        <v>0</v>
      </c>
      <c r="E53" s="73" t="s">
        <v>71</v>
      </c>
      <c r="G53" s="78"/>
      <c r="H53" s="78"/>
      <c r="I53" s="78"/>
      <c r="J53" s="78"/>
      <c r="K53" s="34"/>
      <c r="L53" s="39"/>
      <c r="M53" s="39"/>
      <c r="N53" s="121"/>
    </row>
    <row r="54" spans="2:14" ht="15" customHeight="1">
      <c r="B54" s="13"/>
      <c r="C54" s="34"/>
      <c r="D54" s="39"/>
      <c r="E54" s="39"/>
      <c r="F54" s="39"/>
      <c r="G54" s="86" t="s">
        <v>77</v>
      </c>
      <c r="H54" s="86"/>
      <c r="I54" s="95">
        <f>+設計書!I117</f>
        <v>0</v>
      </c>
      <c r="J54" s="86" t="s">
        <v>71</v>
      </c>
      <c r="K54" s="99" t="s">
        <v>157</v>
      </c>
      <c r="L54" s="105"/>
      <c r="M54" s="105"/>
      <c r="N54" s="123"/>
    </row>
    <row r="55" spans="2:14" ht="15" customHeight="1">
      <c r="B55" s="14"/>
      <c r="C55" s="35"/>
      <c r="K55" s="35"/>
      <c r="L55" s="87"/>
      <c r="M55" s="87"/>
      <c r="N55" s="124"/>
    </row>
    <row r="56" spans="2:14" ht="15" customHeight="1">
      <c r="B56" s="12" t="s">
        <v>81</v>
      </c>
      <c r="C56" s="35"/>
      <c r="E56" s="74" t="s">
        <v>8</v>
      </c>
      <c r="H56" s="74" t="s">
        <v>70</v>
      </c>
      <c r="I56" s="74"/>
      <c r="K56" s="88" t="s">
        <v>95</v>
      </c>
      <c r="L56" s="35"/>
      <c r="M56" s="88" t="s">
        <v>38</v>
      </c>
      <c r="N56" s="125"/>
    </row>
    <row r="57" spans="2:14" ht="15" customHeight="1">
      <c r="B57" s="13"/>
      <c r="C57" s="34"/>
      <c r="D57" s="39"/>
      <c r="E57" s="39"/>
      <c r="F57" s="39"/>
      <c r="G57" s="39"/>
      <c r="H57" s="39"/>
      <c r="I57" s="39"/>
      <c r="J57" s="39"/>
      <c r="K57" s="34"/>
      <c r="L57" s="34"/>
      <c r="M57" s="34"/>
      <c r="N57" s="126"/>
    </row>
    <row r="58" spans="2:14" ht="6.75" customHeight="1">
      <c r="B58" s="14"/>
      <c r="G58" s="87"/>
      <c r="N58" s="122"/>
    </row>
    <row r="59" spans="2:14" ht="15" customHeight="1">
      <c r="B59" s="16" t="s">
        <v>4</v>
      </c>
      <c r="C59" s="38"/>
      <c r="D59" s="38"/>
      <c r="E59" s="38"/>
      <c r="F59" s="79"/>
      <c r="G59" s="88" t="s">
        <v>47</v>
      </c>
      <c r="H59" s="38"/>
      <c r="I59" s="38"/>
      <c r="J59" s="38"/>
      <c r="K59" s="38"/>
      <c r="L59" s="38"/>
      <c r="M59" s="38"/>
      <c r="N59" s="127"/>
    </row>
    <row r="60" spans="2:14" ht="6.75" customHeight="1">
      <c r="B60" s="13"/>
      <c r="C60" s="39"/>
      <c r="D60" s="39"/>
      <c r="E60" s="39"/>
      <c r="F60" s="39"/>
      <c r="G60" s="34"/>
      <c r="H60" s="39"/>
      <c r="I60" s="39"/>
      <c r="J60" s="39"/>
      <c r="K60" s="39"/>
      <c r="L60" s="39"/>
      <c r="M60" s="39"/>
      <c r="N60" s="121"/>
    </row>
    <row r="61" spans="2:14" ht="15" customHeight="1">
      <c r="B61" s="17"/>
      <c r="C61" s="40"/>
      <c r="D61" s="40"/>
      <c r="E61" s="40"/>
      <c r="F61" s="80"/>
      <c r="G61" s="35"/>
      <c r="N61" s="122"/>
    </row>
    <row r="62" spans="2:14" ht="15" customHeight="1">
      <c r="B62" s="18"/>
      <c r="C62" s="41"/>
      <c r="D62" s="60"/>
      <c r="E62" s="41"/>
      <c r="F62" s="81"/>
      <c r="G62" s="35"/>
      <c r="N62" s="122"/>
    </row>
    <row r="63" spans="2:14" ht="15" customHeight="1">
      <c r="B63" s="18"/>
      <c r="C63" s="41"/>
      <c r="D63" s="41"/>
      <c r="E63" s="41"/>
      <c r="F63" s="81"/>
      <c r="G63" s="35"/>
      <c r="N63" s="122"/>
    </row>
    <row r="64" spans="2:14" ht="15" customHeight="1">
      <c r="B64" s="18"/>
      <c r="C64" s="41"/>
      <c r="D64" s="60"/>
      <c r="E64" s="41"/>
      <c r="F64" s="81"/>
      <c r="G64" s="35"/>
      <c r="N64" s="122"/>
    </row>
    <row r="65" spans="2:14" ht="15" customHeight="1">
      <c r="B65" s="18"/>
      <c r="C65" s="41"/>
      <c r="D65" s="41"/>
      <c r="E65" s="41"/>
      <c r="F65" s="81"/>
      <c r="G65" s="35"/>
      <c r="N65" s="122"/>
    </row>
    <row r="66" spans="2:14" ht="15" customHeight="1">
      <c r="B66" s="18"/>
      <c r="C66" s="41"/>
      <c r="D66" s="41"/>
      <c r="E66" s="41"/>
      <c r="F66" s="81"/>
      <c r="G66" s="35"/>
      <c r="N66" s="122"/>
    </row>
    <row r="67" spans="2:14" ht="15" customHeight="1">
      <c r="B67" s="18"/>
      <c r="C67" s="41"/>
      <c r="D67" s="41"/>
      <c r="E67" s="41"/>
      <c r="F67" s="81"/>
      <c r="G67" s="35"/>
      <c r="N67" s="122"/>
    </row>
    <row r="68" spans="2:14" ht="15" customHeight="1">
      <c r="B68" s="18"/>
      <c r="C68" s="41"/>
      <c r="D68" s="41"/>
      <c r="E68" s="41"/>
      <c r="F68" s="81"/>
      <c r="G68" s="35"/>
      <c r="N68" s="122"/>
    </row>
    <row r="69" spans="2:14" ht="15" customHeight="1">
      <c r="B69" s="18"/>
      <c r="C69" s="41"/>
      <c r="D69" s="41"/>
      <c r="E69" s="41"/>
      <c r="F69" s="81"/>
      <c r="G69" s="35"/>
      <c r="N69" s="122"/>
    </row>
    <row r="70" spans="2:14" ht="15" customHeight="1">
      <c r="B70" s="18"/>
      <c r="C70" s="41"/>
      <c r="D70" s="41"/>
      <c r="E70" s="41"/>
      <c r="F70" s="81"/>
      <c r="G70" s="35"/>
      <c r="N70" s="122"/>
    </row>
    <row r="71" spans="2:14" ht="15" customHeight="1">
      <c r="B71" s="18"/>
      <c r="C71" s="41"/>
      <c r="D71" s="41"/>
      <c r="E71" s="41"/>
      <c r="F71" s="81"/>
      <c r="G71" s="35"/>
      <c r="N71" s="122"/>
    </row>
    <row r="72" spans="2:14" ht="15" customHeight="1">
      <c r="B72" s="19"/>
      <c r="C72" s="42"/>
      <c r="D72" s="42"/>
      <c r="E72" s="42"/>
      <c r="F72" s="42"/>
      <c r="G72" s="89"/>
      <c r="H72" s="42"/>
      <c r="I72" s="42"/>
      <c r="J72" s="42"/>
      <c r="K72" s="42"/>
      <c r="L72" s="42"/>
      <c r="M72" s="42"/>
      <c r="N72" s="128"/>
    </row>
  </sheetData>
  <mergeCells count="21">
    <mergeCell ref="D3:N3"/>
    <mergeCell ref="K8:N8"/>
    <mergeCell ref="K17:N17"/>
    <mergeCell ref="B22:F22"/>
    <mergeCell ref="G22:N22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D40:N40"/>
    <mergeCell ref="K45:N45"/>
    <mergeCell ref="K54:N54"/>
    <mergeCell ref="B59:F59"/>
    <mergeCell ref="G59:N59"/>
    <mergeCell ref="B15:B16"/>
    <mergeCell ref="B52:B53"/>
  </mergeCells>
  <phoneticPr fontId="32"/>
  <printOptions horizontalCentered="1"/>
  <pageMargins left="0" right="0" top="1.0236220472440944" bottom="0.19685039370078741" header="0" footer="0"/>
  <pageSetup paperSize="9" fitToWidth="1" fitToHeight="1" orientation="portrait" usePrinterDefaults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2">
    <tabColor rgb="FF00B0F0"/>
  </sheetPr>
  <dimension ref="B1:P108"/>
  <sheetViews>
    <sheetView workbookViewId="0"/>
  </sheetViews>
  <sheetFormatPr defaultColWidth="9.140625" defaultRowHeight="14.45" customHeight="1"/>
  <cols>
    <col min="1" max="1" width="2.85546875" style="1" customWidth="1"/>
    <col min="2" max="2" width="12.85546875" style="1" customWidth="1"/>
    <col min="3" max="3" width="23.85546875" style="1" customWidth="1"/>
    <col min="4" max="5" width="10.85546875" style="1" customWidth="1"/>
    <col min="6" max="6" width="5.28515625" style="1" customWidth="1"/>
    <col min="7" max="7" width="10" style="1" bestFit="1" customWidth="1"/>
    <col min="8" max="8" width="11.42578125" style="1" customWidth="1"/>
    <col min="9" max="9" width="15.85546875" style="1" customWidth="1"/>
    <col min="10" max="10" width="9.140625" style="1"/>
    <col min="11" max="11" width="11.42578125" style="1" customWidth="1"/>
    <col min="12" max="12" width="15.85546875" style="1" customWidth="1"/>
    <col min="13" max="14" width="10" style="1" customWidth="1"/>
    <col min="15" max="15" width="14.28515625" style="1" customWidth="1"/>
    <col min="16" max="16" width="13.42578125" style="1" customWidth="1"/>
    <col min="17" max="16384" width="9.140625" style="1"/>
  </cols>
  <sheetData>
    <row r="1" spans="2:14" ht="23.25" customHeight="1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00">
        <v>1</v>
      </c>
    </row>
    <row r="2" spans="2:14" ht="25.5" customHeight="1">
      <c r="B2" s="129"/>
      <c r="C2" s="134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201"/>
    </row>
    <row r="3" spans="2:14" ht="25.5" customHeight="1">
      <c r="B3" s="9"/>
      <c r="C3" s="135" t="s">
        <v>153</v>
      </c>
      <c r="D3" s="30"/>
      <c r="E3" s="30"/>
      <c r="F3" s="30"/>
      <c r="G3" s="30"/>
      <c r="H3" s="30"/>
      <c r="I3" s="30"/>
      <c r="J3" s="184" t="s">
        <v>158</v>
      </c>
      <c r="K3" s="30"/>
      <c r="L3" s="191" t="e">
        <f>I100</f>
        <v>#REF!</v>
      </c>
      <c r="M3" s="30" t="s">
        <v>139</v>
      </c>
      <c r="N3" s="202"/>
    </row>
    <row r="4" spans="2:14" ht="25.5" customHeight="1">
      <c r="B4" s="9"/>
      <c r="C4" s="30"/>
      <c r="D4" s="30"/>
      <c r="E4" s="30"/>
      <c r="F4" s="30"/>
      <c r="G4" s="30"/>
      <c r="H4" s="30"/>
      <c r="I4" s="30"/>
      <c r="J4" s="184" t="s">
        <v>20</v>
      </c>
      <c r="K4" s="30"/>
      <c r="L4" s="192"/>
      <c r="M4" s="30" t="s">
        <v>139</v>
      </c>
      <c r="N4" s="202"/>
    </row>
    <row r="5" spans="2:14" ht="14.45" customHeight="1">
      <c r="B5" s="130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203"/>
    </row>
    <row r="6" spans="2:14" ht="14.45" customHeight="1">
      <c r="B6" s="131"/>
      <c r="C6" s="137" t="s">
        <v>26</v>
      </c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204"/>
    </row>
    <row r="7" spans="2:14" ht="14.45" customHeight="1">
      <c r="B7" s="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110"/>
    </row>
    <row r="8" spans="2:14" ht="14.45" customHeight="1">
      <c r="B8" s="131"/>
      <c r="C8" s="137" t="s">
        <v>130</v>
      </c>
      <c r="D8" s="137"/>
      <c r="E8" s="137" t="s">
        <v>84</v>
      </c>
      <c r="F8" s="137"/>
      <c r="G8" s="137"/>
      <c r="H8" s="137"/>
      <c r="I8" s="137"/>
      <c r="J8" s="137"/>
      <c r="K8" s="137"/>
      <c r="L8" s="137"/>
      <c r="M8" s="137"/>
      <c r="N8" s="204"/>
    </row>
    <row r="9" spans="2:14" ht="14.45" customHeight="1">
      <c r="B9" s="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110"/>
    </row>
    <row r="10" spans="2:14" ht="14.45" customHeight="1">
      <c r="B10" s="131"/>
      <c r="C10" s="137" t="s">
        <v>159</v>
      </c>
      <c r="D10" s="137"/>
      <c r="E10" s="137" t="s">
        <v>84</v>
      </c>
      <c r="F10" s="137"/>
      <c r="G10" s="137"/>
      <c r="H10" s="137"/>
      <c r="I10" s="137"/>
      <c r="J10" s="137"/>
      <c r="K10" s="137"/>
      <c r="L10" s="137"/>
      <c r="M10" s="137"/>
      <c r="N10" s="204"/>
    </row>
    <row r="11" spans="2:14" ht="14.45" customHeight="1">
      <c r="B11" s="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110"/>
    </row>
    <row r="12" spans="2:14" ht="14.45" customHeight="1">
      <c r="B12" s="131"/>
      <c r="C12" s="137" t="s">
        <v>111</v>
      </c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204"/>
    </row>
    <row r="13" spans="2:14" ht="14.45" customHeight="1">
      <c r="B13" s="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110"/>
    </row>
    <row r="14" spans="2:14" ht="14.45" customHeight="1">
      <c r="B14" s="131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204"/>
    </row>
    <row r="15" spans="2:14" ht="14.45" customHeight="1">
      <c r="B15" s="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110"/>
    </row>
    <row r="16" spans="2:14" ht="14.45" customHeight="1">
      <c r="B16" s="131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204"/>
    </row>
    <row r="17" spans="2:14" ht="14.45" customHeight="1">
      <c r="B17" s="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110"/>
    </row>
    <row r="18" spans="2:14" ht="14.45" customHeight="1">
      <c r="B18" s="131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204"/>
    </row>
    <row r="19" spans="2:14" ht="14.45" customHeight="1">
      <c r="B19" s="5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110"/>
    </row>
    <row r="20" spans="2:14" ht="14.45" customHeight="1">
      <c r="B20" s="131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204"/>
    </row>
    <row r="21" spans="2:14" ht="14.45" customHeight="1">
      <c r="B21" s="5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110"/>
    </row>
    <row r="22" spans="2:14" ht="14.45" customHeight="1">
      <c r="B22" s="131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204"/>
    </row>
    <row r="23" spans="2:14" ht="14.45" customHeight="1">
      <c r="B23" s="5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110"/>
    </row>
    <row r="24" spans="2:14" ht="14.45" customHeight="1">
      <c r="B24" s="131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204"/>
    </row>
    <row r="25" spans="2:14" ht="14.45" customHeight="1">
      <c r="B25" s="5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110"/>
    </row>
    <row r="26" spans="2:14" ht="14.45" customHeight="1">
      <c r="B26" s="131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204"/>
    </row>
    <row r="27" spans="2:14" ht="14.45" customHeight="1">
      <c r="B27" s="5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110"/>
    </row>
    <row r="28" spans="2:14" ht="14.45" customHeight="1">
      <c r="B28" s="131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204"/>
    </row>
    <row r="29" spans="2:14" ht="14.45" customHeight="1">
      <c r="B29" s="5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110"/>
    </row>
    <row r="30" spans="2:14" ht="14.45" customHeight="1">
      <c r="B30" s="131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204"/>
    </row>
    <row r="31" spans="2:14" ht="14.45" customHeight="1">
      <c r="B31" s="5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110"/>
    </row>
    <row r="32" spans="2:14" ht="14.45" customHeight="1">
      <c r="B32" s="131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204"/>
    </row>
    <row r="33" spans="2:16" ht="14.45" customHeight="1">
      <c r="B33" s="5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110"/>
    </row>
    <row r="34" spans="2:16" ht="14.45" customHeight="1">
      <c r="B34" s="132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118"/>
    </row>
    <row r="35" spans="2:16" ht="14.45" customHeight="1"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00">
        <f>N1+1</f>
        <v>2</v>
      </c>
    </row>
    <row r="36" spans="2:16" ht="14.45" customHeight="1">
      <c r="B36" s="2"/>
      <c r="C36" s="138"/>
      <c r="D36" s="61"/>
      <c r="E36" s="61"/>
      <c r="F36" s="43"/>
      <c r="G36" s="159" t="s">
        <v>161</v>
      </c>
      <c r="H36" s="164"/>
      <c r="I36" s="164"/>
      <c r="J36" s="159" t="s">
        <v>92</v>
      </c>
      <c r="K36" s="164"/>
      <c r="L36" s="164"/>
      <c r="M36" s="43"/>
      <c r="N36" s="107"/>
    </row>
    <row r="37" spans="2:16" ht="14.45" customHeight="1">
      <c r="B37" s="133" t="s">
        <v>118</v>
      </c>
      <c r="C37" s="139" t="s">
        <v>115</v>
      </c>
      <c r="D37" s="144" t="s">
        <v>164</v>
      </c>
      <c r="E37" s="144"/>
      <c r="F37" s="156" t="s">
        <v>144</v>
      </c>
      <c r="G37" s="156" t="s">
        <v>166</v>
      </c>
      <c r="H37" s="139" t="s">
        <v>167</v>
      </c>
      <c r="I37" s="176" t="s">
        <v>31</v>
      </c>
      <c r="J37" s="156" t="s">
        <v>166</v>
      </c>
      <c r="K37" s="139" t="s">
        <v>167</v>
      </c>
      <c r="L37" s="176" t="s">
        <v>31</v>
      </c>
      <c r="M37" s="194" t="s">
        <v>101</v>
      </c>
      <c r="N37" s="205"/>
    </row>
    <row r="38" spans="2:16" ht="14.45" customHeight="1">
      <c r="B38" s="5"/>
      <c r="C38" s="140"/>
      <c r="D38" s="26" t="s">
        <v>162</v>
      </c>
      <c r="E38" s="26"/>
      <c r="F38" s="23"/>
      <c r="G38" s="23"/>
      <c r="H38" s="140"/>
      <c r="I38" s="177">
        <f>明細書!L4</f>
        <v>733000</v>
      </c>
      <c r="J38" s="23"/>
      <c r="K38" s="140"/>
      <c r="L38" s="180"/>
      <c r="M38" s="23"/>
      <c r="N38" s="110"/>
      <c r="O38" s="211">
        <f>I38</f>
        <v>733000</v>
      </c>
      <c r="P38" s="211"/>
    </row>
    <row r="39" spans="2:16" ht="14.45" customHeight="1">
      <c r="B39" s="131" t="s">
        <v>170</v>
      </c>
      <c r="C39" s="141" t="s">
        <v>173</v>
      </c>
      <c r="D39" s="145">
        <v>150</v>
      </c>
      <c r="E39" s="152"/>
      <c r="F39" s="157" t="s">
        <v>175</v>
      </c>
      <c r="G39" s="160">
        <f>+明細書!I19</f>
        <v>1</v>
      </c>
      <c r="H39" s="165"/>
      <c r="I39" s="178" t="e">
        <f>明細書!L5</f>
        <v>#REF!</v>
      </c>
      <c r="J39" s="160"/>
      <c r="K39" s="165"/>
      <c r="L39" s="178"/>
      <c r="M39" s="163" t="s">
        <v>178</v>
      </c>
      <c r="N39" s="204"/>
      <c r="P39" s="213" t="e">
        <f>I39</f>
        <v>#REF!</v>
      </c>
    </row>
    <row r="40" spans="2:16" ht="14.45" customHeight="1">
      <c r="B40" s="5"/>
      <c r="C40" s="140"/>
      <c r="D40" s="26" t="s">
        <v>79</v>
      </c>
      <c r="E40" s="153" t="s">
        <v>179</v>
      </c>
      <c r="F40" s="23"/>
      <c r="G40" s="23"/>
      <c r="H40" s="140"/>
      <c r="I40" s="177">
        <f>明細書!Z4</f>
        <v>2292000</v>
      </c>
      <c r="J40" s="23"/>
      <c r="K40" s="140"/>
      <c r="L40" s="180"/>
      <c r="M40" s="23"/>
      <c r="N40" s="110"/>
      <c r="O40" s="211">
        <f>I40</f>
        <v>2292000</v>
      </c>
      <c r="P40" s="211"/>
    </row>
    <row r="41" spans="2:16" ht="14.45" customHeight="1">
      <c r="B41" s="131"/>
      <c r="C41" s="141" t="s">
        <v>82</v>
      </c>
      <c r="D41" s="145">
        <v>150</v>
      </c>
      <c r="E41" s="152"/>
      <c r="F41" s="157" t="s">
        <v>175</v>
      </c>
      <c r="G41" s="160" t="e">
        <f>+明細書!W19</f>
        <v>#REF!</v>
      </c>
      <c r="H41" s="165"/>
      <c r="I41" s="178" t="e">
        <f>明細書!Z5</f>
        <v>#REF!</v>
      </c>
      <c r="J41" s="160"/>
      <c r="K41" s="165"/>
      <c r="L41" s="178"/>
      <c r="M41" s="163" t="s">
        <v>181</v>
      </c>
      <c r="N41" s="204"/>
      <c r="P41" s="213" t="e">
        <f>I41</f>
        <v>#REF!</v>
      </c>
    </row>
    <row r="42" spans="2:16" ht="14.45" customHeight="1">
      <c r="B42" s="5"/>
      <c r="C42" s="140"/>
      <c r="D42" s="26" t="s">
        <v>184</v>
      </c>
      <c r="E42" s="26"/>
      <c r="F42" s="23"/>
      <c r="G42" s="23"/>
      <c r="H42" s="140"/>
      <c r="I42" s="177">
        <f>明細書!AN4</f>
        <v>1287000</v>
      </c>
      <c r="J42" s="23"/>
      <c r="K42" s="140"/>
      <c r="L42" s="180"/>
      <c r="M42" s="23"/>
      <c r="N42" s="110"/>
      <c r="O42" s="211">
        <f>I42</f>
        <v>1287000</v>
      </c>
      <c r="P42" s="211"/>
    </row>
    <row r="43" spans="2:16" ht="14.45" customHeight="1">
      <c r="B43" s="131"/>
      <c r="C43" s="141" t="s">
        <v>82</v>
      </c>
      <c r="D43" s="145">
        <v>150</v>
      </c>
      <c r="E43" s="152"/>
      <c r="F43" s="157" t="s">
        <v>175</v>
      </c>
      <c r="G43" s="160">
        <f>明細書!AK19+明細書!AK21</f>
        <v>0</v>
      </c>
      <c r="H43" s="165"/>
      <c r="I43" s="178" t="e">
        <f>明細書!AN5</f>
        <v>#REF!</v>
      </c>
      <c r="J43" s="160"/>
      <c r="K43" s="165"/>
      <c r="L43" s="178"/>
      <c r="M43" s="163" t="s">
        <v>3</v>
      </c>
      <c r="N43" s="204"/>
      <c r="P43" s="213" t="e">
        <f>I43</f>
        <v>#REF!</v>
      </c>
    </row>
    <row r="44" spans="2:16" ht="14.45" customHeight="1">
      <c r="B44" s="5"/>
      <c r="C44" s="140"/>
      <c r="D44" s="26" t="s">
        <v>185</v>
      </c>
      <c r="E44" s="26"/>
      <c r="F44" s="23"/>
      <c r="G44" s="23"/>
      <c r="H44" s="140"/>
      <c r="I44" s="177">
        <f>明細書!BB4</f>
        <v>896000</v>
      </c>
      <c r="J44" s="23"/>
      <c r="K44" s="140"/>
      <c r="L44" s="180"/>
      <c r="M44" s="23"/>
      <c r="N44" s="110"/>
      <c r="O44" s="211">
        <f>I44</f>
        <v>896000</v>
      </c>
      <c r="P44" s="211"/>
    </row>
    <row r="45" spans="2:16" ht="14.45" customHeight="1">
      <c r="B45" s="131"/>
      <c r="C45" s="141" t="s">
        <v>82</v>
      </c>
      <c r="D45" s="145">
        <v>75</v>
      </c>
      <c r="E45" s="152"/>
      <c r="F45" s="157" t="s">
        <v>175</v>
      </c>
      <c r="G45" s="160" t="e">
        <f>明細書!AY19</f>
        <v>#REF!</v>
      </c>
      <c r="H45" s="165"/>
      <c r="I45" s="178" t="e">
        <f>明細書!BB5</f>
        <v>#REF!</v>
      </c>
      <c r="J45" s="160"/>
      <c r="K45" s="165"/>
      <c r="L45" s="178"/>
      <c r="M45" s="163" t="s">
        <v>189</v>
      </c>
      <c r="N45" s="204"/>
      <c r="P45" s="213" t="e">
        <f>I45</f>
        <v>#REF!</v>
      </c>
    </row>
    <row r="46" spans="2:16" ht="14.45" customHeight="1">
      <c r="B46" s="5"/>
      <c r="C46" s="140"/>
      <c r="D46" s="26" t="s">
        <v>192</v>
      </c>
      <c r="E46" s="26"/>
      <c r="F46" s="23"/>
      <c r="G46" s="23"/>
      <c r="H46" s="140"/>
      <c r="I46" s="177">
        <f>明細書!BP4</f>
        <v>32000</v>
      </c>
      <c r="J46" s="23"/>
      <c r="K46" s="140"/>
      <c r="L46" s="180"/>
      <c r="M46" s="23"/>
      <c r="N46" s="110"/>
      <c r="O46" s="211">
        <f>I46</f>
        <v>32000</v>
      </c>
      <c r="P46" s="211"/>
    </row>
    <row r="47" spans="2:16" ht="14.45" customHeight="1">
      <c r="B47" s="131"/>
      <c r="C47" s="141" t="s">
        <v>194</v>
      </c>
      <c r="D47" s="145">
        <v>30</v>
      </c>
      <c r="E47" s="152" t="s">
        <v>196</v>
      </c>
      <c r="F47" s="157" t="s">
        <v>175</v>
      </c>
      <c r="G47" s="160">
        <f>明細書!BM19</f>
        <v>2</v>
      </c>
      <c r="H47" s="165"/>
      <c r="I47" s="178" t="e">
        <f>明細書!BP5</f>
        <v>#REF!</v>
      </c>
      <c r="J47" s="160"/>
      <c r="K47" s="165"/>
      <c r="L47" s="178"/>
      <c r="M47" s="163" t="s">
        <v>182</v>
      </c>
      <c r="N47" s="204"/>
      <c r="P47" s="213" t="e">
        <f>I47</f>
        <v>#REF!</v>
      </c>
    </row>
    <row r="48" spans="2:16" ht="14.45" customHeight="1">
      <c r="B48" s="5"/>
      <c r="C48" s="140"/>
      <c r="D48" s="26" t="s">
        <v>197</v>
      </c>
      <c r="E48" s="26"/>
      <c r="F48" s="23"/>
      <c r="G48" s="23"/>
      <c r="H48" s="140"/>
      <c r="I48" s="177">
        <f>明細書!CD4</f>
        <v>196000</v>
      </c>
      <c r="J48" s="23"/>
      <c r="K48" s="140"/>
      <c r="L48" s="180"/>
      <c r="M48" s="23"/>
      <c r="N48" s="110"/>
      <c r="O48" s="211">
        <f>I48</f>
        <v>196000</v>
      </c>
      <c r="P48" s="211"/>
    </row>
    <row r="49" spans="2:16" ht="14.45" customHeight="1">
      <c r="B49" s="131"/>
      <c r="C49" s="141" t="s">
        <v>200</v>
      </c>
      <c r="D49" s="145">
        <v>75</v>
      </c>
      <c r="E49" s="152" t="s">
        <v>202</v>
      </c>
      <c r="F49" s="157" t="s">
        <v>60</v>
      </c>
      <c r="G49" s="161">
        <v>1</v>
      </c>
      <c r="H49" s="165"/>
      <c r="I49" s="178">
        <f>明細書!CD5</f>
        <v>0</v>
      </c>
      <c r="J49" s="160"/>
      <c r="K49" s="165"/>
      <c r="L49" s="178"/>
      <c r="M49" s="163" t="s">
        <v>203</v>
      </c>
      <c r="N49" s="204"/>
      <c r="P49" s="213">
        <f>I49</f>
        <v>0</v>
      </c>
    </row>
    <row r="50" spans="2:16" ht="14.45" customHeight="1">
      <c r="B50" s="5"/>
      <c r="C50" s="140"/>
      <c r="D50" s="26"/>
      <c r="E50" s="26"/>
      <c r="F50" s="23"/>
      <c r="G50" s="23"/>
      <c r="H50" s="140"/>
      <c r="I50" s="177">
        <f>明細書!CR4</f>
        <v>5000</v>
      </c>
      <c r="J50" s="23"/>
      <c r="K50" s="140"/>
      <c r="L50" s="180"/>
      <c r="M50" s="23"/>
      <c r="N50" s="110"/>
      <c r="O50" s="211">
        <f>I50</f>
        <v>5000</v>
      </c>
      <c r="P50" s="211"/>
    </row>
    <row r="51" spans="2:16" ht="14.45" customHeight="1">
      <c r="B51" s="131"/>
      <c r="C51" s="141" t="s">
        <v>206</v>
      </c>
      <c r="D51" s="145">
        <v>13</v>
      </c>
      <c r="E51" s="152" t="s">
        <v>210</v>
      </c>
      <c r="F51" s="157" t="s">
        <v>212</v>
      </c>
      <c r="G51" s="161">
        <v>4</v>
      </c>
      <c r="H51" s="165"/>
      <c r="I51" s="178" t="e">
        <f>明細書!CR5</f>
        <v>#REF!</v>
      </c>
      <c r="J51" s="160"/>
      <c r="K51" s="165"/>
      <c r="L51" s="178"/>
      <c r="M51" s="163" t="s">
        <v>214</v>
      </c>
      <c r="N51" s="204"/>
      <c r="P51" s="213" t="e">
        <f>I51</f>
        <v>#REF!</v>
      </c>
    </row>
    <row r="52" spans="2:16" ht="14.45" customHeight="1">
      <c r="B52" s="5"/>
      <c r="C52" s="140"/>
      <c r="D52" s="26"/>
      <c r="E52" s="26"/>
      <c r="F52" s="23"/>
      <c r="G52" s="23"/>
      <c r="H52" s="140"/>
      <c r="I52" s="177"/>
      <c r="J52" s="23"/>
      <c r="K52" s="140"/>
      <c r="L52" s="180"/>
      <c r="M52" s="23"/>
      <c r="N52" s="110"/>
      <c r="O52" s="211"/>
      <c r="P52" s="211"/>
    </row>
    <row r="53" spans="2:16" ht="14.45" customHeight="1">
      <c r="B53" s="131"/>
      <c r="C53" s="141"/>
      <c r="D53" s="145"/>
      <c r="E53" s="152"/>
      <c r="F53" s="157"/>
      <c r="G53" s="160"/>
      <c r="H53" s="165"/>
      <c r="I53" s="178"/>
      <c r="J53" s="160"/>
      <c r="K53" s="165"/>
      <c r="L53" s="178"/>
      <c r="M53" s="163"/>
      <c r="N53" s="204"/>
    </row>
    <row r="54" spans="2:16" ht="14.45" customHeight="1">
      <c r="B54" s="5"/>
      <c r="C54" s="140"/>
      <c r="D54" s="26"/>
      <c r="E54" s="26"/>
      <c r="F54" s="23"/>
      <c r="G54" s="23"/>
      <c r="H54" s="140"/>
      <c r="I54" s="177">
        <f>O54</f>
        <v>5441000</v>
      </c>
      <c r="J54" s="23"/>
      <c r="K54" s="140"/>
      <c r="L54" s="180"/>
      <c r="M54" s="23"/>
      <c r="N54" s="110"/>
      <c r="O54" s="211">
        <f>SUM(O38:O53)</f>
        <v>5441000</v>
      </c>
      <c r="P54" s="211"/>
    </row>
    <row r="55" spans="2:16" ht="14.45" customHeight="1">
      <c r="B55" s="131"/>
      <c r="C55" s="141" t="s">
        <v>216</v>
      </c>
      <c r="D55" s="145"/>
      <c r="E55" s="152"/>
      <c r="F55" s="157"/>
      <c r="G55" s="160"/>
      <c r="H55" s="165"/>
      <c r="I55" s="178" t="e">
        <f>P55</f>
        <v>#REF!</v>
      </c>
      <c r="J55" s="160"/>
      <c r="K55" s="165"/>
      <c r="L55" s="178"/>
      <c r="M55" s="163"/>
      <c r="N55" s="204"/>
      <c r="P55" s="211" t="e">
        <f>SUM(P38:P53)</f>
        <v>#REF!</v>
      </c>
    </row>
    <row r="56" spans="2:16" ht="14.45" customHeight="1">
      <c r="B56" s="5"/>
      <c r="C56" s="140"/>
      <c r="D56" s="26"/>
      <c r="E56" s="26"/>
      <c r="F56" s="23"/>
      <c r="G56" s="23"/>
      <c r="H56" s="140"/>
      <c r="I56" s="177"/>
      <c r="J56" s="23"/>
      <c r="K56" s="140"/>
      <c r="L56" s="180"/>
      <c r="M56" s="23"/>
      <c r="N56" s="110"/>
      <c r="O56" s="211"/>
      <c r="P56" s="211"/>
    </row>
    <row r="57" spans="2:16" ht="14.45" customHeight="1">
      <c r="B57" s="131"/>
      <c r="C57" s="141"/>
      <c r="D57" s="146"/>
      <c r="E57" s="152"/>
      <c r="F57" s="157"/>
      <c r="G57" s="160"/>
      <c r="H57" s="165"/>
      <c r="I57" s="178"/>
      <c r="J57" s="160"/>
      <c r="K57" s="165"/>
      <c r="L57" s="178"/>
      <c r="M57" s="163"/>
      <c r="N57" s="204"/>
    </row>
    <row r="58" spans="2:16" ht="14.45" customHeight="1">
      <c r="B58" s="5"/>
      <c r="C58" s="140"/>
      <c r="D58" s="26" t="s">
        <v>220</v>
      </c>
      <c r="E58" s="26"/>
      <c r="F58" s="23"/>
      <c r="G58" s="23"/>
      <c r="H58" s="166"/>
      <c r="I58" s="177"/>
      <c r="J58" s="23"/>
      <c r="K58" s="140"/>
      <c r="L58" s="180"/>
      <c r="M58" s="23"/>
      <c r="N58" s="110"/>
      <c r="O58" s="211"/>
      <c r="P58" s="211"/>
    </row>
    <row r="59" spans="2:16" ht="14.45" customHeight="1">
      <c r="B59" s="131" t="s">
        <v>222</v>
      </c>
      <c r="C59" s="141" t="s">
        <v>222</v>
      </c>
      <c r="D59" s="147" t="s">
        <v>217</v>
      </c>
      <c r="E59" s="154"/>
      <c r="F59" s="157" t="s">
        <v>224</v>
      </c>
      <c r="G59" s="161">
        <v>1</v>
      </c>
      <c r="H59" s="165"/>
      <c r="I59" s="178" t="e">
        <f>諸経費計算!J20</f>
        <v>#REF!</v>
      </c>
      <c r="J59" s="160"/>
      <c r="K59" s="165"/>
      <c r="L59" s="178"/>
      <c r="M59" s="163" t="s">
        <v>226</v>
      </c>
      <c r="N59" s="204"/>
    </row>
    <row r="60" spans="2:16" ht="14.45" customHeight="1">
      <c r="B60" s="5"/>
      <c r="C60" s="140"/>
      <c r="D60" s="26" t="s">
        <v>227</v>
      </c>
      <c r="E60" s="26"/>
      <c r="F60" s="23"/>
      <c r="G60" s="23"/>
      <c r="H60" s="140"/>
      <c r="I60" s="177"/>
      <c r="J60" s="23"/>
      <c r="K60" s="140"/>
      <c r="L60" s="180"/>
      <c r="M60" s="23"/>
      <c r="N60" s="110"/>
      <c r="P60" s="211"/>
    </row>
    <row r="61" spans="2:16" ht="14.45" customHeight="1">
      <c r="B61" s="131"/>
      <c r="C61" s="141" t="s">
        <v>230</v>
      </c>
      <c r="D61" s="148" t="s">
        <v>232</v>
      </c>
      <c r="E61" s="137"/>
      <c r="F61" s="157" t="s">
        <v>224</v>
      </c>
      <c r="G61" s="161">
        <v>1</v>
      </c>
      <c r="H61" s="165"/>
      <c r="I61" s="178" t="e">
        <f>補正値入力!C12</f>
        <v>#REF!</v>
      </c>
      <c r="J61" s="160"/>
      <c r="K61" s="165"/>
      <c r="L61" s="178"/>
      <c r="M61" s="195" t="s">
        <v>234</v>
      </c>
      <c r="N61" s="206"/>
    </row>
    <row r="62" spans="2:16" ht="14.45" customHeight="1">
      <c r="B62" s="5"/>
      <c r="C62" s="140"/>
      <c r="D62" s="26"/>
      <c r="E62" s="26"/>
      <c r="F62" s="23"/>
      <c r="G62" s="23"/>
      <c r="H62" s="140"/>
      <c r="I62" s="177"/>
      <c r="J62" s="23"/>
      <c r="K62" s="140"/>
      <c r="L62" s="180"/>
      <c r="M62" s="23"/>
      <c r="N62" s="110"/>
      <c r="P62" s="211"/>
    </row>
    <row r="63" spans="2:16" ht="14.45" customHeight="1">
      <c r="B63" s="131"/>
      <c r="C63" s="141" t="s">
        <v>235</v>
      </c>
      <c r="D63" s="145" t="s">
        <v>241</v>
      </c>
      <c r="E63" s="145"/>
      <c r="F63" s="157" t="s">
        <v>224</v>
      </c>
      <c r="G63" s="161">
        <v>1</v>
      </c>
      <c r="H63" s="165"/>
      <c r="I63" s="178">
        <f>補正値入力!C10</f>
        <v>470000</v>
      </c>
      <c r="J63" s="160"/>
      <c r="K63" s="165"/>
      <c r="L63" s="178"/>
      <c r="M63" s="196" t="s">
        <v>226</v>
      </c>
      <c r="N63" s="207"/>
    </row>
    <row r="64" spans="2:16" ht="14.45" customHeight="1">
      <c r="B64" s="5"/>
      <c r="C64" s="140"/>
      <c r="D64" s="26"/>
      <c r="E64" s="26"/>
      <c r="F64" s="23"/>
      <c r="G64" s="23"/>
      <c r="H64" s="140"/>
      <c r="I64" s="177"/>
      <c r="J64" s="23"/>
      <c r="K64" s="140"/>
      <c r="L64" s="180"/>
      <c r="M64" s="23"/>
      <c r="N64" s="110"/>
      <c r="O64" s="211"/>
      <c r="P64" s="211"/>
    </row>
    <row r="65" spans="2:16" ht="14.45" customHeight="1">
      <c r="B65" s="131"/>
      <c r="C65" s="141"/>
      <c r="D65" s="145"/>
      <c r="E65" s="145"/>
      <c r="F65" s="157"/>
      <c r="G65" s="161"/>
      <c r="H65" s="165"/>
      <c r="I65" s="178"/>
      <c r="J65" s="160"/>
      <c r="K65" s="165"/>
      <c r="L65" s="178"/>
      <c r="M65" s="163"/>
      <c r="N65" s="204"/>
    </row>
    <row r="66" spans="2:16" ht="14.45" customHeight="1">
      <c r="B66" s="5"/>
      <c r="C66" s="140"/>
      <c r="D66" s="26"/>
      <c r="E66" s="26"/>
      <c r="F66" s="23"/>
      <c r="G66" s="23"/>
      <c r="H66" s="140"/>
      <c r="I66" s="177"/>
      <c r="J66" s="23"/>
      <c r="K66" s="140"/>
      <c r="L66" s="180"/>
      <c r="M66" s="23"/>
      <c r="N66" s="110"/>
      <c r="O66" s="211"/>
      <c r="P66" s="211"/>
    </row>
    <row r="67" spans="2:16" ht="14.45" customHeight="1">
      <c r="B67" s="131"/>
      <c r="C67" s="141" t="s">
        <v>216</v>
      </c>
      <c r="D67" s="145"/>
      <c r="E67" s="152"/>
      <c r="F67" s="157"/>
      <c r="G67" s="160"/>
      <c r="H67" s="165"/>
      <c r="I67" s="178" t="e">
        <f>I59+I61+I63+I65</f>
        <v>#REF!</v>
      </c>
      <c r="J67" s="160"/>
      <c r="K67" s="165"/>
      <c r="L67" s="178"/>
      <c r="M67" s="163"/>
      <c r="N67" s="204"/>
    </row>
    <row r="68" spans="2:16" ht="14.45" customHeight="1">
      <c r="B68" s="5"/>
      <c r="C68" s="140"/>
      <c r="D68" s="26"/>
      <c r="E68" s="26"/>
      <c r="F68" s="23"/>
      <c r="G68" s="162"/>
      <c r="H68" s="167"/>
      <c r="I68" s="179"/>
      <c r="J68" s="23"/>
      <c r="K68" s="186"/>
      <c r="L68" s="180"/>
      <c r="M68" s="23"/>
      <c r="N68" s="110"/>
      <c r="O68" s="211"/>
      <c r="P68" s="211"/>
    </row>
    <row r="69" spans="2:16" ht="14.45" customHeight="1">
      <c r="B69" s="131"/>
      <c r="C69" s="141"/>
      <c r="D69" s="145"/>
      <c r="E69" s="155"/>
      <c r="F69" s="157"/>
      <c r="G69" s="163"/>
      <c r="H69" s="168"/>
      <c r="I69" s="178"/>
      <c r="J69" s="163"/>
      <c r="K69" s="187"/>
      <c r="L69" s="178"/>
      <c r="M69" s="163"/>
      <c r="N69" s="208"/>
    </row>
    <row r="70" spans="2:16" ht="14.45" customHeight="1">
      <c r="B70" s="5"/>
      <c r="C70" s="140"/>
      <c r="D70" s="26"/>
      <c r="E70" s="26"/>
      <c r="F70" s="23"/>
      <c r="G70" s="23"/>
      <c r="H70" s="140"/>
      <c r="I70" s="180"/>
      <c r="J70" s="23"/>
      <c r="K70" s="140"/>
      <c r="L70" s="180"/>
      <c r="M70" s="23"/>
      <c r="N70" s="110"/>
      <c r="O70" s="212"/>
      <c r="P70" s="212"/>
    </row>
    <row r="71" spans="2:16" ht="14.45" customHeight="1">
      <c r="B71" s="132"/>
      <c r="C71" s="142"/>
      <c r="D71" s="149"/>
      <c r="E71" s="91"/>
      <c r="F71" s="158"/>
      <c r="G71" s="85"/>
      <c r="H71" s="169"/>
      <c r="I71" s="181"/>
      <c r="J71" s="85"/>
      <c r="K71" s="169"/>
      <c r="L71" s="181"/>
      <c r="M71" s="85"/>
      <c r="N71" s="118"/>
    </row>
    <row r="72" spans="2:16" ht="14.45" customHeight="1"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00">
        <f>N35+1</f>
        <v>3</v>
      </c>
    </row>
    <row r="73" spans="2:16" ht="14.45" customHeight="1">
      <c r="B73" s="2"/>
      <c r="C73" s="138"/>
      <c r="D73" s="61"/>
      <c r="E73" s="61"/>
      <c r="F73" s="43"/>
      <c r="G73" s="159" t="s">
        <v>161</v>
      </c>
      <c r="H73" s="164"/>
      <c r="I73" s="164"/>
      <c r="J73" s="159" t="s">
        <v>92</v>
      </c>
      <c r="K73" s="164"/>
      <c r="L73" s="164"/>
      <c r="M73" s="43"/>
      <c r="N73" s="107"/>
    </row>
    <row r="74" spans="2:16" ht="14.45" customHeight="1">
      <c r="B74" s="133" t="s">
        <v>118</v>
      </c>
      <c r="C74" s="139" t="s">
        <v>115</v>
      </c>
      <c r="D74" s="144" t="s">
        <v>164</v>
      </c>
      <c r="E74" s="144"/>
      <c r="F74" s="156" t="s">
        <v>144</v>
      </c>
      <c r="G74" s="156" t="s">
        <v>166</v>
      </c>
      <c r="H74" s="139" t="s">
        <v>167</v>
      </c>
      <c r="I74" s="176" t="s">
        <v>31</v>
      </c>
      <c r="J74" s="156" t="s">
        <v>166</v>
      </c>
      <c r="K74" s="139" t="s">
        <v>167</v>
      </c>
      <c r="L74" s="176" t="s">
        <v>31</v>
      </c>
      <c r="M74" s="194" t="s">
        <v>101</v>
      </c>
      <c r="N74" s="205"/>
    </row>
    <row r="75" spans="2:16" ht="14.45" customHeight="1">
      <c r="B75" s="5"/>
      <c r="C75" s="140"/>
      <c r="D75" s="26"/>
      <c r="E75" s="26"/>
      <c r="F75" s="23"/>
      <c r="G75" s="23"/>
      <c r="H75" s="140"/>
      <c r="I75" s="177"/>
      <c r="J75" s="23"/>
      <c r="K75" s="140"/>
      <c r="L75" s="180"/>
      <c r="M75" s="23"/>
      <c r="N75" s="110"/>
      <c r="P75" s="211"/>
    </row>
    <row r="76" spans="2:16" ht="14.45" customHeight="1">
      <c r="B76" s="131" t="s">
        <v>244</v>
      </c>
      <c r="C76" s="141" t="s">
        <v>216</v>
      </c>
      <c r="D76" s="150"/>
      <c r="E76" s="152"/>
      <c r="F76" s="157" t="s">
        <v>224</v>
      </c>
      <c r="G76" s="161">
        <v>1</v>
      </c>
      <c r="H76" s="165"/>
      <c r="I76" s="178" t="e">
        <f>I55+I67</f>
        <v>#REF!</v>
      </c>
      <c r="J76" s="160"/>
      <c r="K76" s="165"/>
      <c r="L76" s="178"/>
      <c r="M76" s="163"/>
      <c r="N76" s="204"/>
      <c r="P76" s="211"/>
    </row>
    <row r="77" spans="2:16" ht="14.45" customHeight="1">
      <c r="B77" s="5"/>
      <c r="C77" s="140"/>
      <c r="D77" s="26"/>
      <c r="E77" s="26"/>
      <c r="F77" s="23"/>
      <c r="G77" s="23"/>
      <c r="H77" s="167"/>
      <c r="I77" s="179"/>
      <c r="J77" s="23"/>
      <c r="K77" s="186"/>
      <c r="L77" s="180"/>
      <c r="M77" s="197"/>
      <c r="N77" s="203"/>
      <c r="P77" s="211"/>
    </row>
    <row r="78" spans="2:16" ht="14.45" customHeight="1">
      <c r="B78" s="131"/>
      <c r="C78" s="141"/>
      <c r="D78" s="150"/>
      <c r="E78" s="137"/>
      <c r="F78" s="157"/>
      <c r="G78" s="163"/>
      <c r="H78" s="168"/>
      <c r="I78" s="178"/>
      <c r="J78" s="163"/>
      <c r="K78" s="187"/>
      <c r="L78" s="178"/>
      <c r="M78" s="195"/>
      <c r="N78" s="206"/>
      <c r="P78" s="211"/>
    </row>
    <row r="79" spans="2:16" ht="14.45" customHeight="1">
      <c r="B79" s="5"/>
      <c r="C79" s="140"/>
      <c r="D79" s="26" t="s">
        <v>220</v>
      </c>
      <c r="E79" s="26"/>
      <c r="F79" s="23"/>
      <c r="G79" s="23"/>
      <c r="H79" s="140"/>
      <c r="I79" s="180"/>
      <c r="J79" s="23"/>
      <c r="K79" s="140"/>
      <c r="L79" s="180"/>
      <c r="M79" s="23"/>
      <c r="N79" s="110"/>
      <c r="P79" s="211"/>
    </row>
    <row r="80" spans="2:16" ht="14.45" customHeight="1">
      <c r="B80" s="131"/>
      <c r="C80" s="141" t="s">
        <v>246</v>
      </c>
      <c r="D80" s="147" t="s">
        <v>217</v>
      </c>
      <c r="E80" s="154"/>
      <c r="F80" s="157" t="s">
        <v>224</v>
      </c>
      <c r="G80" s="163">
        <v>1</v>
      </c>
      <c r="H80" s="170"/>
      <c r="I80" s="182" t="e">
        <f>諸経費計算!J33</f>
        <v>#REF!</v>
      </c>
      <c r="J80" s="185"/>
      <c r="K80" s="170"/>
      <c r="L80" s="178"/>
      <c r="M80" s="163" t="s">
        <v>226</v>
      </c>
      <c r="N80" s="204"/>
      <c r="P80" s="211"/>
    </row>
    <row r="81" spans="2:16" ht="14.45" customHeight="1">
      <c r="B81" s="5"/>
      <c r="C81" s="140"/>
      <c r="D81" s="26"/>
      <c r="E81" s="26"/>
      <c r="F81" s="23"/>
      <c r="G81" s="23"/>
      <c r="H81" s="171"/>
      <c r="I81" s="183"/>
      <c r="J81" s="23"/>
      <c r="K81" s="188"/>
      <c r="L81" s="193"/>
      <c r="M81" s="23"/>
      <c r="N81" s="110"/>
      <c r="P81" s="211"/>
    </row>
    <row r="82" spans="2:16" ht="14.45" customHeight="1">
      <c r="B82" s="131"/>
      <c r="C82" s="141"/>
      <c r="D82" s="145"/>
      <c r="E82" s="137"/>
      <c r="F82" s="157"/>
      <c r="G82" s="163"/>
      <c r="H82" s="172"/>
      <c r="I82" s="178"/>
      <c r="J82" s="163"/>
      <c r="K82" s="189"/>
      <c r="L82" s="178"/>
      <c r="M82" s="163"/>
      <c r="N82" s="204"/>
      <c r="P82" s="211"/>
    </row>
    <row r="83" spans="2:16" ht="14.45" customHeight="1">
      <c r="B83" s="5"/>
      <c r="C83" s="140"/>
      <c r="D83" s="26"/>
      <c r="E83" s="26"/>
      <c r="F83" s="23"/>
      <c r="G83" s="23"/>
      <c r="H83" s="140"/>
      <c r="I83" s="180"/>
      <c r="J83" s="23"/>
      <c r="K83" s="188"/>
      <c r="L83" s="193"/>
      <c r="M83" s="23"/>
      <c r="N83" s="110"/>
      <c r="P83" s="211"/>
    </row>
    <row r="84" spans="2:16" ht="14.45" customHeight="1">
      <c r="B84" s="131" t="s">
        <v>247</v>
      </c>
      <c r="C84" s="141" t="s">
        <v>216</v>
      </c>
      <c r="D84" s="145"/>
      <c r="E84" s="152"/>
      <c r="F84" s="157"/>
      <c r="G84" s="163"/>
      <c r="H84" s="165"/>
      <c r="I84" s="178" t="e">
        <f>I76+I80</f>
        <v>#REF!</v>
      </c>
      <c r="J84" s="163"/>
      <c r="K84" s="189"/>
      <c r="L84" s="178"/>
      <c r="M84" s="163"/>
      <c r="N84" s="209"/>
      <c r="P84" s="211"/>
    </row>
    <row r="85" spans="2:16" ht="14.45" customHeight="1">
      <c r="B85" s="5"/>
      <c r="C85" s="140"/>
      <c r="D85" s="26"/>
      <c r="E85" s="26"/>
      <c r="F85" s="23"/>
      <c r="G85" s="23"/>
      <c r="H85" s="173"/>
      <c r="I85" s="180"/>
      <c r="J85" s="23"/>
      <c r="K85" s="188"/>
      <c r="L85" s="193"/>
      <c r="M85" s="23"/>
      <c r="N85" s="110"/>
      <c r="P85" s="211"/>
    </row>
    <row r="86" spans="2:16" ht="14.45" customHeight="1">
      <c r="B86" s="131"/>
      <c r="C86" s="141"/>
      <c r="D86" s="145"/>
      <c r="E86" s="137"/>
      <c r="F86" s="157"/>
      <c r="G86" s="163"/>
      <c r="H86" s="174"/>
      <c r="I86" s="178"/>
      <c r="J86" s="163"/>
      <c r="K86" s="189"/>
      <c r="L86" s="178"/>
      <c r="M86" s="163"/>
      <c r="N86" s="209"/>
      <c r="P86" s="211"/>
    </row>
    <row r="87" spans="2:16" ht="14.45" customHeight="1">
      <c r="B87" s="5"/>
      <c r="C87" s="140"/>
      <c r="D87" s="26" t="s">
        <v>220</v>
      </c>
      <c r="E87" s="26"/>
      <c r="F87" s="23"/>
      <c r="G87" s="162"/>
      <c r="H87" s="167"/>
      <c r="I87" s="179"/>
      <c r="J87" s="23"/>
      <c r="K87" s="186"/>
      <c r="L87" s="180"/>
      <c r="M87" s="23"/>
      <c r="N87" s="110"/>
      <c r="P87" s="211"/>
    </row>
    <row r="88" spans="2:16" ht="14.45" customHeight="1">
      <c r="B88" s="131"/>
      <c r="C88" s="141" t="s">
        <v>250</v>
      </c>
      <c r="D88" s="150"/>
      <c r="E88" s="137"/>
      <c r="F88" s="157" t="s">
        <v>224</v>
      </c>
      <c r="G88" s="163">
        <v>1</v>
      </c>
      <c r="H88" s="168"/>
      <c r="I88" s="178" t="e">
        <f>諸経費計算!J40</f>
        <v>#REF!</v>
      </c>
      <c r="J88" s="163"/>
      <c r="K88" s="187"/>
      <c r="L88" s="178"/>
      <c r="M88" s="163" t="s">
        <v>226</v>
      </c>
      <c r="N88" s="208"/>
      <c r="P88" s="211"/>
    </row>
    <row r="89" spans="2:16" ht="14.45" customHeight="1">
      <c r="B89" s="5"/>
      <c r="C89" s="140"/>
      <c r="D89" s="26"/>
      <c r="E89" s="26"/>
      <c r="F89" s="23"/>
      <c r="G89" s="23"/>
      <c r="H89" s="140"/>
      <c r="I89" s="177"/>
      <c r="J89" s="23"/>
      <c r="K89" s="140"/>
      <c r="L89" s="180"/>
      <c r="M89" s="23"/>
      <c r="N89" s="110"/>
    </row>
    <row r="90" spans="2:16" ht="14.45" customHeight="1">
      <c r="B90" s="131"/>
      <c r="C90" s="141"/>
      <c r="D90" s="145"/>
      <c r="E90" s="152"/>
      <c r="F90" s="157"/>
      <c r="G90" s="160"/>
      <c r="H90" s="165"/>
      <c r="I90" s="178"/>
      <c r="J90" s="160"/>
      <c r="K90" s="165"/>
      <c r="L90" s="178"/>
      <c r="M90" s="163"/>
      <c r="N90" s="204"/>
    </row>
    <row r="91" spans="2:16" ht="14.45" customHeight="1">
      <c r="B91" s="5"/>
      <c r="C91" s="140"/>
      <c r="D91" s="26"/>
      <c r="E91" s="26"/>
      <c r="F91" s="23"/>
      <c r="G91" s="23"/>
      <c r="H91" s="140"/>
      <c r="I91" s="180"/>
      <c r="J91" s="23"/>
      <c r="K91" s="140"/>
      <c r="L91" s="180"/>
      <c r="M91" s="23"/>
      <c r="N91" s="110"/>
    </row>
    <row r="92" spans="2:16" ht="14.45" customHeight="1">
      <c r="B92" s="131" t="s">
        <v>62</v>
      </c>
      <c r="C92" s="141" t="s">
        <v>216</v>
      </c>
      <c r="D92" s="145"/>
      <c r="E92" s="155"/>
      <c r="F92" s="157"/>
      <c r="G92" s="163"/>
      <c r="H92" s="165"/>
      <c r="I92" s="178" t="e">
        <f>I84+I88</f>
        <v>#REF!</v>
      </c>
      <c r="J92" s="163"/>
      <c r="K92" s="165"/>
      <c r="L92" s="178"/>
      <c r="M92" s="163"/>
      <c r="N92" s="204"/>
    </row>
    <row r="93" spans="2:16" ht="14.45" customHeight="1">
      <c r="B93" s="5"/>
      <c r="C93" s="140"/>
      <c r="D93" s="26"/>
      <c r="E93" s="26"/>
      <c r="F93" s="23"/>
      <c r="G93" s="23"/>
      <c r="H93" s="140"/>
      <c r="I93" s="180"/>
      <c r="J93" s="23"/>
      <c r="K93" s="140"/>
      <c r="L93" s="180"/>
      <c r="M93" s="23"/>
      <c r="N93" s="110"/>
    </row>
    <row r="94" spans="2:16" ht="14.45" customHeight="1">
      <c r="B94" s="131"/>
      <c r="C94" s="141"/>
      <c r="D94" s="145"/>
      <c r="E94" s="137"/>
      <c r="F94" s="157"/>
      <c r="G94" s="163"/>
      <c r="H94" s="165"/>
      <c r="I94" s="178"/>
      <c r="J94" s="163"/>
      <c r="K94" s="165"/>
      <c r="L94" s="178"/>
      <c r="M94" s="163"/>
      <c r="N94" s="204"/>
    </row>
    <row r="95" spans="2:16" ht="14.45" customHeight="1">
      <c r="B95" s="5"/>
      <c r="C95" s="140"/>
      <c r="D95" s="26"/>
      <c r="E95" s="26"/>
      <c r="F95" s="23"/>
      <c r="G95" s="23"/>
      <c r="H95" s="173"/>
      <c r="I95" s="180"/>
      <c r="J95" s="23"/>
      <c r="K95" s="190"/>
      <c r="L95" s="180"/>
      <c r="M95" s="23"/>
      <c r="N95" s="110"/>
    </row>
    <row r="96" spans="2:16" ht="14.45" customHeight="1">
      <c r="B96" s="131"/>
      <c r="C96" s="141" t="s">
        <v>252</v>
      </c>
      <c r="D96" s="151" t="s">
        <v>254</v>
      </c>
      <c r="E96" s="137"/>
      <c r="F96" s="157" t="s">
        <v>224</v>
      </c>
      <c r="G96" s="163">
        <v>1</v>
      </c>
      <c r="H96" s="168"/>
      <c r="I96" s="178" t="e">
        <f>INT(I92*0.1)</f>
        <v>#REF!</v>
      </c>
      <c r="J96" s="163"/>
      <c r="K96" s="187"/>
      <c r="L96" s="178"/>
      <c r="M96" s="198"/>
      <c r="N96" s="210"/>
      <c r="O96" s="213"/>
    </row>
    <row r="97" spans="2:14" ht="14.45" customHeight="1">
      <c r="B97" s="5"/>
      <c r="C97" s="140"/>
      <c r="D97" s="26"/>
      <c r="E97" s="26"/>
      <c r="F97" s="23"/>
      <c r="G97" s="23"/>
      <c r="H97" s="140"/>
      <c r="I97" s="180"/>
      <c r="J97" s="23"/>
      <c r="K97" s="140"/>
      <c r="L97" s="180"/>
      <c r="M97" s="199"/>
      <c r="N97" s="110"/>
    </row>
    <row r="98" spans="2:14" ht="14.45" customHeight="1">
      <c r="B98" s="131"/>
      <c r="C98" s="141"/>
      <c r="D98" s="145"/>
      <c r="E98" s="137"/>
      <c r="F98" s="157"/>
      <c r="G98" s="163"/>
      <c r="H98" s="165"/>
      <c r="I98" s="178"/>
      <c r="J98" s="163"/>
      <c r="K98" s="165"/>
      <c r="L98" s="178"/>
      <c r="M98" s="163"/>
      <c r="N98" s="204"/>
    </row>
    <row r="99" spans="2:14" ht="14.45" customHeight="1">
      <c r="B99" s="5"/>
      <c r="C99" s="140"/>
      <c r="D99" s="26"/>
      <c r="E99" s="26"/>
      <c r="F99" s="23"/>
      <c r="G99" s="23"/>
      <c r="H99" s="140"/>
      <c r="I99" s="180"/>
      <c r="J99" s="23"/>
      <c r="K99" s="140"/>
      <c r="L99" s="180"/>
      <c r="M99" s="23"/>
      <c r="N99" s="110"/>
    </row>
    <row r="100" spans="2:14" ht="14.45" customHeight="1">
      <c r="B100" s="131" t="s">
        <v>257</v>
      </c>
      <c r="C100" s="141" t="s">
        <v>216</v>
      </c>
      <c r="D100" s="145"/>
      <c r="E100" s="137"/>
      <c r="F100" s="157"/>
      <c r="G100" s="163"/>
      <c r="H100" s="165"/>
      <c r="I100" s="178" t="e">
        <f>+I96+I92</f>
        <v>#REF!</v>
      </c>
      <c r="J100" s="163"/>
      <c r="K100" s="165"/>
      <c r="L100" s="178"/>
      <c r="M100" s="163"/>
      <c r="N100" s="204"/>
    </row>
    <row r="101" spans="2:14" ht="14.45" customHeight="1">
      <c r="B101" s="5"/>
      <c r="C101" s="140"/>
      <c r="D101" s="26"/>
      <c r="E101" s="26"/>
      <c r="F101" s="23"/>
      <c r="G101" s="23"/>
      <c r="H101" s="140"/>
      <c r="I101" s="180"/>
      <c r="J101" s="23"/>
      <c r="K101" s="140"/>
      <c r="L101" s="180"/>
      <c r="M101" s="23"/>
      <c r="N101" s="110"/>
    </row>
    <row r="102" spans="2:14" ht="14.45" customHeight="1">
      <c r="B102" s="131"/>
      <c r="C102" s="141"/>
      <c r="D102" s="145"/>
      <c r="E102" s="137"/>
      <c r="F102" s="157"/>
      <c r="G102" s="163"/>
      <c r="H102" s="165"/>
      <c r="I102" s="178"/>
      <c r="J102" s="163"/>
      <c r="K102" s="165"/>
      <c r="L102" s="178"/>
      <c r="M102" s="163"/>
      <c r="N102" s="204"/>
    </row>
    <row r="103" spans="2:14" ht="14.45" customHeight="1">
      <c r="B103" s="5"/>
      <c r="C103" s="140"/>
      <c r="D103" s="26"/>
      <c r="E103" s="26"/>
      <c r="F103" s="23"/>
      <c r="G103" s="23"/>
      <c r="H103" s="173"/>
      <c r="I103" s="180"/>
      <c r="J103" s="23"/>
      <c r="K103" s="140"/>
      <c r="L103" s="180"/>
      <c r="M103" s="23"/>
      <c r="N103" s="110"/>
    </row>
    <row r="104" spans="2:14" ht="14.45" customHeight="1">
      <c r="B104" s="131"/>
      <c r="C104" s="141"/>
      <c r="D104" s="145"/>
      <c r="E104" s="137"/>
      <c r="F104" s="157"/>
      <c r="G104" s="163"/>
      <c r="H104" s="175"/>
      <c r="I104" s="178"/>
      <c r="J104" s="163"/>
      <c r="K104" s="165"/>
      <c r="L104" s="178"/>
      <c r="M104" s="163"/>
      <c r="N104" s="204"/>
    </row>
    <row r="105" spans="2:14" ht="14.45" customHeight="1">
      <c r="B105" s="5"/>
      <c r="C105" s="140"/>
      <c r="D105" s="26"/>
      <c r="E105" s="26"/>
      <c r="F105" s="23"/>
      <c r="G105" s="23"/>
      <c r="H105" s="140"/>
      <c r="I105" s="180"/>
      <c r="J105" s="23"/>
      <c r="K105" s="140"/>
      <c r="L105" s="180"/>
      <c r="M105" s="23"/>
      <c r="N105" s="110"/>
    </row>
    <row r="106" spans="2:14" ht="14.45" customHeight="1">
      <c r="B106" s="131"/>
      <c r="C106" s="141"/>
      <c r="D106" s="145"/>
      <c r="E106" s="137"/>
      <c r="F106" s="157"/>
      <c r="G106" s="163"/>
      <c r="H106" s="165"/>
      <c r="I106" s="178"/>
      <c r="J106" s="163"/>
      <c r="K106" s="165"/>
      <c r="L106" s="178"/>
      <c r="M106" s="163"/>
      <c r="N106" s="204"/>
    </row>
    <row r="107" spans="2:14" ht="14.45" customHeight="1">
      <c r="B107" s="5"/>
      <c r="C107" s="140"/>
      <c r="D107" s="26"/>
      <c r="E107" s="26"/>
      <c r="F107" s="23"/>
      <c r="G107" s="23"/>
      <c r="H107" s="140"/>
      <c r="I107" s="180"/>
      <c r="J107" s="23"/>
      <c r="K107" s="140"/>
      <c r="L107" s="180"/>
      <c r="M107" s="23"/>
      <c r="N107" s="110"/>
    </row>
    <row r="108" spans="2:14" ht="14.45" customHeight="1">
      <c r="B108" s="132"/>
      <c r="C108" s="142"/>
      <c r="D108" s="149"/>
      <c r="E108" s="91"/>
      <c r="F108" s="158"/>
      <c r="G108" s="85"/>
      <c r="H108" s="169"/>
      <c r="I108" s="181"/>
      <c r="J108" s="85"/>
      <c r="K108" s="169"/>
      <c r="L108" s="181"/>
      <c r="M108" s="85"/>
      <c r="N108" s="118"/>
    </row>
  </sheetData>
  <mergeCells count="11">
    <mergeCell ref="D59:E59"/>
    <mergeCell ref="M60:N60"/>
    <mergeCell ref="M61:N61"/>
    <mergeCell ref="M62:N62"/>
    <mergeCell ref="D63:E63"/>
    <mergeCell ref="M63:N63"/>
    <mergeCell ref="D65:E65"/>
    <mergeCell ref="M77:N77"/>
    <mergeCell ref="M78:N78"/>
    <mergeCell ref="D80:E80"/>
    <mergeCell ref="M96:N96"/>
  </mergeCells>
  <phoneticPr fontId="32"/>
  <printOptions horizontalCentered="1"/>
  <pageMargins left="0.31496062992125984" right="0.27559055118110237" top="0.78740157480314965" bottom="0.39370078740157483" header="0" footer="0.9055118110236221"/>
  <pageSetup paperSize="9" fitToWidth="1" fitToHeight="1" orientation="portrait" usePrinterDefaults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3">
    <tabColor rgb="FF00B0F0"/>
  </sheetPr>
  <dimension ref="A1:O53"/>
  <sheetViews>
    <sheetView workbookViewId="0"/>
  </sheetViews>
  <sheetFormatPr defaultColWidth="10.140625" defaultRowHeight="12"/>
  <cols>
    <col min="1" max="1" width="8.7109375" style="214" customWidth="1"/>
    <col min="2" max="2" width="7.42578125" style="215" customWidth="1"/>
    <col min="3" max="3" width="10.140625" style="215"/>
    <col min="4" max="4" width="8.7109375" style="215" customWidth="1"/>
    <col min="5" max="5" width="12.140625" style="215" bestFit="1" customWidth="1"/>
    <col min="6" max="6" width="13.28515625" style="215" customWidth="1"/>
    <col min="7" max="7" width="5.42578125" style="215" customWidth="1"/>
    <col min="8" max="8" width="12.140625" style="215" bestFit="1" customWidth="1"/>
    <col min="9" max="9" width="5.42578125" style="215" customWidth="1"/>
    <col min="10" max="10" width="13.85546875" style="215" bestFit="1" customWidth="1"/>
    <col min="11" max="11" width="9.85546875" style="215" customWidth="1"/>
    <col min="12" max="16384" width="10.140625" style="215"/>
  </cols>
  <sheetData>
    <row r="1" spans="1:11" ht="17.25">
      <c r="A1" s="216"/>
      <c r="B1" s="219" t="s">
        <v>126</v>
      </c>
      <c r="C1" s="221"/>
      <c r="D1" s="221"/>
      <c r="E1" s="221"/>
      <c r="F1" s="221"/>
      <c r="G1" s="221"/>
      <c r="H1" s="221"/>
      <c r="I1" s="221"/>
      <c r="J1" s="221"/>
      <c r="K1" s="236"/>
    </row>
    <row r="2" spans="1:11" ht="16.899999999999999" customHeight="1">
      <c r="A2" s="217" t="s">
        <v>261</v>
      </c>
      <c r="B2" s="215" t="s">
        <v>266</v>
      </c>
      <c r="K2" s="237"/>
    </row>
    <row r="3" spans="1:11" ht="16.899999999999999" customHeight="1">
      <c r="A3" s="217"/>
      <c r="K3" s="237"/>
    </row>
    <row r="4" spans="1:11" ht="16.899999999999999" customHeight="1">
      <c r="A4" s="217" t="s">
        <v>15</v>
      </c>
      <c r="B4" s="215" t="s">
        <v>267</v>
      </c>
      <c r="K4" s="237"/>
    </row>
    <row r="5" spans="1:11" ht="16.899999999999999" customHeight="1">
      <c r="A5" s="217"/>
      <c r="E5" s="223"/>
      <c r="F5" s="223" t="s">
        <v>269</v>
      </c>
      <c r="K5" s="237"/>
    </row>
    <row r="6" spans="1:11" ht="16.899999999999999" customHeight="1">
      <c r="A6" s="217"/>
      <c r="C6" s="215" t="s">
        <v>266</v>
      </c>
      <c r="E6" s="224" t="e">
        <f>+補正値入力!C4</f>
        <v>#REF!</v>
      </c>
      <c r="F6" s="229"/>
      <c r="G6" s="229" t="s">
        <v>273</v>
      </c>
      <c r="H6" s="232">
        <f>補正値入力!C22</f>
        <v>0</v>
      </c>
      <c r="K6" s="237"/>
    </row>
    <row r="7" spans="1:11" ht="16.899999999999999" customHeight="1">
      <c r="A7" s="217"/>
      <c r="C7" s="215" t="s">
        <v>274</v>
      </c>
      <c r="E7" s="225">
        <f>+補正値入力!C3</f>
        <v>0</v>
      </c>
      <c r="F7" s="229"/>
      <c r="G7" s="229" t="s">
        <v>278</v>
      </c>
      <c r="H7" s="232" t="e">
        <f>補正値入力!C23</f>
        <v>#REF!</v>
      </c>
      <c r="I7" s="215" t="s">
        <v>284</v>
      </c>
      <c r="K7" s="237"/>
    </row>
    <row r="8" spans="1:11" ht="16.899999999999999" customHeight="1">
      <c r="A8" s="217"/>
      <c r="C8" s="215" t="s">
        <v>286</v>
      </c>
      <c r="E8" s="225">
        <f>+補正値入力!C8</f>
        <v>0</v>
      </c>
      <c r="F8" s="229"/>
      <c r="G8" s="229" t="s">
        <v>288</v>
      </c>
      <c r="H8" s="232" t="e">
        <f>補正値入力!C24</f>
        <v>#REF!</v>
      </c>
      <c r="K8" s="237"/>
    </row>
    <row r="9" spans="1:11" ht="16.899999999999999" customHeight="1">
      <c r="A9" s="217"/>
      <c r="C9" s="215" t="s">
        <v>289</v>
      </c>
      <c r="E9" s="225">
        <f>+補正値入力!C9</f>
        <v>0</v>
      </c>
      <c r="F9" s="229"/>
      <c r="G9" s="229" t="s">
        <v>293</v>
      </c>
      <c r="H9" s="225" t="e">
        <f>補正値入力!C25</f>
        <v>#REF!</v>
      </c>
      <c r="K9" s="237"/>
    </row>
    <row r="10" spans="1:11" ht="16.899999999999999" customHeight="1">
      <c r="A10" s="217"/>
      <c r="E10" s="226"/>
      <c r="F10" s="229"/>
      <c r="G10" s="229" t="s">
        <v>298</v>
      </c>
      <c r="H10" s="232">
        <f>+補正値入力!C27</f>
        <v>5441000</v>
      </c>
      <c r="K10" s="237"/>
    </row>
    <row r="11" spans="1:11" ht="16.899999999999999" customHeight="1">
      <c r="A11" s="217"/>
      <c r="E11" s="226"/>
      <c r="F11" s="229"/>
      <c r="G11" s="229" t="s">
        <v>75</v>
      </c>
      <c r="H11" s="225">
        <f>+INT(H10/2)</f>
        <v>2720500</v>
      </c>
      <c r="K11" s="237"/>
    </row>
    <row r="12" spans="1:11" ht="16.899999999999999" customHeight="1">
      <c r="A12" s="217"/>
      <c r="E12" s="226"/>
      <c r="F12" s="229"/>
      <c r="G12" s="229" t="s">
        <v>302</v>
      </c>
      <c r="H12" s="224">
        <f>+補正値入力!C29</f>
        <v>0</v>
      </c>
      <c r="K12" s="237"/>
    </row>
    <row r="13" spans="1:11" ht="16.899999999999999" customHeight="1">
      <c r="A13" s="217"/>
      <c r="C13" s="215" t="s">
        <v>303</v>
      </c>
      <c r="E13" s="227" t="e">
        <f>SUM(E6:E9)-H9-H11-H12</f>
        <v>#REF!</v>
      </c>
      <c r="H13" s="226"/>
      <c r="K13" s="237"/>
    </row>
    <row r="14" spans="1:11" ht="16.899999999999999" customHeight="1">
      <c r="A14" s="217"/>
      <c r="I14" s="228"/>
      <c r="K14" s="237"/>
    </row>
    <row r="15" spans="1:11" ht="16.899999999999999" customHeight="1">
      <c r="A15" s="217" t="s">
        <v>305</v>
      </c>
      <c r="B15" s="215" t="s">
        <v>263</v>
      </c>
      <c r="D15" s="215" t="s">
        <v>52</v>
      </c>
      <c r="F15" s="231" t="e">
        <f>+補正値入力!H40</f>
        <v>#REF!</v>
      </c>
      <c r="G15" s="228" t="s">
        <v>307</v>
      </c>
      <c r="H15" s="222">
        <f>+補正値入力!C16</f>
        <v>1.2</v>
      </c>
      <c r="I15" s="228" t="s">
        <v>308</v>
      </c>
      <c r="J15" s="231" t="e">
        <f>+F15+H15</f>
        <v>#REF!</v>
      </c>
      <c r="K15" s="237" t="s">
        <v>313</v>
      </c>
    </row>
    <row r="16" spans="1:11" ht="16.899999999999999" customHeight="1">
      <c r="A16" s="217"/>
      <c r="D16" s="215" t="e">
        <f>+"Kr = A・P^b = "&amp;FIXED(補正値入力!F40,1)&amp;"×"&amp;FIXED(諸経費計算!E13,0)&amp;" ^ "&amp;FIXED(補正値入力!G40,4)&amp;" = "&amp;FIXED(補正値入力!H40,2)</f>
        <v>#REF!</v>
      </c>
      <c r="K16" s="237"/>
    </row>
    <row r="17" spans="1:11" ht="16.899999999999999" customHeight="1">
      <c r="A17" s="217"/>
      <c r="D17" s="215" t="s">
        <v>133</v>
      </c>
      <c r="E17" s="228" t="s">
        <v>45</v>
      </c>
      <c r="F17" s="215" t="s">
        <v>314</v>
      </c>
      <c r="H17" s="228" t="s">
        <v>316</v>
      </c>
      <c r="I17" s="215" t="s">
        <v>319</v>
      </c>
      <c r="K17" s="237"/>
    </row>
    <row r="18" spans="1:11" ht="16.899999999999999" customHeight="1">
      <c r="A18" s="217"/>
      <c r="E18" s="228" t="s">
        <v>321</v>
      </c>
      <c r="F18" s="215" t="s">
        <v>324</v>
      </c>
      <c r="K18" s="237"/>
    </row>
    <row r="19" spans="1:11" ht="16.899999999999999" customHeight="1">
      <c r="A19" s="217" t="s">
        <v>326</v>
      </c>
      <c r="B19" s="215" t="s">
        <v>329</v>
      </c>
      <c r="K19" s="237"/>
    </row>
    <row r="20" spans="1:11" ht="16.899999999999999" customHeight="1">
      <c r="A20" s="217"/>
      <c r="E20" s="229" t="s">
        <v>308</v>
      </c>
      <c r="F20" s="226" t="e">
        <f>+E13</f>
        <v>#REF!</v>
      </c>
      <c r="G20" s="228" t="s">
        <v>336</v>
      </c>
      <c r="H20" s="231" t="e">
        <f>+J15</f>
        <v>#REF!</v>
      </c>
      <c r="I20" s="228" t="s">
        <v>308</v>
      </c>
      <c r="J20" s="226" t="e">
        <f>+ROUNDDOWN(F20*H20/100,-3)</f>
        <v>#REF!</v>
      </c>
      <c r="K20" s="237"/>
    </row>
    <row r="21" spans="1:11" ht="16.899999999999999" customHeight="1">
      <c r="A21" s="217" t="s">
        <v>338</v>
      </c>
      <c r="B21" s="215" t="s">
        <v>339</v>
      </c>
      <c r="F21" s="226" t="e">
        <f>SUM(補正値入力!C6:C14)</f>
        <v>#REF!</v>
      </c>
      <c r="K21" s="237"/>
    </row>
    <row r="22" spans="1:11" ht="16.899999999999999" customHeight="1">
      <c r="A22" s="217" t="s">
        <v>340</v>
      </c>
      <c r="B22" s="215" t="s">
        <v>344</v>
      </c>
      <c r="F22" s="226" t="e">
        <f>+J20</f>
        <v>#REF!</v>
      </c>
      <c r="G22" s="228" t="s">
        <v>307</v>
      </c>
      <c r="H22" s="226" t="e">
        <f>+F21</f>
        <v>#REF!</v>
      </c>
      <c r="I22" s="228" t="s">
        <v>308</v>
      </c>
      <c r="J22" s="226" t="e">
        <f>+F22+H22</f>
        <v>#REF!</v>
      </c>
      <c r="K22" s="237"/>
    </row>
    <row r="23" spans="1:11" ht="16.899999999999999" customHeight="1">
      <c r="A23" s="217" t="s">
        <v>348</v>
      </c>
      <c r="B23" s="215" t="s">
        <v>304</v>
      </c>
      <c r="F23" s="226" t="e">
        <f>+E6</f>
        <v>#REF!</v>
      </c>
      <c r="G23" s="228" t="s">
        <v>307</v>
      </c>
      <c r="H23" s="226" t="e">
        <f>+J22</f>
        <v>#REF!</v>
      </c>
      <c r="I23" s="228" t="s">
        <v>308</v>
      </c>
      <c r="J23" s="226" t="e">
        <f>+F23+H23</f>
        <v>#REF!</v>
      </c>
      <c r="K23" s="237"/>
    </row>
    <row r="24" spans="1:11" ht="16.899999999999999" customHeight="1">
      <c r="A24" s="217" t="s">
        <v>350</v>
      </c>
      <c r="B24" s="215" t="s">
        <v>353</v>
      </c>
      <c r="K24" s="237"/>
    </row>
    <row r="25" spans="1:11" ht="16.899999999999999" customHeight="1">
      <c r="A25" s="217"/>
      <c r="E25" s="230" t="e">
        <f>+J23</f>
        <v>#REF!</v>
      </c>
      <c r="F25" s="226" t="str">
        <f>"   +    "&amp;TEXT(E7,"#,##0")</f>
        <v xml:space="preserve">   +    0</v>
      </c>
      <c r="G25" s="228" t="s">
        <v>356</v>
      </c>
      <c r="H25" s="226" t="e">
        <f>H9</f>
        <v>#REF!</v>
      </c>
      <c r="I25" s="228" t="s">
        <v>356</v>
      </c>
      <c r="J25" s="226">
        <f>+H11</f>
        <v>2720500</v>
      </c>
      <c r="K25" s="237"/>
    </row>
    <row r="26" spans="1:11" ht="16.899999999999999" customHeight="1">
      <c r="A26" s="217"/>
      <c r="E26" s="226"/>
      <c r="F26" s="226"/>
      <c r="G26" s="228"/>
      <c r="H26" s="226"/>
      <c r="I26" s="228" t="s">
        <v>308</v>
      </c>
      <c r="J26" s="226" t="e">
        <f>+SUM(E25,F25)-H25-J25</f>
        <v>#REF!</v>
      </c>
      <c r="K26" s="237"/>
    </row>
    <row r="27" spans="1:11" ht="16.899999999999999" customHeight="1">
      <c r="A27" s="217" t="s">
        <v>358</v>
      </c>
      <c r="B27" s="215" t="s">
        <v>363</v>
      </c>
      <c r="D27" s="215" t="s">
        <v>367</v>
      </c>
      <c r="F27" s="215" t="e">
        <f>+補正値入力!H51</f>
        <v>#REF!</v>
      </c>
      <c r="G27" s="228" t="s">
        <v>307</v>
      </c>
      <c r="H27" s="222">
        <f>+補正値入力!C17</f>
        <v>1.1000000000000001</v>
      </c>
      <c r="I27" s="228" t="s">
        <v>308</v>
      </c>
      <c r="J27" s="231" t="e">
        <f>+F27+H27</f>
        <v>#REF!</v>
      </c>
      <c r="K27" s="237" t="s">
        <v>313</v>
      </c>
    </row>
    <row r="28" spans="1:11" ht="16.899999999999999" customHeight="1">
      <c r="A28" s="217"/>
      <c r="D28" s="215" t="e">
        <f>+"Jo = A・Np^b = "&amp;FIXED(補正値入力!F51,1)&amp;"×"&amp;FIXED(諸経費計算!J26,0)&amp;" ^ "&amp;FIXED(補正値入力!G51,4)&amp;" = "&amp;FIXED(補正値入力!H51,2)</f>
        <v>#REF!</v>
      </c>
      <c r="K28" s="237"/>
    </row>
    <row r="29" spans="1:11" ht="16.899999999999999" customHeight="1">
      <c r="A29" s="217"/>
      <c r="D29" s="215" t="s">
        <v>133</v>
      </c>
      <c r="E29" s="228" t="s">
        <v>370</v>
      </c>
      <c r="F29" s="215" t="s">
        <v>374</v>
      </c>
      <c r="K29" s="237"/>
    </row>
    <row r="30" spans="1:11" ht="16.899999999999999" customHeight="1">
      <c r="A30" s="217"/>
      <c r="E30" s="228" t="s">
        <v>360</v>
      </c>
      <c r="F30" s="215" t="s">
        <v>324</v>
      </c>
      <c r="K30" s="237"/>
    </row>
    <row r="31" spans="1:11" ht="16.899999999999999" customHeight="1">
      <c r="A31" s="217"/>
      <c r="E31" s="228" t="s">
        <v>316</v>
      </c>
      <c r="F31" s="215" t="s">
        <v>319</v>
      </c>
      <c r="K31" s="237"/>
    </row>
    <row r="32" spans="1:11" ht="16.899999999999999" customHeight="1">
      <c r="A32" s="217" t="s">
        <v>351</v>
      </c>
      <c r="B32" s="215" t="s">
        <v>375</v>
      </c>
      <c r="K32" s="237"/>
    </row>
    <row r="33" spans="1:15" ht="16.899999999999999" customHeight="1">
      <c r="A33" s="217"/>
      <c r="E33" s="229" t="s">
        <v>308</v>
      </c>
      <c r="F33" s="226" t="e">
        <f>+J26</f>
        <v>#REF!</v>
      </c>
      <c r="G33" s="228" t="s">
        <v>336</v>
      </c>
      <c r="H33" s="231" t="e">
        <f>+J27</f>
        <v>#REF!</v>
      </c>
      <c r="I33" s="228" t="s">
        <v>308</v>
      </c>
      <c r="J33" s="226" t="e">
        <f>+ROUNDDOWN(J26*J27/100,-3)</f>
        <v>#REF!</v>
      </c>
      <c r="K33" s="237"/>
    </row>
    <row r="34" spans="1:15" ht="16.899999999999999" customHeight="1">
      <c r="A34" s="217" t="s">
        <v>377</v>
      </c>
      <c r="B34" s="215" t="s">
        <v>382</v>
      </c>
      <c r="F34" s="226" t="e">
        <f>+J23</f>
        <v>#REF!</v>
      </c>
      <c r="G34" s="228" t="s">
        <v>307</v>
      </c>
      <c r="H34" s="226" t="e">
        <f>+J33</f>
        <v>#REF!</v>
      </c>
      <c r="I34" s="228" t="s">
        <v>308</v>
      </c>
      <c r="J34" s="226" t="e">
        <f>+F34+H34</f>
        <v>#REF!</v>
      </c>
      <c r="K34" s="237"/>
    </row>
    <row r="35" spans="1:15" ht="16.899999999999999" customHeight="1">
      <c r="A35" s="217" t="s">
        <v>384</v>
      </c>
      <c r="B35" s="215" t="s">
        <v>388</v>
      </c>
      <c r="F35" s="226"/>
      <c r="G35" s="228"/>
      <c r="H35" s="226"/>
      <c r="I35" s="228"/>
      <c r="J35" s="226"/>
      <c r="K35" s="237"/>
    </row>
    <row r="36" spans="1:15" ht="16.899999999999999" customHeight="1">
      <c r="A36" s="217"/>
      <c r="F36" s="226" t="e">
        <f>J34</f>
        <v>#REF!</v>
      </c>
      <c r="G36" s="228" t="s">
        <v>356</v>
      </c>
      <c r="H36" s="226" t="e">
        <f>H9</f>
        <v>#REF!</v>
      </c>
      <c r="I36" s="228" t="s">
        <v>308</v>
      </c>
      <c r="J36" s="226" t="e">
        <f>+F36-H36</f>
        <v>#REF!</v>
      </c>
      <c r="K36" s="237"/>
    </row>
    <row r="37" spans="1:15" ht="16.899999999999999" customHeight="1">
      <c r="A37" s="217" t="s">
        <v>391</v>
      </c>
      <c r="B37" s="215" t="s">
        <v>395</v>
      </c>
      <c r="D37" s="215" t="s">
        <v>398</v>
      </c>
      <c r="K37" s="237"/>
    </row>
    <row r="38" spans="1:15" ht="16.899999999999999" customHeight="1">
      <c r="A38" s="217"/>
      <c r="E38" s="229" t="s">
        <v>308</v>
      </c>
      <c r="F38" s="229" t="e">
        <f>FIXED(補正値入力!H59,2)&amp;"×"&amp;FIXED(補正値入力!C18,2)</f>
        <v>#REF!</v>
      </c>
      <c r="G38" s="228" t="s">
        <v>307</v>
      </c>
      <c r="H38" s="231">
        <f>+補正値入力!C19</f>
        <v>4.e-002</v>
      </c>
      <c r="I38" s="228" t="s">
        <v>308</v>
      </c>
      <c r="J38" s="231" t="e">
        <f>+ROUND((補正値入力!H59*補正値入力!C18)+補正値入力!C19,2)</f>
        <v>#REF!</v>
      </c>
      <c r="K38" s="237" t="s">
        <v>313</v>
      </c>
    </row>
    <row r="39" spans="1:15" ht="16.899999999999999" customHeight="1">
      <c r="A39" s="217" t="s">
        <v>403</v>
      </c>
      <c r="B39" s="215" t="s">
        <v>14</v>
      </c>
      <c r="K39" s="237"/>
    </row>
    <row r="40" spans="1:15" ht="16.899999999999999" customHeight="1">
      <c r="A40" s="217"/>
      <c r="E40" s="229" t="s">
        <v>308</v>
      </c>
      <c r="F40" s="226" t="e">
        <f>+J36</f>
        <v>#REF!</v>
      </c>
      <c r="G40" s="228" t="s">
        <v>336</v>
      </c>
      <c r="H40" s="231" t="e">
        <f>+J38</f>
        <v>#REF!</v>
      </c>
      <c r="I40" s="228" t="s">
        <v>308</v>
      </c>
      <c r="J40" s="226" t="e">
        <f>+ROUNDDOWN(F40*H40/100,-3)</f>
        <v>#REF!</v>
      </c>
      <c r="K40" s="237"/>
    </row>
    <row r="41" spans="1:15" ht="16.899999999999999" customHeight="1">
      <c r="A41" s="217"/>
      <c r="E41" s="229"/>
      <c r="F41" s="226"/>
      <c r="G41" s="228"/>
      <c r="H41" s="233" t="s">
        <v>280</v>
      </c>
      <c r="I41" s="228" t="s">
        <v>308</v>
      </c>
      <c r="J41" s="226">
        <f>M43</f>
        <v>0</v>
      </c>
      <c r="K41" s="237"/>
    </row>
    <row r="42" spans="1:15" ht="16.899999999999999" customHeight="1">
      <c r="A42" s="217" t="s">
        <v>409</v>
      </c>
      <c r="B42" s="215" t="s">
        <v>413</v>
      </c>
      <c r="E42" s="229" t="s">
        <v>308</v>
      </c>
      <c r="F42" s="226" t="e">
        <f>J34</f>
        <v>#REF!</v>
      </c>
      <c r="G42" s="228" t="s">
        <v>307</v>
      </c>
      <c r="H42" s="226" t="e">
        <f>J40-J41</f>
        <v>#REF!</v>
      </c>
      <c r="I42" s="228" t="s">
        <v>308</v>
      </c>
      <c r="J42" s="226" t="e">
        <f>F42+H42</f>
        <v>#REF!</v>
      </c>
      <c r="K42" s="238" t="s">
        <v>417</v>
      </c>
      <c r="L42" s="215" t="s">
        <v>413</v>
      </c>
      <c r="M42" s="226" t="e">
        <f>J34+J40</f>
        <v>#REF!</v>
      </c>
      <c r="N42" s="215" t="s">
        <v>410</v>
      </c>
      <c r="O42" s="226" t="e">
        <f>ROUNDDOWN(M42,-4)</f>
        <v>#REF!</v>
      </c>
    </row>
    <row r="43" spans="1:15" ht="16.899999999999999" customHeight="1">
      <c r="A43" s="217" t="s">
        <v>418</v>
      </c>
      <c r="B43" s="215" t="s">
        <v>72</v>
      </c>
      <c r="D43" s="222"/>
      <c r="F43" s="222">
        <f>+補正値入力!$C$20</f>
        <v>10</v>
      </c>
      <c r="G43" s="215" t="s">
        <v>369</v>
      </c>
      <c r="J43" s="222"/>
      <c r="K43" s="237"/>
    </row>
    <row r="44" spans="1:15" ht="16.899999999999999" customHeight="1">
      <c r="A44" s="217" t="s">
        <v>392</v>
      </c>
      <c r="B44" s="215" t="s">
        <v>419</v>
      </c>
      <c r="K44" s="237"/>
    </row>
    <row r="45" spans="1:15" ht="16.899999999999999" customHeight="1">
      <c r="A45" s="217"/>
      <c r="E45" s="229" t="s">
        <v>308</v>
      </c>
      <c r="F45" s="226" t="e">
        <f>+J42</f>
        <v>#REF!</v>
      </c>
      <c r="G45" s="228" t="s">
        <v>336</v>
      </c>
      <c r="H45" s="222">
        <f>+F43</f>
        <v>10</v>
      </c>
      <c r="I45" s="228" t="s">
        <v>308</v>
      </c>
      <c r="J45" s="226" t="e">
        <f>+ROUND(F45*H45/100,0)</f>
        <v>#REF!</v>
      </c>
      <c r="K45" s="237"/>
    </row>
    <row r="46" spans="1:15" ht="16.899999999999999" customHeight="1">
      <c r="A46" s="217" t="s">
        <v>421</v>
      </c>
      <c r="B46" s="215" t="s">
        <v>406</v>
      </c>
      <c r="E46" s="229" t="s">
        <v>308</v>
      </c>
      <c r="F46" s="226" t="e">
        <f>+J42</f>
        <v>#REF!</v>
      </c>
      <c r="G46" s="228" t="s">
        <v>307</v>
      </c>
      <c r="H46" s="226" t="e">
        <f>+J45</f>
        <v>#REF!</v>
      </c>
      <c r="I46" s="228" t="s">
        <v>308</v>
      </c>
      <c r="J46" s="226" t="e">
        <f>+F46+H46</f>
        <v>#REF!</v>
      </c>
      <c r="K46" s="237"/>
    </row>
    <row r="47" spans="1:15" ht="16.899999999999999" customHeight="1">
      <c r="A47" s="217" t="s">
        <v>425</v>
      </c>
      <c r="B47" s="215" t="s">
        <v>274</v>
      </c>
      <c r="J47" s="226">
        <f>+補正値入力!C3</f>
        <v>0</v>
      </c>
      <c r="K47" s="237"/>
    </row>
    <row r="48" spans="1:15" ht="16.899999999999999" customHeight="1">
      <c r="A48" s="217" t="s">
        <v>366</v>
      </c>
      <c r="B48" s="215" t="s">
        <v>427</v>
      </c>
      <c r="K48" s="237"/>
    </row>
    <row r="49" spans="1:11" ht="16.899999999999999" customHeight="1">
      <c r="A49" s="217"/>
      <c r="E49" s="229" t="s">
        <v>308</v>
      </c>
      <c r="F49" s="226">
        <f>+J47</f>
        <v>0</v>
      </c>
      <c r="G49" s="228" t="s">
        <v>336</v>
      </c>
      <c r="H49" s="222">
        <f>+F43</f>
        <v>10</v>
      </c>
      <c r="I49" s="228" t="s">
        <v>308</v>
      </c>
      <c r="J49" s="226">
        <f>+ROUND(F49*H49/100,0)</f>
        <v>0</v>
      </c>
      <c r="K49" s="237"/>
    </row>
    <row r="50" spans="1:11" ht="16.899999999999999" customHeight="1">
      <c r="A50" s="217" t="s">
        <v>428</v>
      </c>
      <c r="B50" s="215" t="s">
        <v>429</v>
      </c>
      <c r="E50" s="229" t="s">
        <v>308</v>
      </c>
      <c r="F50" s="226" t="e">
        <f>+J46</f>
        <v>#REF!</v>
      </c>
      <c r="G50" s="228" t="s">
        <v>307</v>
      </c>
      <c r="H50" s="226">
        <f>+J47</f>
        <v>0</v>
      </c>
      <c r="I50" s="228" t="s">
        <v>307</v>
      </c>
      <c r="J50" s="226">
        <f>+J49</f>
        <v>0</v>
      </c>
      <c r="K50" s="237"/>
    </row>
    <row r="51" spans="1:11" ht="16.899999999999999" customHeight="1">
      <c r="A51" s="218"/>
      <c r="B51" s="220"/>
      <c r="C51" s="220"/>
      <c r="D51" s="220"/>
      <c r="E51" s="220"/>
      <c r="F51" s="220"/>
      <c r="G51" s="220"/>
      <c r="H51" s="220"/>
      <c r="I51" s="234" t="s">
        <v>308</v>
      </c>
      <c r="J51" s="235" t="e">
        <f>+F50+H50+J50</f>
        <v>#REF!</v>
      </c>
      <c r="K51" s="239"/>
    </row>
    <row r="52" spans="1:11" ht="16.899999999999999" customHeight="1"/>
    <row r="53" spans="1:11" ht="16.899999999999999" customHeight="1">
      <c r="J53" s="226"/>
    </row>
    <row r="54" spans="1:11" ht="16.899999999999999" customHeight="1"/>
    <row r="55" spans="1:11" ht="16.899999999999999" customHeight="1"/>
    <row r="56" spans="1:11" ht="16.899999999999999" customHeight="1"/>
    <row r="57" spans="1:11" ht="15" customHeight="1"/>
    <row r="58" spans="1:11" ht="15" customHeight="1"/>
    <row r="59" spans="1:11" ht="15" customHeight="1"/>
    <row r="60" spans="1:11" ht="15" customHeight="1"/>
    <row r="61" spans="1:11" ht="15" customHeight="1"/>
    <row r="62" spans="1:11" ht="15" customHeight="1"/>
    <row r="63" spans="1:11" ht="15" customHeight="1"/>
    <row r="64" spans="1:11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</sheetData>
  <phoneticPr fontId="49"/>
  <printOptions horizontalCentered="1" verticalCentered="1"/>
  <pageMargins left="0.98425196850393704" right="0.98425196850393704" top="0.98425196850393704" bottom="0.59055118110236227" header="0" footer="0"/>
  <pageSetup paperSize="9" fitToWidth="1" fitToHeight="1" orientation="portrait" usePrinterDefaults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4"/>
  <dimension ref="B1:V59"/>
  <sheetViews>
    <sheetView workbookViewId="0"/>
  </sheetViews>
  <sheetFormatPr defaultColWidth="10.140625" defaultRowHeight="12"/>
  <cols>
    <col min="1" max="1" width="3.140625" style="240" customWidth="1"/>
    <col min="2" max="3" width="16.85546875" style="240" customWidth="1"/>
    <col min="4" max="4" width="10.140625" style="240"/>
    <col min="5" max="5" width="5.42578125" style="240" customWidth="1"/>
    <col min="6" max="9" width="14.42578125" style="240" customWidth="1"/>
    <col min="10" max="12" width="10.140625" style="240"/>
    <col min="13" max="13" width="11.42578125" style="240" bestFit="1" customWidth="1"/>
    <col min="14" max="15" width="10.140625" style="240"/>
    <col min="16" max="16" width="11" style="240" bestFit="1" customWidth="1"/>
    <col min="17" max="18" width="11" style="240" customWidth="1"/>
    <col min="19" max="19" width="11.42578125" style="240" bestFit="1" customWidth="1"/>
    <col min="20" max="21" width="10.140625" style="240"/>
    <col min="22" max="22" width="11.42578125" style="240" bestFit="1" customWidth="1"/>
    <col min="23" max="16384" width="10.140625" style="240"/>
  </cols>
  <sheetData>
    <row r="1" spans="2:22" ht="18">
      <c r="B1" s="241" t="s">
        <v>431</v>
      </c>
      <c r="E1" s="285"/>
      <c r="F1" s="240" t="s">
        <v>435</v>
      </c>
    </row>
    <row r="2" spans="2:22" ht="12.75">
      <c r="B2" s="242"/>
      <c r="C2" s="256" t="s">
        <v>439</v>
      </c>
    </row>
    <row r="3" spans="2:22" ht="12.75">
      <c r="B3" s="243" t="s">
        <v>274</v>
      </c>
      <c r="C3" s="257"/>
      <c r="E3" s="240" t="s">
        <v>441</v>
      </c>
      <c r="G3" s="315">
        <v>1</v>
      </c>
      <c r="S3" s="338"/>
      <c r="V3" s="339"/>
    </row>
    <row r="4" spans="2:22" ht="15" customHeight="1">
      <c r="B4" s="244" t="s">
        <v>107</v>
      </c>
      <c r="C4" s="258" t="e">
        <f>設計書!I55</f>
        <v>#REF!</v>
      </c>
      <c r="E4" s="286">
        <v>1</v>
      </c>
      <c r="F4" s="301" t="s">
        <v>444</v>
      </c>
      <c r="G4" s="316"/>
      <c r="S4" s="338"/>
      <c r="V4" s="339"/>
    </row>
    <row r="5" spans="2:22" ht="15" customHeight="1">
      <c r="B5" s="245" t="s">
        <v>445</v>
      </c>
      <c r="C5" s="259"/>
      <c r="E5" s="249">
        <v>2</v>
      </c>
      <c r="F5" s="302" t="s">
        <v>447</v>
      </c>
      <c r="G5" s="317"/>
      <c r="S5" s="338"/>
    </row>
    <row r="6" spans="2:22" ht="15" customHeight="1">
      <c r="B6" s="246" t="s">
        <v>165</v>
      </c>
      <c r="C6" s="260"/>
      <c r="E6" s="250">
        <v>3</v>
      </c>
      <c r="F6" s="303" t="s">
        <v>195</v>
      </c>
      <c r="G6" s="318"/>
      <c r="S6" s="338"/>
    </row>
    <row r="7" spans="2:22" ht="15" customHeight="1">
      <c r="B7" s="243" t="s">
        <v>452</v>
      </c>
      <c r="C7" s="257"/>
      <c r="S7" s="339"/>
    </row>
    <row r="8" spans="2:22" ht="15" customHeight="1">
      <c r="B8" s="243" t="s">
        <v>286</v>
      </c>
      <c r="C8" s="257"/>
      <c r="E8" s="240" t="s">
        <v>455</v>
      </c>
      <c r="H8" s="322" t="s">
        <v>345</v>
      </c>
    </row>
    <row r="9" spans="2:22" ht="15" customHeight="1">
      <c r="B9" s="243" t="s">
        <v>289</v>
      </c>
      <c r="C9" s="257"/>
      <c r="E9" s="276" t="s">
        <v>457</v>
      </c>
      <c r="F9" s="299"/>
      <c r="G9" s="306" t="s">
        <v>318</v>
      </c>
      <c r="H9" s="256" t="s">
        <v>215</v>
      </c>
      <c r="I9" s="256" t="s">
        <v>460</v>
      </c>
    </row>
    <row r="10" spans="2:22" ht="15" customHeight="1">
      <c r="B10" s="243" t="s">
        <v>9</v>
      </c>
      <c r="C10" s="257">
        <f>'ｶﾞ-ﾄﾞﾏﾝ'!J74</f>
        <v>470000</v>
      </c>
      <c r="E10" s="287" t="s">
        <v>330</v>
      </c>
      <c r="F10" s="304"/>
      <c r="G10" s="319">
        <v>1.5</v>
      </c>
      <c r="H10" s="323">
        <v>1.2</v>
      </c>
      <c r="I10" s="331">
        <v>1.1000000000000001</v>
      </c>
      <c r="S10" s="338"/>
    </row>
    <row r="11" spans="2:22" ht="15" customHeight="1">
      <c r="B11" s="243" t="s">
        <v>415</v>
      </c>
      <c r="C11" s="257"/>
      <c r="E11" s="287" t="s">
        <v>310</v>
      </c>
      <c r="F11" s="304"/>
      <c r="G11" s="319">
        <v>1.3</v>
      </c>
      <c r="H11" s="323">
        <v>1.1000000000000001</v>
      </c>
      <c r="I11" s="331">
        <v>2</v>
      </c>
      <c r="S11" s="338"/>
    </row>
    <row r="12" spans="2:22" ht="15" customHeight="1">
      <c r="B12" s="243" t="s">
        <v>461</v>
      </c>
      <c r="C12" s="257" t="e">
        <f>明細書!DF5</f>
        <v>#REF!</v>
      </c>
      <c r="E12" s="287" t="s">
        <v>465</v>
      </c>
      <c r="F12" s="304"/>
      <c r="G12" s="319">
        <v>1.2</v>
      </c>
      <c r="H12" s="323">
        <v>1.1000000000000001</v>
      </c>
      <c r="I12" s="331">
        <v>3</v>
      </c>
      <c r="S12" s="338"/>
    </row>
    <row r="13" spans="2:22" ht="15" customHeight="1">
      <c r="B13" s="243" t="s">
        <v>223</v>
      </c>
      <c r="C13" s="257"/>
      <c r="E13" s="287" t="s">
        <v>467</v>
      </c>
      <c r="F13" s="304"/>
      <c r="G13" s="319">
        <v>1.2</v>
      </c>
      <c r="H13" s="323">
        <v>1.1000000000000001</v>
      </c>
      <c r="I13" s="331">
        <v>4</v>
      </c>
      <c r="S13" s="338"/>
    </row>
    <row r="14" spans="2:22" ht="15" customHeight="1">
      <c r="B14" s="244" t="s">
        <v>389</v>
      </c>
      <c r="C14" s="258"/>
      <c r="E14" s="288" t="s">
        <v>67</v>
      </c>
      <c r="F14" s="305"/>
      <c r="G14" s="320">
        <v>1.3</v>
      </c>
      <c r="H14" s="324">
        <v>1</v>
      </c>
      <c r="I14" s="332">
        <v>5</v>
      </c>
      <c r="S14" s="339"/>
    </row>
    <row r="15" spans="2:22" ht="15" customHeight="1">
      <c r="B15" s="247" t="s">
        <v>468</v>
      </c>
      <c r="C15" s="261"/>
    </row>
    <row r="16" spans="2:22" ht="15" customHeight="1">
      <c r="B16" s="248" t="s">
        <v>318</v>
      </c>
      <c r="C16" s="262">
        <v>1.2</v>
      </c>
      <c r="D16" s="278" t="s">
        <v>472</v>
      </c>
      <c r="E16" s="289" t="s">
        <v>474</v>
      </c>
      <c r="I16" s="322" t="str">
        <f>+H8</f>
        <v>令和元年</v>
      </c>
    </row>
    <row r="17" spans="2:9" ht="15" customHeight="1">
      <c r="B17" s="249" t="s">
        <v>215</v>
      </c>
      <c r="C17" s="263">
        <v>1.1000000000000001</v>
      </c>
      <c r="D17" s="278" t="s">
        <v>472</v>
      </c>
      <c r="E17" s="290" t="s">
        <v>478</v>
      </c>
      <c r="F17" s="306" t="s">
        <v>479</v>
      </c>
      <c r="G17" s="306" t="s">
        <v>147</v>
      </c>
      <c r="H17" s="306" t="s">
        <v>486</v>
      </c>
      <c r="I17" s="256" t="s">
        <v>487</v>
      </c>
    </row>
    <row r="18" spans="2:9" ht="15" customHeight="1">
      <c r="B18" s="249" t="s">
        <v>490</v>
      </c>
      <c r="C18" s="264">
        <v>1.03</v>
      </c>
      <c r="D18" s="278" t="s">
        <v>472</v>
      </c>
      <c r="E18" s="291" t="s">
        <v>494</v>
      </c>
      <c r="F18" s="307">
        <v>1.05</v>
      </c>
      <c r="G18" s="307">
        <v>1.04</v>
      </c>
      <c r="H18" s="307">
        <v>1.03</v>
      </c>
      <c r="I18" s="333">
        <v>1.01</v>
      </c>
    </row>
    <row r="19" spans="2:9" ht="15" customHeight="1">
      <c r="B19" s="250" t="s">
        <v>6</v>
      </c>
      <c r="C19" s="265">
        <v>4.e-002</v>
      </c>
      <c r="D19" s="278" t="s">
        <v>472</v>
      </c>
      <c r="F19" s="308"/>
      <c r="G19" s="308"/>
      <c r="H19" s="308"/>
      <c r="I19" s="308"/>
    </row>
    <row r="20" spans="2:9" ht="15" customHeight="1">
      <c r="B20" s="251" t="s">
        <v>72</v>
      </c>
      <c r="C20" s="266">
        <v>10</v>
      </c>
      <c r="D20" s="278" t="s">
        <v>472</v>
      </c>
      <c r="E20" s="289" t="s">
        <v>497</v>
      </c>
      <c r="I20" s="322" t="str">
        <f>+I16</f>
        <v>令和元年</v>
      </c>
    </row>
    <row r="21" spans="2:9" ht="15" customHeight="1">
      <c r="B21" s="252" t="s">
        <v>499</v>
      </c>
      <c r="C21" s="267"/>
      <c r="E21" s="292" t="s">
        <v>500</v>
      </c>
      <c r="F21" s="284"/>
      <c r="G21" s="284"/>
      <c r="H21" s="299"/>
      <c r="I21" s="256" t="s">
        <v>505</v>
      </c>
    </row>
    <row r="22" spans="2:9" ht="15" customHeight="1">
      <c r="B22" s="253" t="s">
        <v>273</v>
      </c>
      <c r="C22" s="268"/>
      <c r="D22" s="240" t="s">
        <v>369</v>
      </c>
      <c r="E22" s="274" t="s">
        <v>149</v>
      </c>
      <c r="F22" s="281"/>
      <c r="G22" s="281"/>
      <c r="H22" s="325"/>
      <c r="I22" s="334">
        <v>4.e-002</v>
      </c>
    </row>
    <row r="23" spans="2:9">
      <c r="B23" s="254" t="s">
        <v>278</v>
      </c>
      <c r="C23" s="269" t="e">
        <f>INT(C4*0.03)</f>
        <v>#REF!</v>
      </c>
      <c r="E23" s="274" t="s">
        <v>508</v>
      </c>
      <c r="F23" s="281"/>
      <c r="G23" s="281"/>
      <c r="H23" s="325"/>
      <c r="I23" s="334">
        <v>9.e-002</v>
      </c>
    </row>
    <row r="24" spans="2:9" ht="13.15" customHeight="1">
      <c r="B24" s="254" t="s">
        <v>288</v>
      </c>
      <c r="C24" s="269" t="e">
        <f>IF(C23&gt;C22,C22,C23)</f>
        <v>#REF!</v>
      </c>
      <c r="E24" s="275" t="s">
        <v>510</v>
      </c>
      <c r="F24" s="282"/>
      <c r="G24" s="282"/>
      <c r="H24" s="300"/>
      <c r="I24" s="335" t="s">
        <v>512</v>
      </c>
    </row>
    <row r="25" spans="2:9" ht="12.75">
      <c r="B25" s="255" t="s">
        <v>293</v>
      </c>
      <c r="C25" s="270" t="e">
        <f>IF(C22&gt;C23,C22-C23,0)</f>
        <v>#REF!</v>
      </c>
      <c r="E25" s="293"/>
      <c r="F25" s="309"/>
      <c r="G25" s="309"/>
    </row>
    <row r="26" spans="2:9" ht="13.9" customHeight="1">
      <c r="B26" s="252" t="s">
        <v>513</v>
      </c>
      <c r="C26" s="267"/>
      <c r="E26" s="294"/>
      <c r="F26" s="310"/>
      <c r="G26" s="310"/>
    </row>
    <row r="27" spans="2:9" ht="12.75">
      <c r="B27" s="250" t="s">
        <v>298</v>
      </c>
      <c r="C27" s="271">
        <f>設計書!I54</f>
        <v>5441000</v>
      </c>
      <c r="D27" s="240" t="s">
        <v>514</v>
      </c>
    </row>
    <row r="28" spans="2:9" ht="12.75">
      <c r="B28" s="252" t="s">
        <v>302</v>
      </c>
      <c r="C28" s="267"/>
    </row>
    <row r="29" spans="2:9" ht="12.75">
      <c r="B29" s="250" t="s">
        <v>198</v>
      </c>
      <c r="C29" s="271"/>
      <c r="D29" s="240" t="s">
        <v>517</v>
      </c>
    </row>
    <row r="32" spans="2:9" ht="12.75">
      <c r="C32" s="240" t="s">
        <v>131</v>
      </c>
      <c r="I32" s="322" t="str">
        <f>+I20</f>
        <v>令和元年</v>
      </c>
    </row>
    <row r="33" spans="2:9" ht="13.15" customHeight="1">
      <c r="C33" s="272"/>
      <c r="D33" s="279"/>
      <c r="E33" s="295"/>
      <c r="F33" s="306" t="s">
        <v>334</v>
      </c>
      <c r="G33" s="306" t="s">
        <v>520</v>
      </c>
      <c r="H33" s="306"/>
      <c r="I33" s="336" t="s">
        <v>521</v>
      </c>
    </row>
    <row r="34" spans="2:9">
      <c r="C34" s="273"/>
      <c r="D34" s="280"/>
      <c r="E34" s="296"/>
      <c r="F34" s="311"/>
      <c r="G34" s="311" t="s">
        <v>522</v>
      </c>
      <c r="H34" s="311" t="s">
        <v>523</v>
      </c>
      <c r="I34" s="337" t="s">
        <v>456</v>
      </c>
    </row>
    <row r="35" spans="2:9">
      <c r="B35" s="240">
        <v>1</v>
      </c>
      <c r="C35" s="274" t="s">
        <v>444</v>
      </c>
      <c r="D35" s="281"/>
      <c r="E35" s="297"/>
      <c r="F35" s="312">
        <v>13.32</v>
      </c>
      <c r="G35" s="319">
        <v>485.4</v>
      </c>
      <c r="H35" s="326">
        <v>-0.22309999999999999</v>
      </c>
      <c r="I35" s="334">
        <v>4.08</v>
      </c>
    </row>
    <row r="36" spans="2:9">
      <c r="B36" s="240">
        <v>2</v>
      </c>
      <c r="C36" s="274" t="s">
        <v>447</v>
      </c>
      <c r="D36" s="281"/>
      <c r="E36" s="297"/>
      <c r="F36" s="312">
        <v>12.85</v>
      </c>
      <c r="G36" s="319">
        <v>422.4</v>
      </c>
      <c r="H36" s="326">
        <v>-0.2167</v>
      </c>
      <c r="I36" s="334">
        <v>4.08</v>
      </c>
    </row>
    <row r="37" spans="2:9" ht="12.75">
      <c r="B37" s="240">
        <v>3</v>
      </c>
      <c r="C37" s="275" t="s">
        <v>195</v>
      </c>
      <c r="D37" s="282"/>
      <c r="E37" s="298"/>
      <c r="F37" s="313">
        <v>7.64</v>
      </c>
      <c r="G37" s="320">
        <v>13.5</v>
      </c>
      <c r="H37" s="327">
        <v>-3.5299999999999998e-002</v>
      </c>
      <c r="I37" s="333">
        <v>6.34</v>
      </c>
    </row>
    <row r="38" spans="2:9" ht="12.75"/>
    <row r="39" spans="2:9">
      <c r="C39" s="240" t="s">
        <v>524</v>
      </c>
      <c r="D39" s="283" t="s">
        <v>525</v>
      </c>
      <c r="F39" s="286" t="s">
        <v>522</v>
      </c>
      <c r="G39" s="306" t="s">
        <v>523</v>
      </c>
      <c r="H39" s="256" t="s">
        <v>45</v>
      </c>
    </row>
    <row r="40" spans="2:9" ht="12.75">
      <c r="F40" s="314" t="e">
        <f>+IF(諸経費計算!$E$13&lt;=10000000,0,IF(諸経費計算!$E$13&gt;2000000000,0,VLOOKUP($G$3,$B$35:$I$37,6)))</f>
        <v>#REF!</v>
      </c>
      <c r="G40" s="321" t="e">
        <f>+IF(諸経費計算!$E$13&lt;=10000000,0,IF(諸経費計算!$E$13&gt;2000000000,0,VLOOKUP($G$3,$B$35:$I$37,7)))</f>
        <v>#REF!</v>
      </c>
      <c r="H40" s="328" t="e">
        <f>+IF(諸経費計算!$E$13&lt;=10000000,VLOOKUP(G3,B33:I37,5),IF(諸経費計算!$E$13&gt;2000000000,VLOOKUP(G3,B35:I37,8),ROUND(補正値入力!F40*(諸経費計算!E13^補正値入力!G40),2)))</f>
        <v>#REF!</v>
      </c>
    </row>
    <row r="43" spans="2:9" ht="12.75">
      <c r="C43" s="240" t="s">
        <v>343</v>
      </c>
      <c r="I43" s="322" t="str">
        <f>+I32</f>
        <v>令和元年</v>
      </c>
    </row>
    <row r="44" spans="2:9">
      <c r="C44" s="272"/>
      <c r="D44" s="279"/>
      <c r="E44" s="295"/>
      <c r="F44" s="306" t="s">
        <v>334</v>
      </c>
      <c r="G44" s="306" t="s">
        <v>520</v>
      </c>
      <c r="H44" s="306"/>
      <c r="I44" s="336" t="s">
        <v>521</v>
      </c>
    </row>
    <row r="45" spans="2:9">
      <c r="C45" s="273"/>
      <c r="D45" s="280"/>
      <c r="E45" s="296"/>
      <c r="F45" s="311"/>
      <c r="G45" s="311" t="s">
        <v>522</v>
      </c>
      <c r="H45" s="311" t="s">
        <v>523</v>
      </c>
      <c r="I45" s="337" t="s">
        <v>456</v>
      </c>
    </row>
    <row r="46" spans="2:9">
      <c r="B46" s="240">
        <v>1</v>
      </c>
      <c r="C46" s="274" t="s">
        <v>444</v>
      </c>
      <c r="D46" s="281"/>
      <c r="E46" s="297"/>
      <c r="F46" s="312">
        <v>27.45</v>
      </c>
      <c r="G46" s="319">
        <v>158.80000000000001</v>
      </c>
      <c r="H46" s="326">
        <v>-0.1089</v>
      </c>
      <c r="I46" s="334">
        <v>15.42</v>
      </c>
    </row>
    <row r="47" spans="2:9">
      <c r="B47" s="240">
        <v>2</v>
      </c>
      <c r="C47" s="274" t="s">
        <v>447</v>
      </c>
      <c r="D47" s="281"/>
      <c r="E47" s="297"/>
      <c r="F47" s="312">
        <v>27.4</v>
      </c>
      <c r="G47" s="319">
        <v>41.6</v>
      </c>
      <c r="H47" s="326">
        <v>-2.5899999999999999e-002</v>
      </c>
      <c r="I47" s="334">
        <v>23.89</v>
      </c>
    </row>
    <row r="48" spans="2:9" ht="12.75">
      <c r="B48" s="240">
        <v>3</v>
      </c>
      <c r="C48" s="275" t="s">
        <v>195</v>
      </c>
      <c r="D48" s="282"/>
      <c r="E48" s="298"/>
      <c r="F48" s="313">
        <v>17.55</v>
      </c>
      <c r="G48" s="320">
        <v>26.9</v>
      </c>
      <c r="H48" s="327">
        <v>-2.6499999999999999e-002</v>
      </c>
      <c r="I48" s="333">
        <v>15.25</v>
      </c>
    </row>
    <row r="49" spans="3:9" ht="12.75"/>
    <row r="50" spans="3:9">
      <c r="C50" s="240" t="s">
        <v>524</v>
      </c>
      <c r="D50" s="283" t="s">
        <v>526</v>
      </c>
      <c r="F50" s="286" t="s">
        <v>522</v>
      </c>
      <c r="G50" s="306" t="s">
        <v>523</v>
      </c>
      <c r="H50" s="256" t="s">
        <v>370</v>
      </c>
    </row>
    <row r="51" spans="3:9" ht="12.75">
      <c r="F51" s="314" t="e">
        <f>+IF(諸経費計算!$E$13&lt;=10000000,0,IF(諸経費計算!$E$13&gt;2000000000,0,VLOOKUP($G$3,$B$46:$I$48,6)))</f>
        <v>#REF!</v>
      </c>
      <c r="G51" s="321" t="e">
        <f>+IF(諸経費計算!$E$13&lt;=10000000,0,IF(諸経費計算!$E$13&gt;2000000000,0,VLOOKUP($G$3,$B$46:$I$48,7)))</f>
        <v>#REF!</v>
      </c>
      <c r="H51" s="328" t="e">
        <f>+IF(諸経費計算!$E$13&lt;=10000000,VLOOKUP(G3,B46:I48,5),IF(諸経費計算!$E$13&gt;2000000000,VLOOKUP(G3,B46:I48,8),ROUND(補正値入力!F51*(諸経費計算!J26^補正値入力!G51),2)))</f>
        <v>#REF!</v>
      </c>
    </row>
    <row r="53" spans="3:9" ht="12.75">
      <c r="C53" s="240" t="s">
        <v>395</v>
      </c>
      <c r="I53" s="322" t="str">
        <f>+I43</f>
        <v>令和元年</v>
      </c>
    </row>
    <row r="54" spans="3:9">
      <c r="C54" s="276" t="s">
        <v>110</v>
      </c>
      <c r="D54" s="284"/>
      <c r="E54" s="299"/>
      <c r="F54" s="306" t="s">
        <v>527</v>
      </c>
      <c r="G54" s="306" t="s">
        <v>475</v>
      </c>
      <c r="H54" s="306"/>
      <c r="I54" s="256" t="s">
        <v>531</v>
      </c>
    </row>
    <row r="55" spans="3:9" ht="12.75">
      <c r="C55" s="277" t="s">
        <v>395</v>
      </c>
      <c r="D55" s="282"/>
      <c r="E55" s="300"/>
      <c r="F55" s="313">
        <v>22.72</v>
      </c>
      <c r="G55" s="313" t="s">
        <v>524</v>
      </c>
      <c r="H55" s="313"/>
      <c r="I55" s="335">
        <v>7.47</v>
      </c>
    </row>
    <row r="57" spans="3:9" ht="12.75">
      <c r="C57" s="240" t="s">
        <v>524</v>
      </c>
      <c r="D57" s="283" t="s">
        <v>532</v>
      </c>
    </row>
    <row r="58" spans="3:9">
      <c r="H58" s="329" t="s">
        <v>534</v>
      </c>
    </row>
    <row r="59" spans="3:9" ht="12.75">
      <c r="H59" s="330" t="e">
        <f>+IF(諸経費計算!J36&lt;=5000000,補正値入力!F55,IF(諸経費計算!J36&gt;3000000000,補正値入力!I55,ROUND(-5.48972*LOG(諸経費計算!J36)+59.4977,2)))</f>
        <v>#REF!</v>
      </c>
    </row>
  </sheetData>
  <mergeCells count="14">
    <mergeCell ref="B5:C5"/>
    <mergeCell ref="E9:F9"/>
    <mergeCell ref="E10:F10"/>
    <mergeCell ref="E11:F11"/>
    <mergeCell ref="E12:F12"/>
    <mergeCell ref="E13:F13"/>
    <mergeCell ref="E14:F14"/>
    <mergeCell ref="B15:C15"/>
    <mergeCell ref="G33:H33"/>
    <mergeCell ref="G44:H44"/>
    <mergeCell ref="G54:H54"/>
    <mergeCell ref="G55:H55"/>
    <mergeCell ref="F33:F34"/>
    <mergeCell ref="F44:F45"/>
  </mergeCells>
  <phoneticPr fontId="49"/>
  <pageMargins left="0.39370078740157483" right="0.39370078740157483" top="0.78740157480314965" bottom="0.39370078740157483" header="0.51181102362204722" footer="0.51181102362204722"/>
  <pageSetup paperSize="9" fitToWidth="1" fitToHeight="1" orientation="portrait" usePrinterDefaults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5"/>
  <dimension ref="B1:R74"/>
  <sheetViews>
    <sheetView workbookViewId="0"/>
  </sheetViews>
  <sheetFormatPr defaultColWidth="9.140625" defaultRowHeight="14.25" customHeight="1"/>
  <cols>
    <col min="1" max="1" width="9.140625" style="1"/>
    <col min="2" max="2" width="20.85546875" style="1" customWidth="1"/>
    <col min="3" max="4" width="10.85546875" style="1" customWidth="1"/>
    <col min="5" max="5" width="5.28515625" style="1" customWidth="1"/>
    <col min="6" max="15" width="9.7109375" style="1" customWidth="1"/>
    <col min="16" max="16" width="12.42578125" style="1" customWidth="1"/>
    <col min="17" max="16384" width="9.140625" style="1"/>
  </cols>
  <sheetData>
    <row r="1" spans="2:16" ht="28.5" customHeight="1">
      <c r="B1" s="47" t="s">
        <v>476</v>
      </c>
      <c r="C1" s="47"/>
      <c r="D1" s="26"/>
      <c r="E1" s="26"/>
      <c r="F1" s="48" t="s">
        <v>536</v>
      </c>
      <c r="G1" s="48"/>
      <c r="H1" s="26"/>
      <c r="I1" s="26"/>
      <c r="J1" s="388"/>
      <c r="K1" s="47"/>
      <c r="L1" s="26"/>
      <c r="M1" s="26"/>
      <c r="N1" s="26"/>
      <c r="O1" s="26"/>
      <c r="P1" s="406">
        <v>1</v>
      </c>
    </row>
    <row r="2" spans="2:16" ht="14.25" customHeight="1">
      <c r="B2" s="340"/>
      <c r="C2" s="343"/>
      <c r="D2" s="353"/>
      <c r="E2" s="357"/>
      <c r="F2" s="359"/>
      <c r="G2" s="143" t="s">
        <v>538</v>
      </c>
      <c r="H2" s="143"/>
      <c r="I2" s="143"/>
      <c r="J2" s="143"/>
      <c r="K2" s="359"/>
      <c r="L2" s="143" t="s">
        <v>539</v>
      </c>
      <c r="M2" s="143"/>
      <c r="N2" s="143"/>
      <c r="O2" s="143"/>
      <c r="P2" s="407" t="s">
        <v>331</v>
      </c>
    </row>
    <row r="3" spans="2:16" ht="14.25" customHeight="1">
      <c r="B3" s="341" t="s">
        <v>542</v>
      </c>
      <c r="C3" s="344" t="s">
        <v>543</v>
      </c>
      <c r="D3" s="354"/>
      <c r="E3" s="358" t="s">
        <v>144</v>
      </c>
      <c r="F3" s="360" t="s">
        <v>546</v>
      </c>
      <c r="G3" s="144"/>
      <c r="H3" s="377"/>
      <c r="I3" s="377"/>
      <c r="J3" s="389" t="s">
        <v>548</v>
      </c>
      <c r="K3" s="360" t="s">
        <v>546</v>
      </c>
      <c r="L3" s="144"/>
      <c r="M3" s="377"/>
      <c r="N3" s="377"/>
      <c r="O3" s="389" t="s">
        <v>548</v>
      </c>
      <c r="P3" s="408"/>
    </row>
    <row r="4" spans="2:16" ht="14.25" customHeight="1">
      <c r="B4" s="5"/>
      <c r="C4" s="345"/>
      <c r="D4" s="26"/>
      <c r="E4" s="23"/>
      <c r="F4" s="23"/>
      <c r="G4" s="351"/>
      <c r="H4" s="351"/>
      <c r="I4" s="351"/>
      <c r="J4" s="351"/>
      <c r="K4" s="23"/>
      <c r="L4" s="351"/>
      <c r="M4" s="351"/>
      <c r="N4" s="351"/>
      <c r="O4" s="351"/>
      <c r="P4" s="113"/>
    </row>
    <row r="5" spans="2:16" ht="14.25" customHeight="1">
      <c r="B5" s="131" t="s">
        <v>549</v>
      </c>
      <c r="C5" s="346"/>
      <c r="D5" s="137"/>
      <c r="E5" s="157"/>
      <c r="F5" s="163"/>
      <c r="G5" s="347"/>
      <c r="H5" s="347"/>
      <c r="I5" s="347"/>
      <c r="J5" s="347"/>
      <c r="K5" s="163"/>
      <c r="L5" s="347"/>
      <c r="M5" s="347"/>
      <c r="N5" s="347"/>
      <c r="O5" s="347"/>
      <c r="P5" s="409"/>
    </row>
    <row r="6" spans="2:16" ht="14.25" customHeight="1">
      <c r="B6" s="5"/>
      <c r="C6" s="345" t="s">
        <v>271</v>
      </c>
      <c r="D6" s="26"/>
      <c r="E6" s="23"/>
      <c r="F6" s="361"/>
      <c r="G6" s="369" t="s">
        <v>554</v>
      </c>
      <c r="H6" s="369" t="s">
        <v>557</v>
      </c>
      <c r="I6" s="369" t="s">
        <v>558</v>
      </c>
      <c r="J6" s="390">
        <v>2</v>
      </c>
      <c r="K6" s="361"/>
      <c r="L6" s="369"/>
      <c r="M6" s="397"/>
      <c r="N6" s="397"/>
      <c r="O6" s="351"/>
      <c r="P6" s="113"/>
    </row>
    <row r="7" spans="2:16" ht="14.25" customHeight="1">
      <c r="B7" s="342" t="s">
        <v>102</v>
      </c>
      <c r="C7" s="346">
        <v>150</v>
      </c>
      <c r="D7" s="137" t="s">
        <v>323</v>
      </c>
      <c r="E7" s="157"/>
      <c r="F7" s="362" t="s">
        <v>450</v>
      </c>
      <c r="G7" s="370">
        <f>55.9+1+1</f>
        <v>57.9</v>
      </c>
      <c r="H7" s="378">
        <v>25</v>
      </c>
      <c r="I7" s="385">
        <f>ROUNDUP(G7/H7,0)</f>
        <v>3</v>
      </c>
      <c r="J7" s="347">
        <f>I7*J6</f>
        <v>6</v>
      </c>
      <c r="K7" s="364"/>
      <c r="L7" s="370"/>
      <c r="M7" s="400"/>
      <c r="N7" s="385"/>
      <c r="O7" s="403"/>
      <c r="P7" s="409"/>
    </row>
    <row r="8" spans="2:16" ht="14.25" customHeight="1">
      <c r="B8" s="5"/>
      <c r="C8" s="345" t="s">
        <v>562</v>
      </c>
      <c r="D8" s="26"/>
      <c r="E8" s="23"/>
      <c r="F8" s="361"/>
      <c r="G8" s="369" t="s">
        <v>124</v>
      </c>
      <c r="H8" s="369" t="s">
        <v>564</v>
      </c>
      <c r="I8" s="369" t="s">
        <v>558</v>
      </c>
      <c r="J8" s="390">
        <v>2</v>
      </c>
      <c r="K8" s="361"/>
      <c r="L8" s="369"/>
      <c r="M8" s="369"/>
      <c r="N8" s="369"/>
      <c r="O8" s="351"/>
      <c r="P8" s="113"/>
    </row>
    <row r="9" spans="2:16" ht="14.25" customHeight="1">
      <c r="B9" s="131"/>
      <c r="C9" s="346" t="s">
        <v>281</v>
      </c>
      <c r="D9" s="137"/>
      <c r="E9" s="157"/>
      <c r="F9" s="362" t="s">
        <v>450</v>
      </c>
      <c r="G9" s="370">
        <v>1</v>
      </c>
      <c r="H9" s="378">
        <v>1</v>
      </c>
      <c r="I9" s="385">
        <f>ROUNDUP(G9/H9,0)</f>
        <v>1</v>
      </c>
      <c r="J9" s="347">
        <f>I9*J8</f>
        <v>2</v>
      </c>
      <c r="K9" s="364"/>
      <c r="L9" s="370"/>
      <c r="M9" s="400"/>
      <c r="N9" s="385"/>
      <c r="O9" s="404"/>
      <c r="P9" s="409"/>
    </row>
    <row r="10" spans="2:16" ht="14.25" customHeight="1">
      <c r="B10" s="5"/>
      <c r="C10" s="345" t="s">
        <v>566</v>
      </c>
      <c r="D10" s="26" t="s">
        <v>221</v>
      </c>
      <c r="E10" s="23"/>
      <c r="F10" s="361"/>
      <c r="G10" s="369" t="s">
        <v>569</v>
      </c>
      <c r="H10" s="369" t="s">
        <v>572</v>
      </c>
      <c r="I10" s="369" t="s">
        <v>558</v>
      </c>
      <c r="J10" s="390">
        <v>2</v>
      </c>
      <c r="K10" s="23"/>
      <c r="L10" s="369"/>
      <c r="M10" s="369"/>
      <c r="N10" s="369"/>
      <c r="O10" s="351"/>
      <c r="P10" s="113"/>
    </row>
    <row r="11" spans="2:16" ht="14.25" customHeight="1">
      <c r="B11" s="131" t="s">
        <v>573</v>
      </c>
      <c r="C11" s="346">
        <v>150</v>
      </c>
      <c r="D11" s="137" t="s">
        <v>103</v>
      </c>
      <c r="E11" s="157"/>
      <c r="F11" s="362" t="s">
        <v>450</v>
      </c>
      <c r="G11" s="370">
        <v>37</v>
      </c>
      <c r="H11" s="378">
        <v>50</v>
      </c>
      <c r="I11" s="385">
        <f>ROUNDUP(G11/H11,0)</f>
        <v>1</v>
      </c>
      <c r="J11" s="347">
        <f>I11*J10</f>
        <v>2</v>
      </c>
      <c r="K11" s="364"/>
      <c r="L11" s="370"/>
      <c r="M11" s="400"/>
      <c r="N11" s="385"/>
      <c r="O11" s="404"/>
      <c r="P11" s="409"/>
    </row>
    <row r="12" spans="2:16" ht="14.25" customHeight="1">
      <c r="B12" s="5"/>
      <c r="C12" s="345"/>
      <c r="D12" s="26" t="s">
        <v>221</v>
      </c>
      <c r="E12" s="23"/>
      <c r="F12" s="361"/>
      <c r="G12" s="369" t="s">
        <v>576</v>
      </c>
      <c r="H12" s="369" t="s">
        <v>347</v>
      </c>
      <c r="I12" s="369" t="s">
        <v>558</v>
      </c>
      <c r="J12" s="390">
        <v>2</v>
      </c>
      <c r="K12" s="361"/>
      <c r="L12" s="369"/>
      <c r="M12" s="369"/>
      <c r="N12" s="369"/>
      <c r="O12" s="351"/>
      <c r="P12" s="113"/>
    </row>
    <row r="13" spans="2:16" ht="14.25" customHeight="1">
      <c r="B13" s="342" t="s">
        <v>578</v>
      </c>
      <c r="C13" s="346"/>
      <c r="D13" s="137" t="s">
        <v>103</v>
      </c>
      <c r="E13" s="157"/>
      <c r="F13" s="362" t="s">
        <v>450</v>
      </c>
      <c r="G13" s="370">
        <v>1</v>
      </c>
      <c r="H13" s="378">
        <v>2</v>
      </c>
      <c r="I13" s="385">
        <f>ROUNDUP(G13/H13,0)</f>
        <v>1</v>
      </c>
      <c r="J13" s="347">
        <f>I13*J12</f>
        <v>2</v>
      </c>
      <c r="K13" s="364"/>
      <c r="L13" s="370"/>
      <c r="M13" s="400"/>
      <c r="N13" s="385"/>
      <c r="O13" s="404"/>
      <c r="P13" s="409"/>
    </row>
    <row r="14" spans="2:16" ht="14.25" customHeight="1">
      <c r="B14" s="5"/>
      <c r="C14" s="345"/>
      <c r="D14" s="26" t="s">
        <v>140</v>
      </c>
      <c r="E14" s="23"/>
      <c r="F14" s="361"/>
      <c r="G14" s="369" t="s">
        <v>579</v>
      </c>
      <c r="H14" s="369" t="s">
        <v>347</v>
      </c>
      <c r="I14" s="369" t="s">
        <v>558</v>
      </c>
      <c r="J14" s="390">
        <v>2</v>
      </c>
      <c r="K14" s="395"/>
      <c r="L14" s="397"/>
      <c r="M14" s="397"/>
      <c r="N14" s="397"/>
      <c r="O14" s="351"/>
      <c r="P14" s="113"/>
    </row>
    <row r="15" spans="2:16" ht="14.25" customHeight="1">
      <c r="B15" s="342" t="s">
        <v>578</v>
      </c>
      <c r="C15" s="346"/>
      <c r="D15" s="137" t="s">
        <v>103</v>
      </c>
      <c r="E15" s="157"/>
      <c r="F15" s="362" t="s">
        <v>450</v>
      </c>
      <c r="G15" s="370">
        <v>1</v>
      </c>
      <c r="H15" s="378">
        <v>2</v>
      </c>
      <c r="I15" s="385">
        <f>ROUNDUP(G15/H15,0)</f>
        <v>1</v>
      </c>
      <c r="J15" s="347">
        <f>I15*J14</f>
        <v>2</v>
      </c>
      <c r="K15" s="163"/>
      <c r="L15" s="398"/>
      <c r="M15" s="398"/>
      <c r="N15" s="398"/>
      <c r="O15" s="403"/>
      <c r="P15" s="409"/>
    </row>
    <row r="16" spans="2:16" ht="14.25" customHeight="1">
      <c r="B16" s="5"/>
      <c r="C16" s="345"/>
      <c r="D16" s="26" t="s">
        <v>28</v>
      </c>
      <c r="E16" s="23"/>
      <c r="F16" s="361"/>
      <c r="G16" s="369" t="s">
        <v>579</v>
      </c>
      <c r="H16" s="369" t="s">
        <v>347</v>
      </c>
      <c r="I16" s="369" t="s">
        <v>558</v>
      </c>
      <c r="J16" s="390">
        <v>1</v>
      </c>
      <c r="K16" s="23"/>
      <c r="L16" s="369"/>
      <c r="M16" s="369"/>
      <c r="N16" s="369"/>
      <c r="O16" s="351"/>
      <c r="P16" s="113"/>
    </row>
    <row r="17" spans="2:16" ht="14.25" customHeight="1">
      <c r="B17" s="342" t="s">
        <v>578</v>
      </c>
      <c r="C17" s="346"/>
      <c r="D17" s="355" t="s">
        <v>442</v>
      </c>
      <c r="E17" s="157"/>
      <c r="F17" s="362" t="s">
        <v>450</v>
      </c>
      <c r="G17" s="370">
        <v>1</v>
      </c>
      <c r="H17" s="378">
        <v>2</v>
      </c>
      <c r="I17" s="385">
        <f>ROUNDUP(G17/H17,0)</f>
        <v>1</v>
      </c>
      <c r="J17" s="347">
        <f>I17*J16</f>
        <v>1</v>
      </c>
      <c r="K17" s="364"/>
      <c r="L17" s="370"/>
      <c r="M17" s="400"/>
      <c r="N17" s="385"/>
      <c r="O17" s="404"/>
      <c r="P17" s="409"/>
    </row>
    <row r="18" spans="2:16" ht="14.25" customHeight="1">
      <c r="B18" s="5"/>
      <c r="C18" s="345" t="s">
        <v>248</v>
      </c>
      <c r="D18" s="26"/>
      <c r="E18" s="23"/>
      <c r="F18" s="361"/>
      <c r="G18" s="369" t="s">
        <v>582</v>
      </c>
      <c r="H18" s="369" t="s">
        <v>557</v>
      </c>
      <c r="I18" s="369" t="s">
        <v>558</v>
      </c>
      <c r="J18" s="390">
        <v>2</v>
      </c>
      <c r="K18" s="23"/>
      <c r="L18" s="369"/>
      <c r="M18" s="369"/>
      <c r="N18" s="369"/>
      <c r="O18" s="351"/>
      <c r="P18" s="113"/>
    </row>
    <row r="19" spans="2:16" ht="14.25" customHeight="1">
      <c r="B19" s="131" t="s">
        <v>63</v>
      </c>
      <c r="C19" s="347" t="s">
        <v>140</v>
      </c>
      <c r="D19" s="137"/>
      <c r="E19" s="157"/>
      <c r="F19" s="362" t="s">
        <v>450</v>
      </c>
      <c r="G19" s="370">
        <v>41</v>
      </c>
      <c r="H19" s="378">
        <v>61</v>
      </c>
      <c r="I19" s="385">
        <f>ROUNDUP(G19/H19,0)</f>
        <v>1</v>
      </c>
      <c r="J19" s="347">
        <f>I19*J18</f>
        <v>2</v>
      </c>
      <c r="K19" s="364"/>
      <c r="L19" s="370"/>
      <c r="M19" s="400"/>
      <c r="N19" s="385"/>
      <c r="O19" s="404"/>
      <c r="P19" s="409"/>
    </row>
    <row r="20" spans="2:16" ht="14.25" customHeight="1">
      <c r="B20" s="5"/>
      <c r="C20" s="345" t="s">
        <v>248</v>
      </c>
      <c r="D20" s="26"/>
      <c r="E20" s="23"/>
      <c r="F20" s="361"/>
      <c r="G20" s="369" t="s">
        <v>582</v>
      </c>
      <c r="H20" s="369" t="s">
        <v>408</v>
      </c>
      <c r="I20" s="369" t="s">
        <v>558</v>
      </c>
      <c r="J20" s="390">
        <v>2</v>
      </c>
      <c r="K20" s="23"/>
      <c r="L20" s="351"/>
      <c r="M20" s="351"/>
      <c r="N20" s="351"/>
      <c r="O20" s="351"/>
      <c r="P20" s="113"/>
    </row>
    <row r="21" spans="2:16" ht="14.25" customHeight="1">
      <c r="B21" s="131" t="s">
        <v>63</v>
      </c>
      <c r="C21" s="347" t="s">
        <v>28</v>
      </c>
      <c r="D21" s="137"/>
      <c r="E21" s="157"/>
      <c r="F21" s="362" t="s">
        <v>450</v>
      </c>
      <c r="G21" s="370">
        <v>26</v>
      </c>
      <c r="H21" s="378">
        <v>61</v>
      </c>
      <c r="I21" s="385">
        <f>ROUNDUP(G21/H21,0)</f>
        <v>1</v>
      </c>
      <c r="J21" s="347">
        <f>I21*J20</f>
        <v>2</v>
      </c>
      <c r="K21" s="185"/>
      <c r="L21" s="374"/>
      <c r="M21" s="347"/>
      <c r="N21" s="385"/>
      <c r="O21" s="347"/>
      <c r="P21" s="409"/>
    </row>
    <row r="22" spans="2:16" ht="14.25" customHeight="1">
      <c r="B22" s="5"/>
      <c r="C22" s="345" t="s">
        <v>566</v>
      </c>
      <c r="D22" s="26" t="s">
        <v>28</v>
      </c>
      <c r="E22" s="23"/>
      <c r="F22" s="361"/>
      <c r="G22" s="369" t="s">
        <v>554</v>
      </c>
      <c r="H22" s="369" t="s">
        <v>557</v>
      </c>
      <c r="I22" s="369" t="s">
        <v>558</v>
      </c>
      <c r="J22" s="390">
        <v>1</v>
      </c>
      <c r="K22" s="23"/>
      <c r="L22" s="369"/>
      <c r="M22" s="369"/>
      <c r="N22" s="369"/>
      <c r="O22" s="351"/>
      <c r="P22" s="113"/>
    </row>
    <row r="23" spans="2:16" ht="14.25" customHeight="1">
      <c r="B23" s="131" t="s">
        <v>287</v>
      </c>
      <c r="C23" s="346">
        <v>150</v>
      </c>
      <c r="D23" s="355" t="s">
        <v>442</v>
      </c>
      <c r="E23" s="157"/>
      <c r="F23" s="362" t="s">
        <v>450</v>
      </c>
      <c r="G23" s="370">
        <v>12.8</v>
      </c>
      <c r="H23" s="378">
        <v>20</v>
      </c>
      <c r="I23" s="385">
        <f>ROUNDUP(G23/H23,0)</f>
        <v>1</v>
      </c>
      <c r="J23" s="347">
        <f>I23*J22</f>
        <v>1</v>
      </c>
      <c r="K23" s="364"/>
      <c r="L23" s="370"/>
      <c r="M23" s="400"/>
      <c r="N23" s="385"/>
      <c r="O23" s="404"/>
      <c r="P23" s="409"/>
    </row>
    <row r="24" spans="2:16" ht="14.25" customHeight="1">
      <c r="B24" s="5" t="s">
        <v>218</v>
      </c>
      <c r="C24" s="345" t="s">
        <v>583</v>
      </c>
      <c r="D24" s="26"/>
      <c r="E24" s="23"/>
      <c r="F24" s="361"/>
      <c r="G24" s="369" t="s">
        <v>554</v>
      </c>
      <c r="H24" s="369" t="s">
        <v>557</v>
      </c>
      <c r="I24" s="369" t="s">
        <v>558</v>
      </c>
      <c r="J24" s="390">
        <v>2</v>
      </c>
      <c r="K24" s="23"/>
      <c r="L24" s="369"/>
      <c r="M24" s="369"/>
      <c r="N24" s="369"/>
      <c r="O24" s="351"/>
      <c r="P24" s="113"/>
    </row>
    <row r="25" spans="2:16" ht="14.25" customHeight="1">
      <c r="B25" s="131" t="s">
        <v>587</v>
      </c>
      <c r="C25" s="346"/>
      <c r="D25" s="137"/>
      <c r="E25" s="157"/>
      <c r="F25" s="362" t="s">
        <v>450</v>
      </c>
      <c r="G25" s="371">
        <v>110</v>
      </c>
      <c r="H25" s="378">
        <v>240</v>
      </c>
      <c r="I25" s="385">
        <f>ROUNDUP(G25/H25,0)</f>
        <v>1</v>
      </c>
      <c r="J25" s="347">
        <f>I25*J24</f>
        <v>2</v>
      </c>
      <c r="K25" s="364"/>
      <c r="L25" s="370"/>
      <c r="M25" s="400"/>
      <c r="N25" s="385"/>
      <c r="O25" s="404"/>
      <c r="P25" s="409"/>
    </row>
    <row r="26" spans="2:16" ht="14.25" customHeight="1">
      <c r="B26" s="5" t="s">
        <v>218</v>
      </c>
      <c r="C26" s="345" t="s">
        <v>591</v>
      </c>
      <c r="D26" s="26"/>
      <c r="E26" s="23"/>
      <c r="F26" s="361"/>
      <c r="G26" s="369" t="s">
        <v>25</v>
      </c>
      <c r="H26" s="369" t="s">
        <v>264</v>
      </c>
      <c r="I26" s="369" t="s">
        <v>558</v>
      </c>
      <c r="J26" s="390">
        <v>2</v>
      </c>
      <c r="K26" s="361"/>
      <c r="L26" s="369"/>
      <c r="M26" s="369"/>
      <c r="N26" s="369"/>
      <c r="O26" s="351"/>
      <c r="P26" s="113"/>
    </row>
    <row r="27" spans="2:16" ht="14.25" customHeight="1">
      <c r="B27" s="342" t="s">
        <v>137</v>
      </c>
      <c r="C27" s="346" t="s">
        <v>17</v>
      </c>
      <c r="D27" s="137"/>
      <c r="E27" s="157"/>
      <c r="F27" s="362" t="s">
        <v>450</v>
      </c>
      <c r="G27" s="371">
        <v>184</v>
      </c>
      <c r="H27" s="378">
        <f>(8*100)/3.35</f>
        <v>238.80597014925374</v>
      </c>
      <c r="I27" s="385">
        <f>ROUNDUP(G27/H27,0)</f>
        <v>1</v>
      </c>
      <c r="J27" s="347">
        <f>I27*J26</f>
        <v>2</v>
      </c>
      <c r="K27" s="364"/>
      <c r="L27" s="370"/>
      <c r="M27" s="400"/>
      <c r="N27" s="385"/>
      <c r="O27" s="404"/>
      <c r="P27" s="409"/>
    </row>
    <row r="28" spans="2:16" ht="14.25" customHeight="1">
      <c r="B28" s="5" t="s">
        <v>218</v>
      </c>
      <c r="C28" s="345" t="s">
        <v>597</v>
      </c>
      <c r="D28" s="26"/>
      <c r="E28" s="23"/>
      <c r="F28" s="361"/>
      <c r="G28" s="369" t="s">
        <v>245</v>
      </c>
      <c r="H28" s="369" t="s">
        <v>480</v>
      </c>
      <c r="I28" s="369" t="s">
        <v>558</v>
      </c>
      <c r="J28" s="390">
        <v>2</v>
      </c>
      <c r="K28" s="361"/>
      <c r="L28" s="369"/>
      <c r="M28" s="369"/>
      <c r="N28" s="369"/>
      <c r="O28" s="351"/>
      <c r="P28" s="113"/>
    </row>
    <row r="29" spans="2:16" ht="14.25" customHeight="1">
      <c r="B29" s="131" t="s">
        <v>535</v>
      </c>
      <c r="C29" s="346"/>
      <c r="D29" s="137"/>
      <c r="E29" s="157"/>
      <c r="F29" s="362" t="s">
        <v>450</v>
      </c>
      <c r="G29" s="371">
        <v>25</v>
      </c>
      <c r="H29" s="378">
        <v>116</v>
      </c>
      <c r="I29" s="385">
        <f>ROUNDUP(G29/H29,0)</f>
        <v>1</v>
      </c>
      <c r="J29" s="347">
        <f>I29*J28</f>
        <v>2</v>
      </c>
      <c r="K29" s="364"/>
      <c r="L29" s="370"/>
      <c r="M29" s="400"/>
      <c r="N29" s="385"/>
      <c r="O29" s="404"/>
      <c r="P29" s="409"/>
    </row>
    <row r="30" spans="2:16" ht="14.25" customHeight="1">
      <c r="B30" s="5" t="s">
        <v>218</v>
      </c>
      <c r="C30" s="345" t="s">
        <v>544</v>
      </c>
      <c r="D30" s="26"/>
      <c r="E30" s="23"/>
      <c r="F30" s="361"/>
      <c r="G30" s="369" t="s">
        <v>25</v>
      </c>
      <c r="H30" s="369" t="s">
        <v>264</v>
      </c>
      <c r="I30" s="369" t="s">
        <v>558</v>
      </c>
      <c r="J30" s="390">
        <v>2</v>
      </c>
      <c r="K30" s="23"/>
      <c r="L30" s="351"/>
      <c r="M30" s="351"/>
      <c r="N30" s="351"/>
      <c r="O30" s="351"/>
      <c r="P30" s="113"/>
    </row>
    <row r="31" spans="2:16" ht="14.25" customHeight="1">
      <c r="B31" s="131" t="s">
        <v>600</v>
      </c>
      <c r="C31" s="346" t="s">
        <v>601</v>
      </c>
      <c r="D31" s="137"/>
      <c r="E31" s="157"/>
      <c r="F31" s="362" t="s">
        <v>450</v>
      </c>
      <c r="G31" s="371">
        <v>72</v>
      </c>
      <c r="H31" s="378">
        <f>100/0.2</f>
        <v>500</v>
      </c>
      <c r="I31" s="385">
        <f>ROUNDUP(G31/H31,0)</f>
        <v>1</v>
      </c>
      <c r="J31" s="347">
        <f>I31*J30</f>
        <v>2</v>
      </c>
      <c r="K31" s="163"/>
      <c r="L31" s="399"/>
      <c r="M31" s="347"/>
      <c r="N31" s="347"/>
      <c r="O31" s="385"/>
      <c r="P31" s="409"/>
    </row>
    <row r="32" spans="2:16" ht="14.25" customHeight="1">
      <c r="B32" s="5" t="s">
        <v>218</v>
      </c>
      <c r="C32" s="345" t="s">
        <v>434</v>
      </c>
      <c r="D32" s="26"/>
      <c r="E32" s="23"/>
      <c r="F32" s="361"/>
      <c r="G32" s="369" t="s">
        <v>25</v>
      </c>
      <c r="H32" s="369" t="s">
        <v>264</v>
      </c>
      <c r="I32" s="369" t="s">
        <v>558</v>
      </c>
      <c r="J32" s="390">
        <v>2</v>
      </c>
      <c r="K32" s="23"/>
      <c r="L32" s="351"/>
      <c r="M32" s="351"/>
      <c r="N32" s="351"/>
      <c r="O32" s="351"/>
      <c r="P32" s="113"/>
    </row>
    <row r="33" spans="2:18" ht="14.25" customHeight="1">
      <c r="B33" s="131" t="s">
        <v>603</v>
      </c>
      <c r="C33" s="346" t="s">
        <v>13</v>
      </c>
      <c r="D33" s="137"/>
      <c r="E33" s="157"/>
      <c r="F33" s="362" t="s">
        <v>450</v>
      </c>
      <c r="G33" s="371">
        <v>105</v>
      </c>
      <c r="H33" s="378">
        <f>100/0.45</f>
        <v>222.22222222222223</v>
      </c>
      <c r="I33" s="385">
        <f>ROUNDUP(G33/H33,0)</f>
        <v>1</v>
      </c>
      <c r="J33" s="347">
        <f>I33*J32</f>
        <v>2</v>
      </c>
      <c r="K33" s="163"/>
      <c r="L33" s="399"/>
      <c r="M33" s="347"/>
      <c r="N33" s="347"/>
      <c r="O33" s="385"/>
      <c r="P33" s="409"/>
    </row>
    <row r="34" spans="2:18" ht="14.25" customHeight="1">
      <c r="B34" s="5" t="s">
        <v>218</v>
      </c>
      <c r="C34" s="348" t="s">
        <v>604</v>
      </c>
      <c r="D34" s="356"/>
      <c r="E34" s="23"/>
      <c r="F34" s="361"/>
      <c r="G34" s="369" t="s">
        <v>25</v>
      </c>
      <c r="H34" s="369" t="s">
        <v>264</v>
      </c>
      <c r="I34" s="369" t="s">
        <v>558</v>
      </c>
      <c r="J34" s="390">
        <v>2</v>
      </c>
      <c r="K34" s="23"/>
      <c r="L34" s="351"/>
      <c r="M34" s="351"/>
      <c r="N34" s="351"/>
      <c r="O34" s="351"/>
      <c r="P34" s="113"/>
    </row>
    <row r="35" spans="2:18" ht="14.25" customHeight="1">
      <c r="B35" s="131" t="s">
        <v>606</v>
      </c>
      <c r="C35" s="346" t="s">
        <v>608</v>
      </c>
      <c r="D35" s="137"/>
      <c r="E35" s="157"/>
      <c r="F35" s="362" t="s">
        <v>450</v>
      </c>
      <c r="G35" s="371">
        <v>181</v>
      </c>
      <c r="H35" s="379">
        <v>2300</v>
      </c>
      <c r="I35" s="385">
        <f>ROUNDUP(G35/H35,0)</f>
        <v>1</v>
      </c>
      <c r="J35" s="347">
        <f>I35*J34</f>
        <v>2</v>
      </c>
      <c r="K35" s="163"/>
      <c r="L35" s="347"/>
      <c r="M35" s="347"/>
      <c r="N35" s="402"/>
      <c r="O35" s="347"/>
      <c r="P35" s="410"/>
    </row>
    <row r="36" spans="2:18" ht="14.25" customHeight="1">
      <c r="B36" s="5" t="s">
        <v>218</v>
      </c>
      <c r="C36" s="345" t="s">
        <v>327</v>
      </c>
      <c r="D36" s="26"/>
      <c r="E36" s="23"/>
      <c r="F36" s="361"/>
      <c r="G36" s="369" t="s">
        <v>245</v>
      </c>
      <c r="H36" s="369" t="s">
        <v>480</v>
      </c>
      <c r="I36" s="369" t="s">
        <v>558</v>
      </c>
      <c r="J36" s="390">
        <v>2</v>
      </c>
      <c r="K36" s="361"/>
      <c r="L36" s="369"/>
      <c r="M36" s="369"/>
      <c r="N36" s="369"/>
      <c r="O36" s="351"/>
      <c r="P36" s="113"/>
    </row>
    <row r="37" spans="2:18" ht="14.25" customHeight="1">
      <c r="B37" s="132" t="s">
        <v>610</v>
      </c>
      <c r="C37" s="349" t="s">
        <v>440</v>
      </c>
      <c r="D37" s="91"/>
      <c r="E37" s="158"/>
      <c r="F37" s="363" t="s">
        <v>450</v>
      </c>
      <c r="G37" s="372">
        <v>0.7</v>
      </c>
      <c r="H37" s="380">
        <v>4</v>
      </c>
      <c r="I37" s="386">
        <f>ROUNDUP(G37/H37,0)</f>
        <v>1</v>
      </c>
      <c r="J37" s="384">
        <f>I37*J36</f>
        <v>2</v>
      </c>
      <c r="K37" s="396"/>
      <c r="L37" s="372"/>
      <c r="M37" s="401"/>
      <c r="N37" s="386"/>
      <c r="O37" s="405"/>
      <c r="P37" s="411"/>
    </row>
    <row r="38" spans="2:18" ht="28.5" customHeight="1">
      <c r="B38" s="47" t="s">
        <v>476</v>
      </c>
      <c r="C38" s="47"/>
      <c r="D38" s="26"/>
      <c r="E38" s="26"/>
      <c r="F38" s="48" t="s">
        <v>536</v>
      </c>
      <c r="G38" s="48"/>
      <c r="H38" s="26"/>
      <c r="I38" s="26"/>
      <c r="J38" s="388"/>
      <c r="K38" s="47"/>
      <c r="L38" s="26"/>
      <c r="M38" s="26"/>
      <c r="N38" s="26"/>
      <c r="O38" s="26"/>
      <c r="P38" s="406">
        <f>+P1+1</f>
        <v>2</v>
      </c>
    </row>
    <row r="39" spans="2:18" ht="14.25" customHeight="1">
      <c r="B39" s="340"/>
      <c r="C39" s="343"/>
      <c r="D39" s="353"/>
      <c r="E39" s="357"/>
      <c r="F39" s="359"/>
      <c r="G39" s="143" t="s">
        <v>538</v>
      </c>
      <c r="H39" s="143"/>
      <c r="I39" s="143"/>
      <c r="J39" s="143"/>
      <c r="K39" s="359"/>
      <c r="L39" s="143" t="s">
        <v>539</v>
      </c>
      <c r="M39" s="143"/>
      <c r="N39" s="143"/>
      <c r="O39" s="143"/>
      <c r="P39" s="407" t="s">
        <v>331</v>
      </c>
    </row>
    <row r="40" spans="2:18" ht="14.25" customHeight="1">
      <c r="B40" s="341" t="s">
        <v>542</v>
      </c>
      <c r="C40" s="344" t="s">
        <v>543</v>
      </c>
      <c r="D40" s="354"/>
      <c r="E40" s="358" t="s">
        <v>144</v>
      </c>
      <c r="F40" s="360" t="s">
        <v>546</v>
      </c>
      <c r="G40" s="144"/>
      <c r="H40" s="377"/>
      <c r="I40" s="377"/>
      <c r="J40" s="389" t="s">
        <v>548</v>
      </c>
      <c r="K40" s="360" t="s">
        <v>546</v>
      </c>
      <c r="L40" s="144"/>
      <c r="M40" s="377"/>
      <c r="N40" s="377"/>
      <c r="O40" s="389" t="s">
        <v>548</v>
      </c>
      <c r="P40" s="408"/>
    </row>
    <row r="41" spans="2:18" ht="14.25" customHeight="1">
      <c r="B41" s="5" t="s">
        <v>218</v>
      </c>
      <c r="C41" s="345" t="s">
        <v>614</v>
      </c>
      <c r="D41" s="26"/>
      <c r="E41" s="23"/>
      <c r="F41" s="361"/>
      <c r="G41" s="369" t="s">
        <v>554</v>
      </c>
      <c r="H41" s="369" t="s">
        <v>557</v>
      </c>
      <c r="I41" s="369" t="s">
        <v>558</v>
      </c>
      <c r="J41" s="390">
        <v>2</v>
      </c>
      <c r="K41" s="361"/>
      <c r="L41" s="369"/>
      <c r="M41" s="369"/>
      <c r="N41" s="369"/>
      <c r="O41" s="351"/>
      <c r="P41" s="113"/>
    </row>
    <row r="42" spans="2:18" ht="14.25" customHeight="1">
      <c r="B42" s="131" t="s">
        <v>141</v>
      </c>
      <c r="C42" s="346" t="s">
        <v>114</v>
      </c>
      <c r="D42" s="137"/>
      <c r="E42" s="157"/>
      <c r="F42" s="362" t="s">
        <v>450</v>
      </c>
      <c r="G42" s="371">
        <f>31+12+21</f>
        <v>64</v>
      </c>
      <c r="H42" s="379">
        <v>1500</v>
      </c>
      <c r="I42" s="385">
        <f>ROUNDUP(G42/H42,0)</f>
        <v>1</v>
      </c>
      <c r="J42" s="347">
        <f>I42*J41</f>
        <v>2</v>
      </c>
      <c r="K42" s="364"/>
      <c r="L42" s="370"/>
      <c r="M42" s="400"/>
      <c r="N42" s="385"/>
      <c r="O42" s="404"/>
      <c r="P42" s="409"/>
    </row>
    <row r="43" spans="2:18" ht="14.25" customHeight="1">
      <c r="B43" s="5" t="s">
        <v>218</v>
      </c>
      <c r="C43" s="350" t="s">
        <v>615</v>
      </c>
      <c r="D43" s="26"/>
      <c r="E43" s="23"/>
      <c r="F43" s="361"/>
      <c r="G43" s="369" t="s">
        <v>25</v>
      </c>
      <c r="H43" s="369" t="s">
        <v>264</v>
      </c>
      <c r="I43" s="369"/>
      <c r="J43" s="390">
        <v>2</v>
      </c>
      <c r="K43" s="23"/>
      <c r="L43" s="351"/>
      <c r="M43" s="351"/>
      <c r="N43" s="351"/>
      <c r="O43" s="351"/>
      <c r="P43" s="113"/>
    </row>
    <row r="44" spans="2:18" ht="14.25" customHeight="1">
      <c r="B44" s="131" t="s">
        <v>507</v>
      </c>
      <c r="C44" s="346"/>
      <c r="D44" s="137"/>
      <c r="E44" s="157"/>
      <c r="F44" s="362" t="s">
        <v>450</v>
      </c>
      <c r="G44" s="371">
        <v>75</v>
      </c>
      <c r="H44" s="378">
        <f>100/0.46</f>
        <v>217.39130434782606</v>
      </c>
      <c r="I44" s="385">
        <f>ROUNDUP(G44/H44,0)</f>
        <v>1</v>
      </c>
      <c r="J44" s="347">
        <v>2</v>
      </c>
      <c r="K44" s="163"/>
      <c r="L44" s="347"/>
      <c r="M44" s="347"/>
      <c r="N44" s="347"/>
      <c r="O44" s="347"/>
      <c r="P44" s="409"/>
    </row>
    <row r="45" spans="2:18" ht="14.25" customHeight="1">
      <c r="B45" s="5"/>
      <c r="C45" s="345" t="s">
        <v>618</v>
      </c>
      <c r="D45" s="26"/>
      <c r="E45" s="23"/>
      <c r="F45" s="361"/>
      <c r="G45" s="369" t="s">
        <v>554</v>
      </c>
      <c r="H45" s="369" t="s">
        <v>557</v>
      </c>
      <c r="I45" s="369" t="s">
        <v>558</v>
      </c>
      <c r="J45" s="390">
        <v>2</v>
      </c>
      <c r="K45" s="361"/>
      <c r="L45" s="369"/>
      <c r="M45" s="397"/>
      <c r="N45" s="397"/>
      <c r="O45" s="351"/>
      <c r="P45" s="113"/>
    </row>
    <row r="46" spans="2:18" ht="14.25" customHeight="1">
      <c r="B46" s="342" t="s">
        <v>621</v>
      </c>
      <c r="C46" s="346">
        <v>150</v>
      </c>
      <c r="D46" s="137"/>
      <c r="E46" s="157"/>
      <c r="F46" s="362" t="s">
        <v>450</v>
      </c>
      <c r="G46" s="370">
        <v>124.2</v>
      </c>
      <c r="H46" s="378">
        <v>100</v>
      </c>
      <c r="I46" s="385">
        <f>ROUNDUP(G46/H46,0)</f>
        <v>2</v>
      </c>
      <c r="J46" s="347">
        <f>I46*J45</f>
        <v>4</v>
      </c>
      <c r="K46" s="366"/>
      <c r="L46" s="370"/>
      <c r="M46" s="400"/>
      <c r="N46" s="385"/>
      <c r="O46" s="403"/>
      <c r="P46" s="409"/>
      <c r="R46" s="1">
        <f>(10*8/1.34)/0.6</f>
        <v>99.502487562189046</v>
      </c>
    </row>
    <row r="47" spans="2:18" ht="14.25" customHeight="1">
      <c r="B47" s="5"/>
      <c r="C47" s="345"/>
      <c r="D47" s="26"/>
      <c r="E47" s="23"/>
      <c r="F47" s="361"/>
      <c r="G47" s="369"/>
      <c r="H47" s="369"/>
      <c r="I47" s="369"/>
      <c r="J47" s="390"/>
      <c r="K47" s="197"/>
      <c r="L47" s="375"/>
      <c r="M47" s="375"/>
      <c r="N47" s="375"/>
      <c r="O47" s="375"/>
      <c r="P47" s="412"/>
    </row>
    <row r="48" spans="2:18" ht="14.25" customHeight="1">
      <c r="B48" s="131"/>
      <c r="C48" s="346"/>
      <c r="D48" s="137"/>
      <c r="E48" s="157"/>
      <c r="F48" s="364"/>
      <c r="G48" s="370"/>
      <c r="H48" s="378"/>
      <c r="I48" s="385"/>
      <c r="J48" s="347"/>
      <c r="K48" s="163"/>
      <c r="L48" s="347"/>
      <c r="M48" s="347"/>
      <c r="N48" s="347"/>
      <c r="O48" s="347"/>
      <c r="P48" s="409"/>
    </row>
    <row r="49" spans="2:16" ht="14.25" customHeight="1">
      <c r="B49" s="5"/>
      <c r="C49" s="345"/>
      <c r="D49" s="26"/>
      <c r="E49" s="23"/>
      <c r="F49" s="361"/>
      <c r="G49" s="369"/>
      <c r="H49" s="369"/>
      <c r="I49" s="369"/>
      <c r="J49" s="390"/>
      <c r="K49" s="23"/>
      <c r="L49" s="351"/>
      <c r="M49" s="351"/>
      <c r="N49" s="351"/>
      <c r="O49" s="351"/>
      <c r="P49" s="113"/>
    </row>
    <row r="50" spans="2:16" ht="14.25" customHeight="1">
      <c r="B50" s="131"/>
      <c r="C50" s="346"/>
      <c r="D50" s="137"/>
      <c r="E50" s="157"/>
      <c r="F50" s="364"/>
      <c r="G50" s="371"/>
      <c r="H50" s="378"/>
      <c r="I50" s="385"/>
      <c r="J50" s="347"/>
      <c r="K50" s="163"/>
      <c r="L50" s="347"/>
      <c r="M50" s="347"/>
      <c r="N50" s="347"/>
      <c r="O50" s="347"/>
      <c r="P50" s="409"/>
    </row>
    <row r="51" spans="2:16" ht="14.25" customHeight="1">
      <c r="B51" s="5"/>
      <c r="C51" s="351"/>
      <c r="D51" s="26"/>
      <c r="E51" s="23"/>
      <c r="F51" s="23"/>
      <c r="G51" s="351"/>
      <c r="H51" s="351"/>
      <c r="I51" s="351"/>
      <c r="J51" s="351"/>
      <c r="K51" s="23"/>
      <c r="L51" s="351"/>
      <c r="M51" s="351"/>
      <c r="N51" s="351"/>
      <c r="O51" s="351"/>
      <c r="P51" s="113"/>
    </row>
    <row r="52" spans="2:16" ht="14.25" customHeight="1">
      <c r="B52" s="131"/>
      <c r="C52" s="347"/>
      <c r="D52" s="137"/>
      <c r="E52" s="163"/>
      <c r="F52" s="365"/>
      <c r="G52" s="347"/>
      <c r="H52" s="347"/>
      <c r="I52" s="347"/>
      <c r="J52" s="347"/>
      <c r="K52" s="365"/>
      <c r="L52" s="347"/>
      <c r="M52" s="347"/>
      <c r="N52" s="347"/>
      <c r="O52" s="347"/>
      <c r="P52" s="409"/>
    </row>
    <row r="53" spans="2:16" ht="14.25" customHeight="1">
      <c r="B53" s="5"/>
      <c r="C53" s="351"/>
      <c r="D53" s="26"/>
      <c r="E53" s="23"/>
      <c r="F53" s="23"/>
      <c r="G53" s="351"/>
      <c r="H53" s="351"/>
      <c r="I53" s="351"/>
      <c r="J53" s="351"/>
      <c r="K53" s="23"/>
      <c r="L53" s="351"/>
      <c r="M53" s="351"/>
      <c r="N53" s="351"/>
      <c r="O53" s="351"/>
      <c r="P53" s="113"/>
    </row>
    <row r="54" spans="2:16" ht="14.25" customHeight="1">
      <c r="B54" s="131"/>
      <c r="C54" s="347"/>
      <c r="D54" s="137"/>
      <c r="E54" s="163"/>
      <c r="F54" s="365"/>
      <c r="G54" s="347"/>
      <c r="H54" s="347"/>
      <c r="I54" s="347"/>
      <c r="J54" s="347"/>
      <c r="K54" s="365"/>
      <c r="L54" s="347"/>
      <c r="M54" s="347"/>
      <c r="N54" s="347"/>
      <c r="O54" s="347"/>
      <c r="P54" s="409"/>
    </row>
    <row r="55" spans="2:16" ht="14.25" customHeight="1">
      <c r="B55" s="5"/>
      <c r="C55" s="351"/>
      <c r="D55" s="26"/>
      <c r="E55" s="23"/>
      <c r="F55" s="23"/>
      <c r="G55" s="351"/>
      <c r="H55" s="351"/>
      <c r="I55" s="351"/>
      <c r="J55" s="351"/>
      <c r="K55" s="23"/>
      <c r="L55" s="351"/>
      <c r="M55" s="351"/>
      <c r="N55" s="351"/>
      <c r="O55" s="351"/>
      <c r="P55" s="113"/>
    </row>
    <row r="56" spans="2:16" ht="14.25" customHeight="1">
      <c r="B56" s="131"/>
      <c r="C56" s="347"/>
      <c r="D56" s="137"/>
      <c r="E56" s="163"/>
      <c r="F56" s="365"/>
      <c r="G56" s="347"/>
      <c r="H56" s="347"/>
      <c r="I56" s="347"/>
      <c r="J56" s="347"/>
      <c r="K56" s="365"/>
      <c r="L56" s="347"/>
      <c r="M56" s="347"/>
      <c r="N56" s="347"/>
      <c r="O56" s="347"/>
      <c r="P56" s="409"/>
    </row>
    <row r="57" spans="2:16" ht="14.25" customHeight="1">
      <c r="B57" s="5"/>
      <c r="C57" s="345"/>
      <c r="D57" s="26"/>
      <c r="E57" s="23"/>
      <c r="F57" s="361"/>
      <c r="G57" s="369"/>
      <c r="H57" s="369"/>
      <c r="I57" s="369"/>
      <c r="J57" s="351"/>
      <c r="K57" s="23"/>
      <c r="L57" s="351"/>
      <c r="M57" s="351"/>
      <c r="N57" s="351"/>
      <c r="O57" s="351"/>
      <c r="P57" s="113"/>
    </row>
    <row r="58" spans="2:16" ht="14.25" customHeight="1">
      <c r="B58" s="131"/>
      <c r="C58" s="346"/>
      <c r="D58" s="137"/>
      <c r="E58" s="157"/>
      <c r="F58" s="364"/>
      <c r="G58" s="370"/>
      <c r="H58" s="378"/>
      <c r="I58" s="385"/>
      <c r="J58" s="347"/>
      <c r="K58" s="163"/>
      <c r="L58" s="347"/>
      <c r="M58" s="347"/>
      <c r="N58" s="347"/>
      <c r="O58" s="347"/>
      <c r="P58" s="409"/>
    </row>
    <row r="59" spans="2:16" ht="14.25" customHeight="1">
      <c r="B59" s="5"/>
      <c r="C59" s="345"/>
      <c r="D59" s="26"/>
      <c r="E59" s="23"/>
      <c r="F59" s="361"/>
      <c r="G59" s="369"/>
      <c r="H59" s="369"/>
      <c r="I59" s="369"/>
      <c r="J59" s="390"/>
      <c r="K59" s="23"/>
      <c r="L59" s="351"/>
      <c r="M59" s="351"/>
      <c r="N59" s="351"/>
      <c r="O59" s="351"/>
      <c r="P59" s="113"/>
    </row>
    <row r="60" spans="2:16" ht="14.25" customHeight="1">
      <c r="B60" s="131"/>
      <c r="C60" s="346"/>
      <c r="D60" s="137"/>
      <c r="E60" s="157"/>
      <c r="F60" s="364"/>
      <c r="G60" s="371"/>
      <c r="H60" s="378"/>
      <c r="I60" s="385"/>
      <c r="J60" s="347"/>
      <c r="K60" s="365"/>
      <c r="L60" s="347"/>
      <c r="M60" s="347"/>
      <c r="N60" s="347"/>
      <c r="O60" s="347"/>
      <c r="P60" s="409"/>
    </row>
    <row r="61" spans="2:16" ht="14.25" customHeight="1">
      <c r="B61" s="5"/>
      <c r="C61" s="345"/>
      <c r="D61" s="26"/>
      <c r="E61" s="23"/>
      <c r="F61" s="361"/>
      <c r="G61" s="369"/>
      <c r="H61" s="369"/>
      <c r="I61" s="369"/>
      <c r="J61" s="390"/>
      <c r="K61" s="23"/>
      <c r="L61" s="351"/>
      <c r="M61" s="351"/>
      <c r="N61" s="351"/>
      <c r="O61" s="351"/>
      <c r="P61" s="113"/>
    </row>
    <row r="62" spans="2:16" ht="14.25" customHeight="1">
      <c r="B62" s="131"/>
      <c r="C62" s="346"/>
      <c r="D62" s="137"/>
      <c r="E62" s="157"/>
      <c r="F62" s="366"/>
      <c r="G62" s="371"/>
      <c r="H62" s="378"/>
      <c r="I62" s="385"/>
      <c r="J62" s="347"/>
      <c r="K62" s="365"/>
      <c r="L62" s="347"/>
      <c r="M62" s="347"/>
      <c r="N62" s="347"/>
      <c r="O62" s="347"/>
      <c r="P62" s="409"/>
    </row>
    <row r="63" spans="2:16" ht="14.25" customHeight="1">
      <c r="B63" s="5"/>
      <c r="C63" s="351"/>
      <c r="D63" s="26"/>
      <c r="E63" s="23"/>
      <c r="F63" s="23"/>
      <c r="G63" s="351"/>
      <c r="H63" s="351"/>
      <c r="I63" s="351"/>
      <c r="J63" s="351"/>
      <c r="K63" s="23"/>
      <c r="L63" s="351"/>
      <c r="M63" s="351"/>
      <c r="N63" s="351"/>
      <c r="O63" s="351"/>
      <c r="P63" s="113"/>
    </row>
    <row r="64" spans="2:16" ht="14.25" customHeight="1">
      <c r="B64" s="131"/>
      <c r="C64" s="347"/>
      <c r="D64" s="137"/>
      <c r="E64" s="163"/>
      <c r="F64" s="163"/>
      <c r="G64" s="347"/>
      <c r="H64" s="347"/>
      <c r="I64" s="347"/>
      <c r="J64" s="347"/>
      <c r="K64" s="365"/>
      <c r="L64" s="347"/>
      <c r="M64" s="347"/>
      <c r="N64" s="347"/>
      <c r="O64" s="347"/>
      <c r="P64" s="409"/>
    </row>
    <row r="65" spans="2:16" ht="14.25" customHeight="1">
      <c r="B65" s="5"/>
      <c r="C65" s="345"/>
      <c r="D65" s="26"/>
      <c r="E65" s="23"/>
      <c r="F65" s="23"/>
      <c r="G65" s="351"/>
      <c r="H65" s="351"/>
      <c r="I65" s="369" t="s">
        <v>623</v>
      </c>
      <c r="J65" s="391" t="s">
        <v>624</v>
      </c>
      <c r="K65" s="23"/>
      <c r="L65" s="351"/>
      <c r="M65" s="351"/>
      <c r="N65" s="351"/>
      <c r="O65" s="351"/>
      <c r="P65" s="113"/>
    </row>
    <row r="66" spans="2:16" ht="14.25" customHeight="1">
      <c r="B66" s="131" t="s">
        <v>332</v>
      </c>
      <c r="C66" s="346"/>
      <c r="D66" s="137"/>
      <c r="E66" s="157" t="s">
        <v>626</v>
      </c>
      <c r="F66" s="163"/>
      <c r="G66" s="347"/>
      <c r="H66" s="347"/>
      <c r="I66" s="385">
        <f>SUM(I6:I64)</f>
        <v>22</v>
      </c>
      <c r="J66" s="392">
        <f>J7+J9+J11+J13+J15+J17+J19+J21+J23+J25+J27+J29+J31+J33+J35+J37+J42+J44+J46+J48+J50+J52+J54+J56+J58+J60+J62+J64</f>
        <v>42</v>
      </c>
      <c r="K66" s="163"/>
      <c r="L66" s="399"/>
      <c r="M66" s="347"/>
      <c r="N66" s="347"/>
      <c r="O66" s="385"/>
      <c r="P66" s="409"/>
    </row>
    <row r="67" spans="2:16" ht="14.25" customHeight="1">
      <c r="B67" s="5"/>
      <c r="C67" s="345"/>
      <c r="D67" s="26"/>
      <c r="E67" s="23"/>
      <c r="F67" s="367"/>
      <c r="G67" s="351"/>
      <c r="H67" s="351"/>
      <c r="I67" s="351"/>
      <c r="J67" s="351"/>
      <c r="K67" s="23"/>
      <c r="L67" s="351"/>
      <c r="M67" s="351"/>
      <c r="N67" s="351"/>
      <c r="O67" s="351"/>
      <c r="P67" s="113"/>
    </row>
    <row r="68" spans="2:16" ht="14.25" customHeight="1">
      <c r="B68" s="131" t="s">
        <v>628</v>
      </c>
      <c r="C68" s="346" t="s">
        <v>631</v>
      </c>
      <c r="D68" s="137"/>
      <c r="E68" s="157"/>
      <c r="F68" s="368"/>
      <c r="G68" s="373" t="s">
        <v>561</v>
      </c>
      <c r="H68" s="381"/>
      <c r="I68" s="387" t="s">
        <v>237</v>
      </c>
      <c r="J68" s="393">
        <f>INT(F68*H68)</f>
        <v>0</v>
      </c>
      <c r="K68" s="163"/>
      <c r="L68" s="347"/>
      <c r="M68" s="347"/>
      <c r="N68" s="402"/>
      <c r="O68" s="347"/>
      <c r="P68" s="410"/>
    </row>
    <row r="69" spans="2:16" ht="14.25" customHeight="1">
      <c r="B69" s="5"/>
      <c r="C69" s="345"/>
      <c r="D69" s="26"/>
      <c r="E69" s="23"/>
      <c r="F69" s="367"/>
      <c r="G69" s="351"/>
      <c r="H69" s="382"/>
      <c r="I69" s="351"/>
      <c r="J69" s="351"/>
      <c r="K69" s="23"/>
      <c r="L69" s="351"/>
      <c r="M69" s="351"/>
      <c r="N69" s="351"/>
      <c r="O69" s="351"/>
      <c r="P69" s="113"/>
    </row>
    <row r="70" spans="2:16" ht="14.25" customHeight="1">
      <c r="B70" s="131"/>
      <c r="C70" s="346" t="s">
        <v>632</v>
      </c>
      <c r="D70" s="137"/>
      <c r="E70" s="157"/>
      <c r="F70" s="368">
        <v>11200</v>
      </c>
      <c r="G70" s="374" t="s">
        <v>561</v>
      </c>
      <c r="H70" s="381">
        <f>J66-H68</f>
        <v>42</v>
      </c>
      <c r="I70" s="387" t="s">
        <v>237</v>
      </c>
      <c r="J70" s="393">
        <f>INT(F70*H70)</f>
        <v>470400</v>
      </c>
      <c r="K70" s="163"/>
      <c r="L70" s="347"/>
      <c r="M70" s="347"/>
      <c r="N70" s="347"/>
      <c r="O70" s="347"/>
      <c r="P70" s="409"/>
    </row>
    <row r="71" spans="2:16" ht="14.25" customHeight="1">
      <c r="B71" s="5"/>
      <c r="C71" s="345"/>
      <c r="D71" s="26"/>
      <c r="E71" s="23"/>
      <c r="F71" s="23"/>
      <c r="G71" s="351"/>
      <c r="H71" s="351"/>
      <c r="I71" s="351"/>
      <c r="J71" s="351"/>
      <c r="K71" s="23"/>
      <c r="L71" s="351"/>
      <c r="M71" s="351"/>
      <c r="N71" s="351"/>
      <c r="O71" s="351"/>
      <c r="P71" s="113"/>
    </row>
    <row r="72" spans="2:16" ht="14.25" customHeight="1">
      <c r="B72" s="131"/>
      <c r="C72" s="346" t="s">
        <v>589</v>
      </c>
      <c r="D72" s="137"/>
      <c r="E72" s="157"/>
      <c r="F72" s="163"/>
      <c r="G72" s="374"/>
      <c r="H72" s="383"/>
      <c r="I72" s="387" t="s">
        <v>633</v>
      </c>
      <c r="J72" s="393">
        <f>SUM(J68:J70)</f>
        <v>470400</v>
      </c>
      <c r="K72" s="163"/>
      <c r="L72" s="347"/>
      <c r="M72" s="347"/>
      <c r="N72" s="347"/>
      <c r="O72" s="347"/>
      <c r="P72" s="409"/>
    </row>
    <row r="73" spans="2:16" ht="14.25" customHeight="1">
      <c r="B73" s="130"/>
      <c r="C73" s="352"/>
      <c r="D73" s="136"/>
      <c r="E73" s="197"/>
      <c r="F73" s="197"/>
      <c r="G73" s="375"/>
      <c r="H73" s="375"/>
      <c r="I73" s="375"/>
      <c r="J73" s="375"/>
      <c r="K73" s="197"/>
      <c r="L73" s="375"/>
      <c r="M73" s="375"/>
      <c r="N73" s="375"/>
      <c r="O73" s="375"/>
      <c r="P73" s="412"/>
    </row>
    <row r="74" spans="2:16" ht="14.25" customHeight="1">
      <c r="B74" s="132"/>
      <c r="C74" s="349" t="s">
        <v>93</v>
      </c>
      <c r="D74" s="91"/>
      <c r="E74" s="158"/>
      <c r="F74" s="85"/>
      <c r="G74" s="376"/>
      <c r="H74" s="384"/>
      <c r="I74" s="386"/>
      <c r="J74" s="394">
        <f>ROUNDDOWN(J72,-3)</f>
        <v>470000</v>
      </c>
      <c r="K74" s="85"/>
      <c r="L74" s="384"/>
      <c r="M74" s="384"/>
      <c r="N74" s="384"/>
      <c r="O74" s="384"/>
      <c r="P74" s="411"/>
    </row>
  </sheetData>
  <mergeCells count="1">
    <mergeCell ref="C34:D34"/>
  </mergeCells>
  <phoneticPr fontId="49"/>
  <printOptions horizontalCentered="1"/>
  <pageMargins left="0.39370078740157483" right="0.39370078740157483" top="0.78740157480314965" bottom="0.39370078740157483" header="0.51181102362204722" footer="0.78740157480314965"/>
  <pageSetup paperSize="9" fitToWidth="1" fitToHeight="1" orientation="portrait" usePrinterDefaults="1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6">
    <tabColor rgb="FFFFFF00"/>
  </sheetPr>
  <dimension ref="B1:DH370"/>
  <sheetViews>
    <sheetView topLeftCell="A58" workbookViewId="0">
      <selection activeCell="G81" sqref="G81"/>
    </sheetView>
  </sheetViews>
  <sheetFormatPr defaultColWidth="9.140625" defaultRowHeight="14.45" customHeight="1"/>
  <cols>
    <col min="1" max="1" width="2.85546875" style="74" customWidth="1"/>
    <col min="2" max="2" width="12.85546875" style="74" customWidth="1"/>
    <col min="3" max="3" width="23.85546875" style="74" customWidth="1"/>
    <col min="4" max="4" width="10.85546875" style="74" customWidth="1"/>
    <col min="5" max="5" width="11.42578125" style="74" customWidth="1"/>
    <col min="6" max="6" width="5.28515625" style="74" customWidth="1"/>
    <col min="7" max="7" width="9.140625" style="74"/>
    <col min="8" max="8" width="10.85546875" style="74" customWidth="1"/>
    <col min="9" max="9" width="15.85546875" style="74" customWidth="1"/>
    <col min="10" max="10" width="9.140625" style="74"/>
    <col min="11" max="11" width="10.85546875" style="74" customWidth="1"/>
    <col min="12" max="12" width="15.85546875" style="74" customWidth="1"/>
    <col min="13" max="13" width="10" style="74" customWidth="1"/>
    <col min="14" max="14" width="10.85546875" style="74" customWidth="1"/>
    <col min="15" max="15" width="18.28515625" style="74" customWidth="1"/>
    <col min="16" max="16" width="12.85546875" style="74" customWidth="1"/>
    <col min="17" max="17" width="23.85546875" style="74" customWidth="1"/>
    <col min="18" max="18" width="10.85546875" style="74" customWidth="1"/>
    <col min="19" max="19" width="11.42578125" style="74" customWidth="1"/>
    <col min="20" max="20" width="5.28515625" style="74" customWidth="1"/>
    <col min="21" max="21" width="9.140625" style="74"/>
    <col min="22" max="22" width="10.85546875" style="74" customWidth="1"/>
    <col min="23" max="23" width="15.85546875" style="74" customWidth="1"/>
    <col min="24" max="24" width="9.140625" style="74"/>
    <col min="25" max="25" width="10.85546875" style="74" customWidth="1"/>
    <col min="26" max="26" width="15.85546875" style="74" customWidth="1"/>
    <col min="27" max="27" width="10" style="74" customWidth="1"/>
    <col min="28" max="28" width="10.85546875" style="74" customWidth="1"/>
    <col min="29" max="29" width="18.28515625" style="74" customWidth="1"/>
    <col min="30" max="30" width="12.85546875" style="74" customWidth="1"/>
    <col min="31" max="31" width="23.85546875" style="74" customWidth="1"/>
    <col min="32" max="32" width="10.85546875" style="74" customWidth="1"/>
    <col min="33" max="33" width="11.42578125" style="74" customWidth="1"/>
    <col min="34" max="34" width="5.28515625" style="74" customWidth="1"/>
    <col min="35" max="35" width="9.140625" style="74"/>
    <col min="36" max="36" width="10.85546875" style="74" customWidth="1"/>
    <col min="37" max="37" width="15.85546875" style="74" customWidth="1"/>
    <col min="38" max="38" width="9.140625" style="74"/>
    <col min="39" max="39" width="10.85546875" style="74" customWidth="1"/>
    <col min="40" max="40" width="15.85546875" style="74" customWidth="1"/>
    <col min="41" max="41" width="10" style="74" customWidth="1"/>
    <col min="42" max="42" width="10.85546875" style="74" customWidth="1"/>
    <col min="43" max="43" width="18.28515625" style="74" customWidth="1"/>
    <col min="44" max="44" width="12.85546875" style="74" customWidth="1"/>
    <col min="45" max="45" width="23.85546875" style="74" customWidth="1"/>
    <col min="46" max="46" width="10.85546875" style="74" customWidth="1"/>
    <col min="47" max="47" width="11.42578125" style="74" customWidth="1"/>
    <col min="48" max="48" width="5.28515625" style="74" customWidth="1"/>
    <col min="49" max="49" width="9.140625" style="74"/>
    <col min="50" max="50" width="10.85546875" style="74" customWidth="1"/>
    <col min="51" max="51" width="15.85546875" style="74" customWidth="1"/>
    <col min="52" max="52" width="9.140625" style="74"/>
    <col min="53" max="53" width="10.85546875" style="74" customWidth="1"/>
    <col min="54" max="54" width="15.85546875" style="74" customWidth="1"/>
    <col min="55" max="55" width="10" style="74" customWidth="1"/>
    <col min="56" max="56" width="10.85546875" style="74" customWidth="1"/>
    <col min="57" max="57" width="18.28515625" style="74" customWidth="1"/>
    <col min="58" max="58" width="12.85546875" style="74" customWidth="1"/>
    <col min="59" max="59" width="23.85546875" style="74" customWidth="1"/>
    <col min="60" max="60" width="10.85546875" style="74" customWidth="1"/>
    <col min="61" max="61" width="11.42578125" style="74" customWidth="1"/>
    <col min="62" max="62" width="5.28515625" style="74" customWidth="1"/>
    <col min="63" max="63" width="9.140625" style="74"/>
    <col min="64" max="64" width="10.85546875" style="74" customWidth="1"/>
    <col min="65" max="65" width="15.85546875" style="74" customWidth="1"/>
    <col min="66" max="66" width="9.140625" style="74"/>
    <col min="67" max="67" width="10.85546875" style="74" customWidth="1"/>
    <col min="68" max="68" width="15.85546875" style="74" customWidth="1"/>
    <col min="69" max="69" width="10" style="74" customWidth="1"/>
    <col min="70" max="70" width="10.85546875" style="74" customWidth="1"/>
    <col min="71" max="71" width="18.28515625" style="74" customWidth="1"/>
    <col min="72" max="72" width="12.85546875" style="74" customWidth="1"/>
    <col min="73" max="73" width="23.85546875" style="74" customWidth="1"/>
    <col min="74" max="74" width="10.85546875" style="74" customWidth="1"/>
    <col min="75" max="75" width="11.42578125" style="74" customWidth="1"/>
    <col min="76" max="76" width="5.28515625" style="74" customWidth="1"/>
    <col min="77" max="77" width="9.140625" style="74"/>
    <col min="78" max="78" width="10.85546875" style="74" customWidth="1"/>
    <col min="79" max="79" width="15.85546875" style="74" customWidth="1"/>
    <col min="80" max="80" width="9.140625" style="74"/>
    <col min="81" max="81" width="10.85546875" style="74" customWidth="1"/>
    <col min="82" max="82" width="15.85546875" style="74" customWidth="1"/>
    <col min="83" max="83" width="10" style="74" customWidth="1"/>
    <col min="84" max="84" width="10.85546875" style="74" customWidth="1"/>
    <col min="85" max="85" width="18.28515625" style="74" customWidth="1"/>
    <col min="86" max="86" width="12.85546875" style="74" customWidth="1"/>
    <col min="87" max="87" width="23.85546875" style="74" customWidth="1"/>
    <col min="88" max="88" width="10.85546875" style="74" customWidth="1"/>
    <col min="89" max="89" width="11.42578125" style="74" customWidth="1"/>
    <col min="90" max="90" width="5.28515625" style="74" customWidth="1"/>
    <col min="91" max="91" width="9.140625" style="74"/>
    <col min="92" max="92" width="10.85546875" style="74" customWidth="1"/>
    <col min="93" max="93" width="15.85546875" style="74" customWidth="1"/>
    <col min="94" max="94" width="9.140625" style="74"/>
    <col min="95" max="95" width="10.85546875" style="74" customWidth="1"/>
    <col min="96" max="96" width="15.85546875" style="74" customWidth="1"/>
    <col min="97" max="97" width="10" style="74" customWidth="1"/>
    <col min="98" max="98" width="10.85546875" style="74" customWidth="1"/>
    <col min="99" max="99" width="18.28515625" style="74" customWidth="1"/>
    <col min="100" max="100" width="12.85546875" style="74" customWidth="1"/>
    <col min="101" max="101" width="23.85546875" style="74" customWidth="1"/>
    <col min="102" max="102" width="10.85546875" style="74" customWidth="1"/>
    <col min="103" max="103" width="11.42578125" style="74" customWidth="1"/>
    <col min="104" max="104" width="5.28515625" style="74" customWidth="1"/>
    <col min="105" max="105" width="9.140625" style="74"/>
    <col min="106" max="106" width="10.85546875" style="74" customWidth="1"/>
    <col min="107" max="107" width="15.85546875" style="74" customWidth="1"/>
    <col min="108" max="108" width="9.140625" style="74"/>
    <col min="109" max="109" width="10.85546875" style="74" customWidth="1"/>
    <col min="110" max="110" width="15.85546875" style="74" customWidth="1"/>
    <col min="111" max="111" width="10" style="74" customWidth="1"/>
    <col min="112" max="112" width="10.85546875" style="74" customWidth="1"/>
    <col min="113" max="16384" width="9.140625" style="74"/>
  </cols>
  <sheetData>
    <row r="1" spans="2:112" ht="14.45" customHeight="1"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532">
        <v>11</v>
      </c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532">
        <v>21</v>
      </c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532">
        <v>31</v>
      </c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532">
        <v>41</v>
      </c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532">
        <v>51</v>
      </c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532">
        <v>61</v>
      </c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532">
        <v>71</v>
      </c>
      <c r="CV1" s="64"/>
      <c r="CW1" s="64"/>
      <c r="CX1" s="64"/>
      <c r="CY1" s="64"/>
      <c r="CZ1" s="64"/>
      <c r="DA1" s="64"/>
      <c r="DB1" s="64"/>
      <c r="DC1" s="64"/>
      <c r="DD1" s="64"/>
      <c r="DE1" s="64"/>
      <c r="DF1" s="64"/>
      <c r="DG1" s="64"/>
      <c r="DH1" s="532">
        <v>81</v>
      </c>
    </row>
    <row r="2" spans="2:112" ht="14.45" customHeight="1">
      <c r="B2" s="413"/>
      <c r="C2" s="423"/>
      <c r="D2" s="423"/>
      <c r="E2" s="423"/>
      <c r="F2" s="423"/>
      <c r="G2" s="423"/>
      <c r="H2" s="423"/>
      <c r="I2" s="423"/>
      <c r="J2" s="423"/>
      <c r="K2" s="423"/>
      <c r="L2" s="423"/>
      <c r="M2" s="423"/>
      <c r="N2" s="533"/>
      <c r="P2" s="413"/>
      <c r="Q2" s="423"/>
      <c r="R2" s="423"/>
      <c r="S2" s="423"/>
      <c r="T2" s="423"/>
      <c r="U2" s="423"/>
      <c r="V2" s="423"/>
      <c r="W2" s="423"/>
      <c r="X2" s="423"/>
      <c r="Y2" s="423"/>
      <c r="Z2" s="423"/>
      <c r="AA2" s="423"/>
      <c r="AB2" s="533"/>
      <c r="AD2" s="413"/>
      <c r="AE2" s="423"/>
      <c r="AF2" s="423"/>
      <c r="AG2" s="423"/>
      <c r="AH2" s="423"/>
      <c r="AI2" s="423"/>
      <c r="AJ2" s="423"/>
      <c r="AK2" s="423"/>
      <c r="AL2" s="423"/>
      <c r="AM2" s="423"/>
      <c r="AN2" s="423"/>
      <c r="AO2" s="423"/>
      <c r="AP2" s="533"/>
      <c r="AR2" s="413"/>
      <c r="AS2" s="423"/>
      <c r="AT2" s="423"/>
      <c r="AU2" s="423"/>
      <c r="AV2" s="423"/>
      <c r="AW2" s="423"/>
      <c r="AX2" s="423"/>
      <c r="AY2" s="423"/>
      <c r="AZ2" s="423"/>
      <c r="BA2" s="423"/>
      <c r="BB2" s="423"/>
      <c r="BC2" s="423"/>
      <c r="BD2" s="533"/>
      <c r="BF2" s="413"/>
      <c r="BG2" s="423"/>
      <c r="BH2" s="423"/>
      <c r="BI2" s="423"/>
      <c r="BJ2" s="423"/>
      <c r="BK2" s="423"/>
      <c r="BL2" s="423"/>
      <c r="BM2" s="423"/>
      <c r="BN2" s="423"/>
      <c r="BO2" s="423"/>
      <c r="BP2" s="423"/>
      <c r="BQ2" s="423"/>
      <c r="BR2" s="533"/>
      <c r="BT2" s="413"/>
      <c r="BU2" s="423"/>
      <c r="BV2" s="423"/>
      <c r="BW2" s="423"/>
      <c r="BX2" s="423"/>
      <c r="BY2" s="423"/>
      <c r="BZ2" s="423"/>
      <c r="CA2" s="423"/>
      <c r="CB2" s="423"/>
      <c r="CC2" s="423"/>
      <c r="CD2" s="423"/>
      <c r="CE2" s="423"/>
      <c r="CF2" s="533"/>
      <c r="CH2" s="413"/>
      <c r="CI2" s="423"/>
      <c r="CJ2" s="423"/>
      <c r="CK2" s="423"/>
      <c r="CL2" s="423"/>
      <c r="CM2" s="423"/>
      <c r="CN2" s="423"/>
      <c r="CO2" s="423"/>
      <c r="CP2" s="423"/>
      <c r="CQ2" s="423"/>
      <c r="CR2" s="423"/>
      <c r="CS2" s="423"/>
      <c r="CT2" s="533"/>
      <c r="CV2" s="413"/>
      <c r="CW2" s="423"/>
      <c r="CX2" s="423"/>
      <c r="CY2" s="423"/>
      <c r="CZ2" s="423"/>
      <c r="DA2" s="423"/>
      <c r="DB2" s="423"/>
      <c r="DC2" s="423"/>
      <c r="DD2" s="423"/>
      <c r="DE2" s="423"/>
      <c r="DF2" s="423"/>
      <c r="DG2" s="423"/>
      <c r="DH2" s="533"/>
    </row>
    <row r="3" spans="2:112" ht="14.45" customHeight="1">
      <c r="B3" s="414" t="s">
        <v>637</v>
      </c>
      <c r="C3" s="424"/>
      <c r="D3" s="437" t="str">
        <f>数量書!C1</f>
        <v>φ350mm導水管布設工事</v>
      </c>
      <c r="E3" s="437"/>
      <c r="F3" s="437"/>
      <c r="G3" s="426"/>
      <c r="H3" s="426"/>
      <c r="I3" s="426"/>
      <c r="J3" s="426"/>
      <c r="K3" s="426"/>
      <c r="L3" s="426"/>
      <c r="M3" s="511"/>
      <c r="N3" s="534"/>
      <c r="P3" s="414" t="s">
        <v>638</v>
      </c>
      <c r="Q3" s="424"/>
      <c r="R3" s="569" t="str">
        <f>数量書!BO1</f>
        <v>φ300mm仮設配水管布設工事</v>
      </c>
      <c r="S3" s="426"/>
      <c r="T3" s="426"/>
      <c r="U3" s="426"/>
      <c r="V3" s="426"/>
      <c r="W3" s="426"/>
      <c r="X3" s="426"/>
      <c r="Y3" s="426"/>
      <c r="Z3" s="426"/>
      <c r="AA3" s="511"/>
      <c r="AB3" s="534"/>
      <c r="AD3" s="414" t="s">
        <v>404</v>
      </c>
      <c r="AE3" s="424"/>
      <c r="AF3" s="569" t="str">
        <f>数量書!AI1</f>
        <v>φ150mm配水管布設工事</v>
      </c>
      <c r="AG3" s="426"/>
      <c r="AH3" s="426"/>
      <c r="AI3" s="426"/>
      <c r="AJ3" s="426"/>
      <c r="AK3" s="426"/>
      <c r="AL3" s="426"/>
      <c r="AM3" s="426"/>
      <c r="AN3" s="426"/>
      <c r="AO3" s="511"/>
      <c r="AP3" s="534"/>
      <c r="AR3" s="414" t="s">
        <v>643</v>
      </c>
      <c r="AS3" s="424"/>
      <c r="AT3" s="569" t="str">
        <f>数量書!AY1</f>
        <v>φ350mm仮設配水管布設工事</v>
      </c>
      <c r="AU3" s="426"/>
      <c r="AV3" s="426"/>
      <c r="AW3" s="426"/>
      <c r="AX3" s="426"/>
      <c r="AY3" s="426"/>
      <c r="AZ3" s="426"/>
      <c r="BA3" s="426"/>
      <c r="BB3" s="426"/>
      <c r="BC3" s="511"/>
      <c r="BD3" s="534"/>
      <c r="BF3" s="414" t="s">
        <v>238</v>
      </c>
      <c r="BG3" s="424"/>
      <c r="BH3" s="569" t="str">
        <f>数量書!CU1</f>
        <v>φ150mm仮設配水管布設工事</v>
      </c>
      <c r="BI3" s="426"/>
      <c r="BJ3" s="426"/>
      <c r="BK3" s="426"/>
      <c r="BL3" s="426"/>
      <c r="BM3" s="426"/>
      <c r="BN3" s="426"/>
      <c r="BO3" s="426"/>
      <c r="BP3" s="426"/>
      <c r="BQ3" s="511"/>
      <c r="BR3" s="534"/>
      <c r="BT3" s="414" t="s">
        <v>646</v>
      </c>
      <c r="BU3" s="424"/>
      <c r="BV3" s="569">
        <f>数量書!DK1</f>
        <v>0</v>
      </c>
      <c r="BW3" s="426"/>
      <c r="BX3" s="426"/>
      <c r="BY3" s="426"/>
      <c r="BZ3" s="426"/>
      <c r="CA3" s="426"/>
      <c r="CB3" s="426"/>
      <c r="CC3" s="426"/>
      <c r="CD3" s="426"/>
      <c r="CE3" s="511"/>
      <c r="CF3" s="534"/>
      <c r="CH3" s="414" t="s">
        <v>649</v>
      </c>
      <c r="CI3" s="424"/>
      <c r="CJ3" s="569">
        <f>数量書!EA1</f>
        <v>0</v>
      </c>
      <c r="CK3" s="426"/>
      <c r="CL3" s="426"/>
      <c r="CM3" s="426"/>
      <c r="CN3" s="426"/>
      <c r="CO3" s="426"/>
      <c r="CP3" s="426"/>
      <c r="CQ3" s="426"/>
      <c r="CR3" s="426"/>
      <c r="CS3" s="511"/>
      <c r="CT3" s="534"/>
      <c r="CV3" s="414" t="s">
        <v>650</v>
      </c>
      <c r="CW3" s="424"/>
      <c r="CX3" s="569" t="s">
        <v>177</v>
      </c>
      <c r="CY3" s="426"/>
      <c r="CZ3" s="426"/>
      <c r="DA3" s="426"/>
      <c r="DB3" s="426"/>
      <c r="DC3" s="426"/>
      <c r="DD3" s="426"/>
      <c r="DE3" s="426"/>
      <c r="DF3" s="426"/>
      <c r="DG3" s="511"/>
      <c r="DH3" s="534"/>
    </row>
    <row r="4" spans="2:112" ht="14.45" customHeight="1">
      <c r="B4" s="415"/>
      <c r="C4" s="425"/>
      <c r="D4" s="425"/>
      <c r="E4" s="425"/>
      <c r="F4" s="425"/>
      <c r="G4" s="425"/>
      <c r="H4" s="425"/>
      <c r="I4" s="425"/>
      <c r="J4" s="425"/>
      <c r="K4" s="425"/>
      <c r="L4" s="504">
        <f>I369</f>
        <v>733000</v>
      </c>
      <c r="M4" s="425"/>
      <c r="N4" s="535"/>
      <c r="P4" s="415"/>
      <c r="Q4" s="425"/>
      <c r="R4" s="425"/>
      <c r="S4" s="425"/>
      <c r="T4" s="425"/>
      <c r="U4" s="425"/>
      <c r="V4" s="425"/>
      <c r="W4" s="425"/>
      <c r="X4" s="425"/>
      <c r="Y4" s="425"/>
      <c r="Z4" s="504">
        <f>W110</f>
        <v>2292000</v>
      </c>
      <c r="AA4" s="425"/>
      <c r="AB4" s="535"/>
      <c r="AD4" s="415"/>
      <c r="AE4" s="425"/>
      <c r="AF4" s="425"/>
      <c r="AG4" s="425"/>
      <c r="AH4" s="425"/>
      <c r="AI4" s="425"/>
      <c r="AJ4" s="425"/>
      <c r="AK4" s="425"/>
      <c r="AL4" s="425"/>
      <c r="AM4" s="425"/>
      <c r="AN4" s="504">
        <f>AK295</f>
        <v>1287000</v>
      </c>
      <c r="AO4" s="425"/>
      <c r="AP4" s="535"/>
      <c r="AR4" s="415"/>
      <c r="AS4" s="425"/>
      <c r="AT4" s="425"/>
      <c r="AU4" s="425"/>
      <c r="AV4" s="425"/>
      <c r="AW4" s="425"/>
      <c r="AX4" s="425"/>
      <c r="AY4" s="425"/>
      <c r="AZ4" s="425"/>
      <c r="BA4" s="425"/>
      <c r="BB4" s="504">
        <f>AY295</f>
        <v>896000</v>
      </c>
      <c r="BC4" s="425"/>
      <c r="BD4" s="535"/>
      <c r="BF4" s="415"/>
      <c r="BG4" s="425"/>
      <c r="BH4" s="425"/>
      <c r="BI4" s="425"/>
      <c r="BJ4" s="425"/>
      <c r="BK4" s="425"/>
      <c r="BL4" s="425"/>
      <c r="BM4" s="425"/>
      <c r="BN4" s="425"/>
      <c r="BO4" s="425"/>
      <c r="BP4" s="504">
        <f>BM184</f>
        <v>32000</v>
      </c>
      <c r="BQ4" s="425"/>
      <c r="BR4" s="535"/>
      <c r="BT4" s="415"/>
      <c r="BU4" s="425"/>
      <c r="BV4" s="425"/>
      <c r="BW4" s="425"/>
      <c r="BX4" s="425"/>
      <c r="BY4" s="425"/>
      <c r="BZ4" s="425"/>
      <c r="CA4" s="425"/>
      <c r="CB4" s="425"/>
      <c r="CC4" s="425"/>
      <c r="CD4" s="504">
        <f>CA110</f>
        <v>196000</v>
      </c>
      <c r="CE4" s="425"/>
      <c r="CF4" s="535"/>
      <c r="CH4" s="415"/>
      <c r="CI4" s="425"/>
      <c r="CJ4" s="425"/>
      <c r="CK4" s="425"/>
      <c r="CL4" s="425"/>
      <c r="CM4" s="425"/>
      <c r="CN4" s="425"/>
      <c r="CO4" s="425"/>
      <c r="CP4" s="425"/>
      <c r="CQ4" s="425"/>
      <c r="CR4" s="504">
        <f>CO184</f>
        <v>5000</v>
      </c>
      <c r="CS4" s="425"/>
      <c r="CT4" s="535"/>
      <c r="CV4" s="415"/>
      <c r="CW4" s="425"/>
      <c r="CX4" s="425"/>
      <c r="CY4" s="425"/>
      <c r="CZ4" s="425"/>
      <c r="DA4" s="425"/>
      <c r="DB4" s="425"/>
      <c r="DC4" s="425"/>
      <c r="DD4" s="425"/>
      <c r="DE4" s="425"/>
      <c r="DF4" s="504"/>
      <c r="DG4" s="425"/>
      <c r="DH4" s="535"/>
    </row>
    <row r="5" spans="2:112" ht="14.45" customHeight="1">
      <c r="B5" s="414"/>
      <c r="C5" s="426"/>
      <c r="D5" s="426"/>
      <c r="E5" s="426"/>
      <c r="F5" s="426"/>
      <c r="G5" s="426"/>
      <c r="H5" s="426"/>
      <c r="I5" s="426"/>
      <c r="J5" s="426" t="s">
        <v>158</v>
      </c>
      <c r="K5" s="426"/>
      <c r="L5" s="505" t="e">
        <f>I370</f>
        <v>#REF!</v>
      </c>
      <c r="M5" s="426" t="s">
        <v>71</v>
      </c>
      <c r="N5" s="534"/>
      <c r="P5" s="414"/>
      <c r="Q5" s="426"/>
      <c r="R5" s="426"/>
      <c r="S5" s="426"/>
      <c r="T5" s="426"/>
      <c r="U5" s="426"/>
      <c r="V5" s="426"/>
      <c r="W5" s="426"/>
      <c r="X5" s="426" t="s">
        <v>158</v>
      </c>
      <c r="Y5" s="426"/>
      <c r="Z5" s="505" t="e">
        <f>W111</f>
        <v>#REF!</v>
      </c>
      <c r="AA5" s="426" t="s">
        <v>71</v>
      </c>
      <c r="AB5" s="534"/>
      <c r="AD5" s="414"/>
      <c r="AE5" s="426"/>
      <c r="AF5" s="426"/>
      <c r="AG5" s="426"/>
      <c r="AH5" s="426"/>
      <c r="AI5" s="426"/>
      <c r="AJ5" s="426"/>
      <c r="AK5" s="426"/>
      <c r="AL5" s="426" t="s">
        <v>158</v>
      </c>
      <c r="AM5" s="426"/>
      <c r="AN5" s="505" t="e">
        <f>AK296</f>
        <v>#REF!</v>
      </c>
      <c r="AO5" s="426" t="s">
        <v>71</v>
      </c>
      <c r="AP5" s="534"/>
      <c r="AR5" s="414"/>
      <c r="AS5" s="426"/>
      <c r="AT5" s="426"/>
      <c r="AU5" s="426"/>
      <c r="AV5" s="426"/>
      <c r="AW5" s="426"/>
      <c r="AX5" s="426"/>
      <c r="AY5" s="426"/>
      <c r="AZ5" s="426" t="s">
        <v>158</v>
      </c>
      <c r="BA5" s="426"/>
      <c r="BB5" s="505" t="e">
        <f>AY296</f>
        <v>#REF!</v>
      </c>
      <c r="BC5" s="426" t="s">
        <v>71</v>
      </c>
      <c r="BD5" s="534"/>
      <c r="BF5" s="414"/>
      <c r="BG5" s="426"/>
      <c r="BH5" s="426"/>
      <c r="BI5" s="426"/>
      <c r="BJ5" s="426"/>
      <c r="BK5" s="426"/>
      <c r="BL5" s="426"/>
      <c r="BM5" s="426"/>
      <c r="BN5" s="426" t="s">
        <v>158</v>
      </c>
      <c r="BO5" s="426"/>
      <c r="BP5" s="505" t="e">
        <f>BM185</f>
        <v>#REF!</v>
      </c>
      <c r="BQ5" s="426" t="s">
        <v>71</v>
      </c>
      <c r="BR5" s="534"/>
      <c r="BT5" s="414"/>
      <c r="BU5" s="426"/>
      <c r="BV5" s="426"/>
      <c r="BW5" s="426"/>
      <c r="BX5" s="426"/>
      <c r="BY5" s="426"/>
      <c r="BZ5" s="426"/>
      <c r="CA5" s="426"/>
      <c r="CB5" s="426" t="s">
        <v>158</v>
      </c>
      <c r="CC5" s="426"/>
      <c r="CD5" s="505">
        <f>CA111</f>
        <v>0</v>
      </c>
      <c r="CE5" s="426" t="s">
        <v>71</v>
      </c>
      <c r="CF5" s="534"/>
      <c r="CH5" s="414"/>
      <c r="CI5" s="426"/>
      <c r="CJ5" s="426"/>
      <c r="CK5" s="426"/>
      <c r="CL5" s="426"/>
      <c r="CM5" s="426"/>
      <c r="CN5" s="426"/>
      <c r="CO5" s="426"/>
      <c r="CP5" s="426" t="s">
        <v>158</v>
      </c>
      <c r="CQ5" s="426"/>
      <c r="CR5" s="505" t="e">
        <f>CO185</f>
        <v>#REF!</v>
      </c>
      <c r="CS5" s="426" t="s">
        <v>71</v>
      </c>
      <c r="CT5" s="534"/>
      <c r="CV5" s="414"/>
      <c r="CW5" s="426"/>
      <c r="CX5" s="426"/>
      <c r="CY5" s="426"/>
      <c r="CZ5" s="426"/>
      <c r="DA5" s="426"/>
      <c r="DB5" s="426"/>
      <c r="DC5" s="426"/>
      <c r="DD5" s="426" t="s">
        <v>158</v>
      </c>
      <c r="DE5" s="426"/>
      <c r="DF5" s="505" t="e">
        <f>DC74</f>
        <v>#REF!</v>
      </c>
      <c r="DG5" s="426" t="s">
        <v>71</v>
      </c>
      <c r="DH5" s="534"/>
    </row>
    <row r="6" spans="2:112" ht="14.45" customHeight="1">
      <c r="B6" s="415"/>
      <c r="C6" s="425"/>
      <c r="D6" s="425"/>
      <c r="E6" s="425"/>
      <c r="F6" s="425"/>
      <c r="G6" s="425"/>
      <c r="H6" s="425"/>
      <c r="I6" s="425"/>
      <c r="J6" s="425"/>
      <c r="K6" s="425"/>
      <c r="L6" s="506"/>
      <c r="M6" s="425"/>
      <c r="N6" s="535"/>
      <c r="P6" s="415"/>
      <c r="Q6" s="425"/>
      <c r="R6" s="425"/>
      <c r="S6" s="425"/>
      <c r="T6" s="425"/>
      <c r="U6" s="425"/>
      <c r="V6" s="425"/>
      <c r="W6" s="425"/>
      <c r="X6" s="425"/>
      <c r="Y6" s="425"/>
      <c r="Z6" s="506"/>
      <c r="AA6" s="425"/>
      <c r="AB6" s="535"/>
      <c r="AD6" s="415"/>
      <c r="AE6" s="425"/>
      <c r="AF6" s="425"/>
      <c r="AG6" s="425"/>
      <c r="AH6" s="425"/>
      <c r="AI6" s="425"/>
      <c r="AJ6" s="425"/>
      <c r="AK6" s="425"/>
      <c r="AL6" s="425"/>
      <c r="AM6" s="425"/>
      <c r="AN6" s="506"/>
      <c r="AO6" s="425"/>
      <c r="AP6" s="535"/>
      <c r="AR6" s="415"/>
      <c r="AS6" s="425"/>
      <c r="AT6" s="425"/>
      <c r="AU6" s="425"/>
      <c r="AV6" s="425"/>
      <c r="AW6" s="425"/>
      <c r="AX6" s="425"/>
      <c r="AY6" s="425"/>
      <c r="AZ6" s="425"/>
      <c r="BA6" s="425"/>
      <c r="BB6" s="506"/>
      <c r="BC6" s="425"/>
      <c r="BD6" s="535"/>
      <c r="BF6" s="415"/>
      <c r="BG6" s="425"/>
      <c r="BH6" s="425"/>
      <c r="BI6" s="425"/>
      <c r="BJ6" s="425"/>
      <c r="BK6" s="425"/>
      <c r="BL6" s="425"/>
      <c r="BM6" s="425"/>
      <c r="BN6" s="425"/>
      <c r="BO6" s="425"/>
      <c r="BP6" s="506"/>
      <c r="BQ6" s="425"/>
      <c r="BR6" s="535"/>
      <c r="BT6" s="415"/>
      <c r="BU6" s="425"/>
      <c r="BV6" s="425"/>
      <c r="BW6" s="425"/>
      <c r="BX6" s="425"/>
      <c r="BY6" s="425"/>
      <c r="BZ6" s="425"/>
      <c r="CA6" s="425"/>
      <c r="CB6" s="425"/>
      <c r="CC6" s="425"/>
      <c r="CD6" s="506"/>
      <c r="CE6" s="425"/>
      <c r="CF6" s="535"/>
      <c r="CH6" s="415"/>
      <c r="CI6" s="425"/>
      <c r="CJ6" s="425"/>
      <c r="CK6" s="425"/>
      <c r="CL6" s="425"/>
      <c r="CM6" s="425"/>
      <c r="CN6" s="425"/>
      <c r="CO6" s="425"/>
      <c r="CP6" s="425"/>
      <c r="CQ6" s="425"/>
      <c r="CR6" s="506"/>
      <c r="CS6" s="425"/>
      <c r="CT6" s="535"/>
      <c r="CV6" s="415"/>
      <c r="CW6" s="425"/>
      <c r="CX6" s="425"/>
      <c r="CY6" s="425"/>
      <c r="CZ6" s="425"/>
      <c r="DA6" s="425"/>
      <c r="DB6" s="425"/>
      <c r="DC6" s="425"/>
      <c r="DD6" s="425"/>
      <c r="DE6" s="425"/>
      <c r="DF6" s="506"/>
      <c r="DG6" s="425"/>
      <c r="DH6" s="535"/>
    </row>
    <row r="7" spans="2:112" ht="14.45" customHeight="1">
      <c r="B7" s="414"/>
      <c r="C7" s="426"/>
      <c r="D7" s="426"/>
      <c r="E7" s="426"/>
      <c r="F7" s="426"/>
      <c r="G7" s="426"/>
      <c r="H7" s="426"/>
      <c r="I7" s="426"/>
      <c r="J7" s="426" t="s">
        <v>20</v>
      </c>
      <c r="K7" s="426"/>
      <c r="L7" s="507"/>
      <c r="M7" s="426" t="s">
        <v>71</v>
      </c>
      <c r="N7" s="534"/>
      <c r="P7" s="414"/>
      <c r="Q7" s="426"/>
      <c r="R7" s="426"/>
      <c r="S7" s="426"/>
      <c r="T7" s="426"/>
      <c r="U7" s="426"/>
      <c r="V7" s="426"/>
      <c r="W7" s="426"/>
      <c r="X7" s="426" t="s">
        <v>20</v>
      </c>
      <c r="Y7" s="426"/>
      <c r="Z7" s="507"/>
      <c r="AA7" s="426" t="s">
        <v>71</v>
      </c>
      <c r="AB7" s="534"/>
      <c r="AD7" s="414"/>
      <c r="AE7" s="426"/>
      <c r="AF7" s="426"/>
      <c r="AG7" s="426"/>
      <c r="AH7" s="426"/>
      <c r="AI7" s="426"/>
      <c r="AJ7" s="426"/>
      <c r="AK7" s="426"/>
      <c r="AL7" s="426" t="s">
        <v>20</v>
      </c>
      <c r="AM7" s="426"/>
      <c r="AN7" s="507"/>
      <c r="AO7" s="426" t="s">
        <v>71</v>
      </c>
      <c r="AP7" s="534"/>
      <c r="AR7" s="414"/>
      <c r="AS7" s="426"/>
      <c r="AT7" s="426"/>
      <c r="AU7" s="426"/>
      <c r="AV7" s="426"/>
      <c r="AW7" s="426"/>
      <c r="AX7" s="426"/>
      <c r="AY7" s="426"/>
      <c r="AZ7" s="426" t="s">
        <v>20</v>
      </c>
      <c r="BA7" s="426"/>
      <c r="BB7" s="507"/>
      <c r="BC7" s="426" t="s">
        <v>71</v>
      </c>
      <c r="BD7" s="534"/>
      <c r="BF7" s="414"/>
      <c r="BG7" s="426"/>
      <c r="BH7" s="426"/>
      <c r="BI7" s="426"/>
      <c r="BJ7" s="426"/>
      <c r="BK7" s="426"/>
      <c r="BL7" s="426"/>
      <c r="BM7" s="426"/>
      <c r="BN7" s="426" t="s">
        <v>20</v>
      </c>
      <c r="BO7" s="426"/>
      <c r="BP7" s="507"/>
      <c r="BQ7" s="426" t="s">
        <v>71</v>
      </c>
      <c r="BR7" s="534"/>
      <c r="BT7" s="414"/>
      <c r="BU7" s="426"/>
      <c r="BV7" s="426"/>
      <c r="BW7" s="426"/>
      <c r="BX7" s="426"/>
      <c r="BY7" s="426"/>
      <c r="BZ7" s="426"/>
      <c r="CA7" s="426"/>
      <c r="CB7" s="426" t="s">
        <v>20</v>
      </c>
      <c r="CC7" s="426"/>
      <c r="CD7" s="507"/>
      <c r="CE7" s="426" t="s">
        <v>71</v>
      </c>
      <c r="CF7" s="534"/>
      <c r="CH7" s="414"/>
      <c r="CI7" s="426"/>
      <c r="CJ7" s="426"/>
      <c r="CK7" s="426"/>
      <c r="CL7" s="426"/>
      <c r="CM7" s="426"/>
      <c r="CN7" s="426"/>
      <c r="CO7" s="426"/>
      <c r="CP7" s="426" t="s">
        <v>20</v>
      </c>
      <c r="CQ7" s="426"/>
      <c r="CR7" s="507"/>
      <c r="CS7" s="426" t="s">
        <v>71</v>
      </c>
      <c r="CT7" s="534"/>
      <c r="CV7" s="414"/>
      <c r="CW7" s="426"/>
      <c r="CX7" s="426"/>
      <c r="CY7" s="426"/>
      <c r="CZ7" s="426"/>
      <c r="DA7" s="426"/>
      <c r="DB7" s="426"/>
      <c r="DC7" s="426"/>
      <c r="DD7" s="426" t="s">
        <v>20</v>
      </c>
      <c r="DE7" s="426"/>
      <c r="DF7" s="507"/>
      <c r="DG7" s="426" t="s">
        <v>71</v>
      </c>
      <c r="DH7" s="534"/>
    </row>
    <row r="8" spans="2:112" ht="14.45" customHeight="1">
      <c r="B8" s="416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536"/>
      <c r="P8" s="416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536"/>
      <c r="AD8" s="416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536"/>
      <c r="AR8" s="416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536"/>
      <c r="BF8" s="416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536"/>
      <c r="BT8" s="416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536"/>
      <c r="CH8" s="416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536"/>
      <c r="CV8" s="416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536"/>
    </row>
    <row r="9" spans="2:112" ht="14.45" customHeight="1">
      <c r="B9" s="414"/>
      <c r="C9" s="426" t="s">
        <v>26</v>
      </c>
      <c r="D9" s="426"/>
      <c r="E9" s="426"/>
      <c r="F9" s="426"/>
      <c r="G9" s="426"/>
      <c r="H9" s="426"/>
      <c r="I9" s="426"/>
      <c r="J9" s="426"/>
      <c r="K9" s="426"/>
      <c r="L9" s="426"/>
      <c r="M9" s="426"/>
      <c r="N9" s="534"/>
      <c r="P9" s="414"/>
      <c r="Q9" s="426" t="s">
        <v>26</v>
      </c>
      <c r="R9" s="426"/>
      <c r="S9" s="426"/>
      <c r="T9" s="426"/>
      <c r="U9" s="426"/>
      <c r="V9" s="426"/>
      <c r="W9" s="426"/>
      <c r="X9" s="426"/>
      <c r="Y9" s="426"/>
      <c r="Z9" s="426"/>
      <c r="AA9" s="426"/>
      <c r="AB9" s="534"/>
      <c r="AD9" s="414"/>
      <c r="AE9" s="426" t="s">
        <v>26</v>
      </c>
      <c r="AF9" s="426"/>
      <c r="AG9" s="426"/>
      <c r="AH9" s="426"/>
      <c r="AI9" s="426"/>
      <c r="AJ9" s="426"/>
      <c r="AK9" s="426"/>
      <c r="AL9" s="426"/>
      <c r="AM9" s="426"/>
      <c r="AN9" s="426"/>
      <c r="AO9" s="426"/>
      <c r="AP9" s="534"/>
      <c r="AR9" s="414"/>
      <c r="AS9" s="426" t="s">
        <v>26</v>
      </c>
      <c r="AT9" s="426"/>
      <c r="AU9" s="426"/>
      <c r="AV9" s="426"/>
      <c r="AW9" s="426"/>
      <c r="AX9" s="426"/>
      <c r="AY9" s="426"/>
      <c r="AZ9" s="426"/>
      <c r="BA9" s="426"/>
      <c r="BB9" s="426"/>
      <c r="BC9" s="426"/>
      <c r="BD9" s="534"/>
      <c r="BF9" s="414"/>
      <c r="BG9" s="426" t="s">
        <v>26</v>
      </c>
      <c r="BH9" s="426"/>
      <c r="BI9" s="426"/>
      <c r="BJ9" s="426"/>
      <c r="BK9" s="426"/>
      <c r="BL9" s="426"/>
      <c r="BM9" s="426"/>
      <c r="BN9" s="426"/>
      <c r="BO9" s="426"/>
      <c r="BP9" s="426"/>
      <c r="BQ9" s="426"/>
      <c r="BR9" s="534"/>
      <c r="BT9" s="414"/>
      <c r="BU9" s="426" t="s">
        <v>26</v>
      </c>
      <c r="BV9" s="426"/>
      <c r="BW9" s="426"/>
      <c r="BX9" s="426"/>
      <c r="BY9" s="426"/>
      <c r="BZ9" s="426"/>
      <c r="CA9" s="426"/>
      <c r="CB9" s="426"/>
      <c r="CC9" s="426"/>
      <c r="CD9" s="426"/>
      <c r="CE9" s="426"/>
      <c r="CF9" s="534"/>
      <c r="CH9" s="414"/>
      <c r="CI9" s="426" t="s">
        <v>26</v>
      </c>
      <c r="CJ9" s="426"/>
      <c r="CK9" s="426"/>
      <c r="CL9" s="426"/>
      <c r="CM9" s="426"/>
      <c r="CN9" s="426"/>
      <c r="CO9" s="426"/>
      <c r="CP9" s="426"/>
      <c r="CQ9" s="426"/>
      <c r="CR9" s="426"/>
      <c r="CS9" s="426"/>
      <c r="CT9" s="534"/>
      <c r="CV9" s="414"/>
      <c r="CW9" s="426" t="s">
        <v>26</v>
      </c>
      <c r="CX9" s="426"/>
      <c r="CY9" s="426"/>
      <c r="CZ9" s="426"/>
      <c r="DA9" s="426"/>
      <c r="DB9" s="426"/>
      <c r="DC9" s="426"/>
      <c r="DD9" s="426"/>
      <c r="DE9" s="426"/>
      <c r="DF9" s="426"/>
      <c r="DG9" s="426"/>
      <c r="DH9" s="534"/>
    </row>
    <row r="10" spans="2:112" ht="14.45" customHeight="1">
      <c r="B10" s="416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536"/>
      <c r="P10" s="416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536"/>
      <c r="AD10" s="416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536"/>
      <c r="AR10" s="416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536"/>
      <c r="BF10" s="416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536"/>
      <c r="BT10" s="416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536"/>
      <c r="CH10" s="416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536"/>
      <c r="CV10" s="416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536"/>
    </row>
    <row r="11" spans="2:112" ht="14.45" customHeight="1">
      <c r="B11" s="414"/>
      <c r="C11" s="426" t="s">
        <v>130</v>
      </c>
      <c r="D11" s="426"/>
      <c r="E11" s="426" t="s">
        <v>84</v>
      </c>
      <c r="F11" s="426"/>
      <c r="G11" s="426"/>
      <c r="H11" s="426"/>
      <c r="I11" s="426"/>
      <c r="J11" s="426"/>
      <c r="K11" s="426"/>
      <c r="L11" s="426"/>
      <c r="M11" s="426"/>
      <c r="N11" s="534"/>
      <c r="P11" s="414"/>
      <c r="Q11" s="426" t="s">
        <v>130</v>
      </c>
      <c r="R11" s="426"/>
      <c r="S11" s="426" t="s">
        <v>84</v>
      </c>
      <c r="T11" s="426"/>
      <c r="U11" s="426"/>
      <c r="V11" s="426"/>
      <c r="W11" s="426"/>
      <c r="X11" s="426"/>
      <c r="Y11" s="426"/>
      <c r="Z11" s="426"/>
      <c r="AA11" s="426"/>
      <c r="AB11" s="534"/>
      <c r="AD11" s="414"/>
      <c r="AE11" s="426" t="s">
        <v>130</v>
      </c>
      <c r="AF11" s="426"/>
      <c r="AG11" s="426" t="s">
        <v>84</v>
      </c>
      <c r="AH11" s="426"/>
      <c r="AI11" s="426"/>
      <c r="AJ11" s="426"/>
      <c r="AK11" s="426"/>
      <c r="AL11" s="426"/>
      <c r="AM11" s="426"/>
      <c r="AN11" s="426"/>
      <c r="AO11" s="426"/>
      <c r="AP11" s="534"/>
      <c r="AR11" s="414"/>
      <c r="AS11" s="426" t="s">
        <v>130</v>
      </c>
      <c r="AT11" s="426"/>
      <c r="AU11" s="426" t="s">
        <v>84</v>
      </c>
      <c r="AV11" s="426"/>
      <c r="AW11" s="426"/>
      <c r="AX11" s="426"/>
      <c r="AY11" s="426"/>
      <c r="AZ11" s="426"/>
      <c r="BA11" s="426"/>
      <c r="BB11" s="426"/>
      <c r="BC11" s="426"/>
      <c r="BD11" s="534"/>
      <c r="BF11" s="414"/>
      <c r="BG11" s="426" t="s">
        <v>130</v>
      </c>
      <c r="BH11" s="426"/>
      <c r="BI11" s="426" t="s">
        <v>84</v>
      </c>
      <c r="BJ11" s="426"/>
      <c r="BK11" s="426"/>
      <c r="BL11" s="426"/>
      <c r="BM11" s="426"/>
      <c r="BN11" s="426"/>
      <c r="BO11" s="426"/>
      <c r="BP11" s="426"/>
      <c r="BQ11" s="426"/>
      <c r="BR11" s="534"/>
      <c r="BT11" s="414"/>
      <c r="BU11" s="426" t="s">
        <v>130</v>
      </c>
      <c r="BV11" s="426"/>
      <c r="BW11" s="426" t="s">
        <v>84</v>
      </c>
      <c r="BX11" s="426"/>
      <c r="BY11" s="426"/>
      <c r="BZ11" s="426"/>
      <c r="CA11" s="426"/>
      <c r="CB11" s="426"/>
      <c r="CC11" s="426"/>
      <c r="CD11" s="426"/>
      <c r="CE11" s="426"/>
      <c r="CF11" s="534"/>
      <c r="CH11" s="414"/>
      <c r="CI11" s="426" t="s">
        <v>130</v>
      </c>
      <c r="CJ11" s="426"/>
      <c r="CK11" s="426" t="s">
        <v>84</v>
      </c>
      <c r="CL11" s="426"/>
      <c r="CM11" s="426"/>
      <c r="CN11" s="426"/>
      <c r="CO11" s="426"/>
      <c r="CP11" s="426"/>
      <c r="CQ11" s="426"/>
      <c r="CR11" s="426"/>
      <c r="CS11" s="426"/>
      <c r="CT11" s="534"/>
      <c r="CV11" s="414"/>
      <c r="CW11" s="426" t="s">
        <v>130</v>
      </c>
      <c r="CX11" s="426"/>
      <c r="CY11" s="426" t="s">
        <v>84</v>
      </c>
      <c r="CZ11" s="426"/>
      <c r="DA11" s="426"/>
      <c r="DB11" s="426"/>
      <c r="DC11" s="426"/>
      <c r="DD11" s="426"/>
      <c r="DE11" s="426"/>
      <c r="DF11" s="426"/>
      <c r="DG11" s="426"/>
      <c r="DH11" s="534"/>
    </row>
    <row r="12" spans="2:112" ht="14.45" customHeight="1">
      <c r="B12" s="416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536"/>
      <c r="P12" s="416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536"/>
      <c r="AD12" s="416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536"/>
      <c r="AR12" s="416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536"/>
      <c r="BF12" s="416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536"/>
      <c r="BT12" s="416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536"/>
      <c r="CH12" s="416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536"/>
      <c r="CV12" s="416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536"/>
    </row>
    <row r="13" spans="2:112" ht="14.45" customHeight="1">
      <c r="B13" s="414"/>
      <c r="C13" s="426" t="s">
        <v>159</v>
      </c>
      <c r="D13" s="426"/>
      <c r="E13" s="426" t="s">
        <v>84</v>
      </c>
      <c r="F13" s="426"/>
      <c r="G13" s="426"/>
      <c r="H13" s="426"/>
      <c r="I13" s="426"/>
      <c r="J13" s="426"/>
      <c r="K13" s="426"/>
      <c r="L13" s="426"/>
      <c r="M13" s="426"/>
      <c r="N13" s="534"/>
      <c r="P13" s="414"/>
      <c r="Q13" s="426" t="s">
        <v>159</v>
      </c>
      <c r="R13" s="426"/>
      <c r="S13" s="426" t="s">
        <v>84</v>
      </c>
      <c r="T13" s="426"/>
      <c r="U13" s="426"/>
      <c r="V13" s="426"/>
      <c r="W13" s="426"/>
      <c r="X13" s="426"/>
      <c r="Y13" s="426"/>
      <c r="Z13" s="426"/>
      <c r="AA13" s="426"/>
      <c r="AB13" s="534"/>
      <c r="AD13" s="414"/>
      <c r="AE13" s="426" t="s">
        <v>159</v>
      </c>
      <c r="AF13" s="426"/>
      <c r="AG13" s="426" t="s">
        <v>84</v>
      </c>
      <c r="AH13" s="426"/>
      <c r="AI13" s="426"/>
      <c r="AJ13" s="426"/>
      <c r="AK13" s="426"/>
      <c r="AL13" s="426"/>
      <c r="AM13" s="426"/>
      <c r="AN13" s="426"/>
      <c r="AO13" s="426"/>
      <c r="AP13" s="534"/>
      <c r="AR13" s="414"/>
      <c r="AS13" s="426" t="s">
        <v>159</v>
      </c>
      <c r="AT13" s="426"/>
      <c r="AU13" s="426" t="s">
        <v>84</v>
      </c>
      <c r="AV13" s="426"/>
      <c r="AW13" s="426"/>
      <c r="AX13" s="426"/>
      <c r="AY13" s="426"/>
      <c r="AZ13" s="426"/>
      <c r="BA13" s="426"/>
      <c r="BB13" s="426"/>
      <c r="BC13" s="426"/>
      <c r="BD13" s="534"/>
      <c r="BF13" s="414"/>
      <c r="BG13" s="426" t="s">
        <v>159</v>
      </c>
      <c r="BH13" s="426"/>
      <c r="BI13" s="426" t="s">
        <v>84</v>
      </c>
      <c r="BJ13" s="426"/>
      <c r="BK13" s="426"/>
      <c r="BL13" s="426"/>
      <c r="BM13" s="426"/>
      <c r="BN13" s="426"/>
      <c r="BO13" s="426"/>
      <c r="BP13" s="426"/>
      <c r="BQ13" s="426"/>
      <c r="BR13" s="534"/>
      <c r="BT13" s="414"/>
      <c r="BU13" s="426" t="s">
        <v>159</v>
      </c>
      <c r="BV13" s="426"/>
      <c r="BW13" s="426" t="s">
        <v>84</v>
      </c>
      <c r="BX13" s="426"/>
      <c r="BY13" s="426"/>
      <c r="BZ13" s="426"/>
      <c r="CA13" s="426"/>
      <c r="CB13" s="426"/>
      <c r="CC13" s="426"/>
      <c r="CD13" s="426"/>
      <c r="CE13" s="426"/>
      <c r="CF13" s="534"/>
      <c r="CH13" s="414"/>
      <c r="CI13" s="426" t="s">
        <v>159</v>
      </c>
      <c r="CJ13" s="426"/>
      <c r="CK13" s="426" t="s">
        <v>84</v>
      </c>
      <c r="CL13" s="426"/>
      <c r="CM13" s="426"/>
      <c r="CN13" s="426"/>
      <c r="CO13" s="426"/>
      <c r="CP13" s="426"/>
      <c r="CQ13" s="426"/>
      <c r="CR13" s="426"/>
      <c r="CS13" s="426"/>
      <c r="CT13" s="534"/>
      <c r="CV13" s="414"/>
      <c r="CW13" s="426" t="s">
        <v>159</v>
      </c>
      <c r="CX13" s="426"/>
      <c r="CY13" s="426" t="s">
        <v>84</v>
      </c>
      <c r="CZ13" s="426"/>
      <c r="DA13" s="426"/>
      <c r="DB13" s="426"/>
      <c r="DC13" s="426"/>
      <c r="DD13" s="426"/>
      <c r="DE13" s="426"/>
      <c r="DF13" s="426"/>
      <c r="DG13" s="426"/>
      <c r="DH13" s="534"/>
    </row>
    <row r="14" spans="2:112" ht="14.45" customHeight="1">
      <c r="B14" s="416"/>
      <c r="C14" s="64"/>
      <c r="D14" s="64"/>
      <c r="E14" s="64"/>
      <c r="F14" s="64"/>
      <c r="G14" s="64"/>
      <c r="H14" s="64"/>
      <c r="I14" s="490"/>
      <c r="J14" s="64"/>
      <c r="K14" s="64"/>
      <c r="L14" s="64"/>
      <c r="M14" s="64"/>
      <c r="N14" s="536"/>
      <c r="P14" s="416"/>
      <c r="Q14" s="64"/>
      <c r="R14" s="64"/>
      <c r="S14" s="64"/>
      <c r="T14" s="64"/>
      <c r="U14" s="64"/>
      <c r="V14" s="64"/>
      <c r="W14" s="490"/>
      <c r="X14" s="64"/>
      <c r="Y14" s="64"/>
      <c r="Z14" s="64"/>
      <c r="AA14" s="64"/>
      <c r="AB14" s="536"/>
      <c r="AD14" s="416"/>
      <c r="AE14" s="64"/>
      <c r="AF14" s="64"/>
      <c r="AG14" s="64"/>
      <c r="AH14" s="64"/>
      <c r="AI14" s="64"/>
      <c r="AJ14" s="64"/>
      <c r="AK14" s="490"/>
      <c r="AL14" s="64"/>
      <c r="AM14" s="64"/>
      <c r="AN14" s="64"/>
      <c r="AO14" s="64"/>
      <c r="AP14" s="536"/>
      <c r="AR14" s="416"/>
      <c r="AS14" s="64"/>
      <c r="AT14" s="64"/>
      <c r="AU14" s="64"/>
      <c r="AV14" s="64"/>
      <c r="AW14" s="64"/>
      <c r="AX14" s="64"/>
      <c r="AY14" s="490"/>
      <c r="AZ14" s="64"/>
      <c r="BA14" s="64"/>
      <c r="BB14" s="64"/>
      <c r="BC14" s="64"/>
      <c r="BD14" s="536"/>
      <c r="BF14" s="416"/>
      <c r="BG14" s="64"/>
      <c r="BH14" s="64"/>
      <c r="BI14" s="64"/>
      <c r="BJ14" s="64"/>
      <c r="BK14" s="64"/>
      <c r="BL14" s="64"/>
      <c r="BM14" s="490"/>
      <c r="BN14" s="64"/>
      <c r="BO14" s="64"/>
      <c r="BP14" s="64"/>
      <c r="BQ14" s="64"/>
      <c r="BR14" s="536"/>
      <c r="BT14" s="416"/>
      <c r="BU14" s="64"/>
      <c r="BV14" s="64"/>
      <c r="BW14" s="64"/>
      <c r="BX14" s="64"/>
      <c r="BY14" s="64"/>
      <c r="BZ14" s="64"/>
      <c r="CA14" s="490"/>
      <c r="CB14" s="64"/>
      <c r="CC14" s="64"/>
      <c r="CD14" s="64"/>
      <c r="CE14" s="64"/>
      <c r="CF14" s="536"/>
      <c r="CH14" s="416"/>
      <c r="CI14" s="64"/>
      <c r="CJ14" s="64"/>
      <c r="CK14" s="64"/>
      <c r="CL14" s="64"/>
      <c r="CM14" s="64"/>
      <c r="CN14" s="64"/>
      <c r="CO14" s="490"/>
      <c r="CP14" s="64"/>
      <c r="CQ14" s="64"/>
      <c r="CR14" s="64"/>
      <c r="CS14" s="64"/>
      <c r="CT14" s="536"/>
      <c r="CV14" s="416"/>
      <c r="CW14" s="64"/>
      <c r="CX14" s="64"/>
      <c r="CY14" s="64"/>
      <c r="CZ14" s="64"/>
      <c r="DA14" s="64"/>
      <c r="DB14" s="64"/>
      <c r="DC14" s="490"/>
      <c r="DD14" s="64"/>
      <c r="DE14" s="64"/>
      <c r="DF14" s="64"/>
      <c r="DG14" s="64"/>
      <c r="DH14" s="536"/>
    </row>
    <row r="15" spans="2:112" ht="14.45" customHeight="1">
      <c r="B15" s="414"/>
      <c r="C15" s="426" t="s">
        <v>111</v>
      </c>
      <c r="D15" s="426"/>
      <c r="E15" s="426"/>
      <c r="F15" s="426"/>
      <c r="G15" s="426"/>
      <c r="H15" s="426"/>
      <c r="I15" s="491"/>
      <c r="J15" s="426"/>
      <c r="K15" s="426"/>
      <c r="L15" s="426"/>
      <c r="M15" s="426"/>
      <c r="N15" s="534"/>
      <c r="P15" s="414"/>
      <c r="Q15" s="426" t="s">
        <v>111</v>
      </c>
      <c r="R15" s="426"/>
      <c r="S15" s="426"/>
      <c r="T15" s="426"/>
      <c r="U15" s="426"/>
      <c r="V15" s="426"/>
      <c r="W15" s="491"/>
      <c r="X15" s="426"/>
      <c r="Y15" s="426"/>
      <c r="Z15" s="426"/>
      <c r="AA15" s="426"/>
      <c r="AB15" s="534"/>
      <c r="AD15" s="414"/>
      <c r="AE15" s="426" t="s">
        <v>111</v>
      </c>
      <c r="AF15" s="426"/>
      <c r="AG15" s="426"/>
      <c r="AH15" s="426"/>
      <c r="AI15" s="426"/>
      <c r="AJ15" s="426"/>
      <c r="AK15" s="491"/>
      <c r="AL15" s="426"/>
      <c r="AM15" s="426"/>
      <c r="AN15" s="426"/>
      <c r="AO15" s="426"/>
      <c r="AP15" s="534"/>
      <c r="AR15" s="414"/>
      <c r="AS15" s="426" t="s">
        <v>111</v>
      </c>
      <c r="AT15" s="426"/>
      <c r="AU15" s="426"/>
      <c r="AV15" s="426"/>
      <c r="AW15" s="426"/>
      <c r="AX15" s="426"/>
      <c r="AY15" s="491"/>
      <c r="AZ15" s="426"/>
      <c r="BA15" s="426"/>
      <c r="BB15" s="426"/>
      <c r="BC15" s="426"/>
      <c r="BD15" s="534"/>
      <c r="BF15" s="414"/>
      <c r="BG15" s="426" t="s">
        <v>111</v>
      </c>
      <c r="BH15" s="426"/>
      <c r="BI15" s="426"/>
      <c r="BJ15" s="426"/>
      <c r="BK15" s="426"/>
      <c r="BL15" s="426"/>
      <c r="BM15" s="491"/>
      <c r="BN15" s="426"/>
      <c r="BO15" s="426"/>
      <c r="BP15" s="426"/>
      <c r="BQ15" s="426"/>
      <c r="BR15" s="534"/>
      <c r="BT15" s="414"/>
      <c r="BU15" s="426" t="s">
        <v>111</v>
      </c>
      <c r="BV15" s="426"/>
      <c r="BW15" s="426"/>
      <c r="BX15" s="426"/>
      <c r="BY15" s="426"/>
      <c r="BZ15" s="426"/>
      <c r="CA15" s="491"/>
      <c r="CB15" s="426"/>
      <c r="CC15" s="426"/>
      <c r="CD15" s="426"/>
      <c r="CE15" s="426"/>
      <c r="CF15" s="534"/>
      <c r="CH15" s="414"/>
      <c r="CI15" s="426" t="s">
        <v>111</v>
      </c>
      <c r="CJ15" s="426"/>
      <c r="CK15" s="426"/>
      <c r="CL15" s="426"/>
      <c r="CM15" s="426"/>
      <c r="CN15" s="426"/>
      <c r="CO15" s="491"/>
      <c r="CP15" s="426"/>
      <c r="CQ15" s="426"/>
      <c r="CR15" s="426"/>
      <c r="CS15" s="426"/>
      <c r="CT15" s="534"/>
      <c r="CV15" s="414"/>
      <c r="CW15" s="426" t="s">
        <v>111</v>
      </c>
      <c r="CX15" s="426"/>
      <c r="CY15" s="426"/>
      <c r="CZ15" s="426"/>
      <c r="DA15" s="426"/>
      <c r="DB15" s="426"/>
      <c r="DC15" s="491"/>
      <c r="DD15" s="426"/>
      <c r="DE15" s="426"/>
      <c r="DF15" s="426"/>
      <c r="DG15" s="426"/>
      <c r="DH15" s="534"/>
    </row>
    <row r="16" spans="2:112" ht="14.45" customHeight="1">
      <c r="B16" s="416"/>
      <c r="C16" s="64"/>
      <c r="D16" s="64"/>
      <c r="E16" s="64"/>
      <c r="F16" s="64"/>
      <c r="G16" s="64"/>
      <c r="H16" s="64"/>
      <c r="I16" s="490"/>
      <c r="J16" s="64"/>
      <c r="K16" s="64"/>
      <c r="L16" s="64"/>
      <c r="M16" s="64"/>
      <c r="N16" s="536"/>
      <c r="P16" s="416"/>
      <c r="Q16" s="64"/>
      <c r="R16" s="64"/>
      <c r="S16" s="64"/>
      <c r="T16" s="64"/>
      <c r="U16" s="64"/>
      <c r="V16" s="64"/>
      <c r="W16" s="490"/>
      <c r="X16" s="64"/>
      <c r="Y16" s="64"/>
      <c r="Z16" s="64"/>
      <c r="AA16" s="64"/>
      <c r="AB16" s="536"/>
      <c r="AD16" s="416"/>
      <c r="AE16" s="64"/>
      <c r="AF16" s="64"/>
      <c r="AG16" s="64"/>
      <c r="AH16" s="64"/>
      <c r="AI16" s="64"/>
      <c r="AJ16" s="64"/>
      <c r="AK16" s="490"/>
      <c r="AL16" s="64"/>
      <c r="AM16" s="64"/>
      <c r="AN16" s="64"/>
      <c r="AO16" s="64"/>
      <c r="AP16" s="536"/>
      <c r="AR16" s="416"/>
      <c r="AS16" s="64"/>
      <c r="AT16" s="64"/>
      <c r="AU16" s="64"/>
      <c r="AV16" s="64"/>
      <c r="AW16" s="64"/>
      <c r="AX16" s="64"/>
      <c r="AY16" s="490"/>
      <c r="AZ16" s="64"/>
      <c r="BA16" s="64"/>
      <c r="BB16" s="64"/>
      <c r="BC16" s="64"/>
      <c r="BD16" s="536"/>
      <c r="BF16" s="416"/>
      <c r="BG16" s="64"/>
      <c r="BH16" s="64"/>
      <c r="BI16" s="64"/>
      <c r="BJ16" s="64"/>
      <c r="BK16" s="64"/>
      <c r="BL16" s="64"/>
      <c r="BM16" s="490"/>
      <c r="BN16" s="64"/>
      <c r="BO16" s="64"/>
      <c r="BP16" s="64"/>
      <c r="BQ16" s="64"/>
      <c r="BR16" s="536"/>
      <c r="BT16" s="416"/>
      <c r="BU16" s="64"/>
      <c r="BV16" s="64"/>
      <c r="BW16" s="64"/>
      <c r="BX16" s="64"/>
      <c r="BY16" s="64"/>
      <c r="BZ16" s="64"/>
      <c r="CA16" s="490"/>
      <c r="CB16" s="64"/>
      <c r="CC16" s="64"/>
      <c r="CD16" s="64"/>
      <c r="CE16" s="64"/>
      <c r="CF16" s="536"/>
      <c r="CH16" s="416"/>
      <c r="CI16" s="64"/>
      <c r="CJ16" s="64"/>
      <c r="CK16" s="64"/>
      <c r="CL16" s="64"/>
      <c r="CM16" s="64"/>
      <c r="CN16" s="64"/>
      <c r="CO16" s="490"/>
      <c r="CP16" s="64"/>
      <c r="CQ16" s="64"/>
      <c r="CR16" s="64"/>
      <c r="CS16" s="64"/>
      <c r="CT16" s="536"/>
      <c r="CV16" s="416"/>
      <c r="CW16" s="64"/>
      <c r="CX16" s="64"/>
      <c r="CY16" s="64"/>
      <c r="CZ16" s="64"/>
      <c r="DA16" s="64"/>
      <c r="DB16" s="64"/>
      <c r="DC16" s="490"/>
      <c r="DD16" s="64"/>
      <c r="DE16" s="64"/>
      <c r="DF16" s="64"/>
      <c r="DG16" s="64"/>
      <c r="DH16" s="536"/>
    </row>
    <row r="17" spans="2:112" ht="14.45" customHeight="1">
      <c r="B17" s="414"/>
      <c r="C17" s="426"/>
      <c r="D17" s="426"/>
      <c r="E17" s="426"/>
      <c r="F17" s="426"/>
      <c r="G17" s="426"/>
      <c r="H17" s="426"/>
      <c r="I17" s="491"/>
      <c r="J17" s="426"/>
      <c r="K17" s="426"/>
      <c r="L17" s="426"/>
      <c r="M17" s="426"/>
      <c r="N17" s="534"/>
      <c r="P17" s="414"/>
      <c r="Q17" s="426"/>
      <c r="R17" s="426"/>
      <c r="S17" s="426"/>
      <c r="T17" s="426"/>
      <c r="U17" s="426"/>
      <c r="V17" s="426"/>
      <c r="W17" s="491"/>
      <c r="X17" s="426"/>
      <c r="Y17" s="426"/>
      <c r="Z17" s="426"/>
      <c r="AA17" s="426"/>
      <c r="AB17" s="534"/>
      <c r="AD17" s="414"/>
      <c r="AE17" s="426"/>
      <c r="AF17" s="426"/>
      <c r="AG17" s="426"/>
      <c r="AH17" s="426"/>
      <c r="AI17" s="426"/>
      <c r="AJ17" s="426"/>
      <c r="AK17" s="491"/>
      <c r="AL17" s="426"/>
      <c r="AM17" s="426"/>
      <c r="AN17" s="426"/>
      <c r="AO17" s="426"/>
      <c r="AP17" s="534"/>
      <c r="AR17" s="414"/>
      <c r="AS17" s="426"/>
      <c r="AT17" s="426"/>
      <c r="AU17" s="426"/>
      <c r="AV17" s="426"/>
      <c r="AW17" s="426"/>
      <c r="AX17" s="426"/>
      <c r="AY17" s="491"/>
      <c r="AZ17" s="426"/>
      <c r="BA17" s="426"/>
      <c r="BB17" s="426"/>
      <c r="BC17" s="426"/>
      <c r="BD17" s="534"/>
      <c r="BF17" s="414"/>
      <c r="BG17" s="426"/>
      <c r="BH17" s="426"/>
      <c r="BI17" s="426"/>
      <c r="BJ17" s="426"/>
      <c r="BK17" s="426"/>
      <c r="BL17" s="426"/>
      <c r="BM17" s="491"/>
      <c r="BN17" s="426"/>
      <c r="BO17" s="426"/>
      <c r="BP17" s="426"/>
      <c r="BQ17" s="426"/>
      <c r="BR17" s="534"/>
      <c r="BT17" s="414"/>
      <c r="BU17" s="426"/>
      <c r="BV17" s="426"/>
      <c r="BW17" s="426"/>
      <c r="BX17" s="426"/>
      <c r="BY17" s="426"/>
      <c r="BZ17" s="426"/>
      <c r="CA17" s="491"/>
      <c r="CB17" s="426"/>
      <c r="CC17" s="426"/>
      <c r="CD17" s="426"/>
      <c r="CE17" s="426"/>
      <c r="CF17" s="534"/>
      <c r="CH17" s="414"/>
      <c r="CI17" s="426"/>
      <c r="CJ17" s="426"/>
      <c r="CK17" s="426"/>
      <c r="CL17" s="426"/>
      <c r="CM17" s="426"/>
      <c r="CN17" s="426"/>
      <c r="CO17" s="491"/>
      <c r="CP17" s="426"/>
      <c r="CQ17" s="426"/>
      <c r="CR17" s="426"/>
      <c r="CS17" s="426"/>
      <c r="CT17" s="534"/>
      <c r="CV17" s="414"/>
      <c r="CW17" s="426"/>
      <c r="CX17" s="426"/>
      <c r="CY17" s="426"/>
      <c r="CZ17" s="426"/>
      <c r="DA17" s="426"/>
      <c r="DB17" s="426"/>
      <c r="DC17" s="491"/>
      <c r="DD17" s="426"/>
      <c r="DE17" s="426"/>
      <c r="DF17" s="426"/>
      <c r="DG17" s="426"/>
      <c r="DH17" s="534"/>
    </row>
    <row r="18" spans="2:112" ht="14.45" customHeight="1">
      <c r="B18" s="416"/>
      <c r="C18" s="64"/>
      <c r="D18" s="64"/>
      <c r="E18" s="64"/>
      <c r="F18" s="64"/>
      <c r="G18" s="64"/>
      <c r="H18" s="64"/>
      <c r="I18" s="490"/>
      <c r="J18" s="64"/>
      <c r="K18" s="64"/>
      <c r="L18" s="64"/>
      <c r="M18" s="64"/>
      <c r="N18" s="536"/>
      <c r="P18" s="416"/>
      <c r="Q18" s="64"/>
      <c r="R18" s="64"/>
      <c r="S18" s="64"/>
      <c r="T18" s="64"/>
      <c r="U18" s="64"/>
      <c r="V18" s="64"/>
      <c r="W18" s="490"/>
      <c r="X18" s="64"/>
      <c r="Y18" s="64"/>
      <c r="Z18" s="64"/>
      <c r="AA18" s="64"/>
      <c r="AB18" s="536"/>
      <c r="AD18" s="416"/>
      <c r="AE18" s="64"/>
      <c r="AF18" s="64"/>
      <c r="AG18" s="64"/>
      <c r="AH18" s="64"/>
      <c r="AI18" s="64"/>
      <c r="AJ18" s="64"/>
      <c r="AK18" s="490"/>
      <c r="AL18" s="64"/>
      <c r="AM18" s="64"/>
      <c r="AN18" s="64"/>
      <c r="AO18" s="64"/>
      <c r="AP18" s="536"/>
      <c r="AR18" s="416"/>
      <c r="AS18" s="64"/>
      <c r="AT18" s="64"/>
      <c r="AU18" s="64"/>
      <c r="AV18" s="64"/>
      <c r="AW18" s="64"/>
      <c r="AX18" s="64"/>
      <c r="AY18" s="490"/>
      <c r="AZ18" s="64"/>
      <c r="BA18" s="64"/>
      <c r="BB18" s="64"/>
      <c r="BC18" s="64"/>
      <c r="BD18" s="536"/>
      <c r="BF18" s="416"/>
      <c r="BG18" s="64"/>
      <c r="BH18" s="64"/>
      <c r="BI18" s="64"/>
      <c r="BJ18" s="64"/>
      <c r="BK18" s="64"/>
      <c r="BL18" s="64"/>
      <c r="BM18" s="490"/>
      <c r="BN18" s="64"/>
      <c r="BO18" s="64"/>
      <c r="BP18" s="64"/>
      <c r="BQ18" s="64"/>
      <c r="BR18" s="536"/>
      <c r="BT18" s="416"/>
      <c r="BU18" s="64"/>
      <c r="BV18" s="64"/>
      <c r="BW18" s="64"/>
      <c r="BX18" s="64"/>
      <c r="BY18" s="64"/>
      <c r="BZ18" s="64"/>
      <c r="CA18" s="490"/>
      <c r="CB18" s="64"/>
      <c r="CC18" s="64"/>
      <c r="CD18" s="64"/>
      <c r="CE18" s="64"/>
      <c r="CF18" s="536"/>
      <c r="CH18" s="416"/>
      <c r="CI18" s="64"/>
      <c r="CJ18" s="64"/>
      <c r="CK18" s="64"/>
      <c r="CL18" s="64"/>
      <c r="CM18" s="64"/>
      <c r="CN18" s="64"/>
      <c r="CO18" s="490"/>
      <c r="CP18" s="64"/>
      <c r="CQ18" s="64"/>
      <c r="CR18" s="64"/>
      <c r="CS18" s="64"/>
      <c r="CT18" s="536"/>
      <c r="CV18" s="416"/>
      <c r="CW18" s="64"/>
      <c r="CX18" s="64"/>
      <c r="CY18" s="64"/>
      <c r="CZ18" s="64"/>
      <c r="DA18" s="64"/>
      <c r="DB18" s="64"/>
      <c r="DC18" s="490"/>
      <c r="DD18" s="64"/>
      <c r="DE18" s="64"/>
      <c r="DF18" s="64"/>
      <c r="DG18" s="64"/>
      <c r="DH18" s="536"/>
    </row>
    <row r="19" spans="2:112" ht="14.45" customHeight="1">
      <c r="B19" s="414"/>
      <c r="C19" s="426"/>
      <c r="D19" s="426" t="s">
        <v>268</v>
      </c>
      <c r="E19" s="426"/>
      <c r="F19" s="426"/>
      <c r="G19" s="426"/>
      <c r="H19" s="426"/>
      <c r="I19" s="491">
        <f>数量書!K81</f>
        <v>1</v>
      </c>
      <c r="J19" s="426"/>
      <c r="K19" s="426"/>
      <c r="L19" s="426"/>
      <c r="M19" s="426"/>
      <c r="N19" s="534"/>
      <c r="P19" s="414"/>
      <c r="Q19" s="426"/>
      <c r="R19" s="426" t="s">
        <v>651</v>
      </c>
      <c r="S19" s="426"/>
      <c r="T19" s="426"/>
      <c r="U19" s="426"/>
      <c r="V19" s="426"/>
      <c r="W19" s="491" t="e">
        <f>ROUND(#REF!,1)</f>
        <v>#REF!</v>
      </c>
      <c r="X19" s="426" t="s">
        <v>584</v>
      </c>
      <c r="Y19" s="426"/>
      <c r="Z19" s="426"/>
      <c r="AA19" s="426"/>
      <c r="AB19" s="534"/>
      <c r="AD19" s="414"/>
      <c r="AE19" s="426"/>
      <c r="AF19" s="426" t="s">
        <v>651</v>
      </c>
      <c r="AG19" s="426"/>
      <c r="AH19" s="426"/>
      <c r="AI19" s="426"/>
      <c r="AJ19" s="426"/>
      <c r="AK19" s="491">
        <f>ROUND(数量書!AM139,1)</f>
        <v>0</v>
      </c>
      <c r="AL19" s="426"/>
      <c r="AM19" s="426"/>
      <c r="AN19" s="426"/>
      <c r="AO19" s="426"/>
      <c r="AP19" s="534"/>
      <c r="AR19" s="414"/>
      <c r="AS19" s="426"/>
      <c r="AT19" s="426" t="s">
        <v>436</v>
      </c>
      <c r="AU19" s="426"/>
      <c r="AV19" s="426"/>
      <c r="AW19" s="426"/>
      <c r="AX19" s="426"/>
      <c r="AY19" s="491" t="e">
        <f>ROUND(#REF!,1)</f>
        <v>#REF!</v>
      </c>
      <c r="AZ19" s="426"/>
      <c r="BA19" s="426"/>
      <c r="BB19" s="426"/>
      <c r="BC19" s="426"/>
      <c r="BD19" s="534"/>
      <c r="BF19" s="414"/>
      <c r="BG19" s="426"/>
      <c r="BH19" s="426" t="s">
        <v>86</v>
      </c>
      <c r="BI19" s="426"/>
      <c r="BJ19" s="426"/>
      <c r="BK19" s="426"/>
      <c r="BL19" s="426"/>
      <c r="BM19" s="491">
        <f>数量書!DC31</f>
        <v>2</v>
      </c>
      <c r="BN19" s="426"/>
      <c r="BO19" s="426"/>
      <c r="BP19" s="426"/>
      <c r="BQ19" s="426"/>
      <c r="BR19" s="534"/>
      <c r="BT19" s="414"/>
      <c r="BU19" s="426"/>
      <c r="BV19" s="426" t="s">
        <v>225</v>
      </c>
      <c r="BW19" s="426"/>
      <c r="BX19" s="426"/>
      <c r="BY19" s="426"/>
      <c r="BZ19" s="426"/>
      <c r="CA19" s="492">
        <v>1</v>
      </c>
      <c r="CB19" s="426"/>
      <c r="CC19" s="426"/>
      <c r="CD19" s="426"/>
      <c r="CE19" s="426"/>
      <c r="CF19" s="534"/>
      <c r="CH19" s="414"/>
      <c r="CI19" s="426"/>
      <c r="CJ19" s="426" t="s">
        <v>349</v>
      </c>
      <c r="CK19" s="426"/>
      <c r="CL19" s="426"/>
      <c r="CM19" s="426"/>
      <c r="CN19" s="426"/>
      <c r="CO19" s="492">
        <v>3</v>
      </c>
      <c r="CP19" s="426"/>
      <c r="CQ19" s="426"/>
      <c r="CR19" s="426"/>
      <c r="CS19" s="426"/>
      <c r="CT19" s="534"/>
      <c r="CV19" s="414"/>
      <c r="CW19" s="426"/>
      <c r="CX19" s="426"/>
      <c r="CY19" s="426"/>
      <c r="CZ19" s="426"/>
      <c r="DA19" s="426"/>
      <c r="DB19" s="426"/>
      <c r="DC19" s="492"/>
      <c r="DD19" s="426"/>
      <c r="DE19" s="426"/>
      <c r="DF19" s="426"/>
      <c r="DG19" s="426"/>
      <c r="DH19" s="534"/>
    </row>
    <row r="20" spans="2:112" ht="14.45" customHeight="1">
      <c r="B20" s="416"/>
      <c r="C20" s="64"/>
      <c r="D20" s="64"/>
      <c r="E20" s="64"/>
      <c r="F20" s="64"/>
      <c r="G20" s="64"/>
      <c r="H20" s="64"/>
      <c r="I20" s="490"/>
      <c r="J20" s="64"/>
      <c r="K20" s="64"/>
      <c r="L20" s="64"/>
      <c r="M20" s="64"/>
      <c r="N20" s="536"/>
      <c r="P20" s="416"/>
      <c r="Q20" s="64"/>
      <c r="R20" s="64"/>
      <c r="S20" s="64"/>
      <c r="T20" s="64"/>
      <c r="U20" s="64"/>
      <c r="V20" s="64"/>
      <c r="W20" s="490"/>
      <c r="X20" s="64"/>
      <c r="Y20" s="64"/>
      <c r="Z20" s="64"/>
      <c r="AA20" s="64"/>
      <c r="AB20" s="536"/>
      <c r="AD20" s="416"/>
      <c r="AE20" s="64"/>
      <c r="AF20" s="64"/>
      <c r="AG20" s="64"/>
      <c r="AH20" s="64"/>
      <c r="AI20" s="64"/>
      <c r="AJ20" s="64"/>
      <c r="AK20" s="490"/>
      <c r="AL20" s="64"/>
      <c r="AM20" s="64"/>
      <c r="AN20" s="64"/>
      <c r="AO20" s="64"/>
      <c r="AP20" s="536"/>
      <c r="AR20" s="416"/>
      <c r="AS20" s="64"/>
      <c r="AT20" s="64"/>
      <c r="AU20" s="64"/>
      <c r="AV20" s="64"/>
      <c r="AW20" s="64"/>
      <c r="AX20" s="64"/>
      <c r="AY20" s="490"/>
      <c r="AZ20" s="64"/>
      <c r="BA20" s="64"/>
      <c r="BB20" s="64"/>
      <c r="BC20" s="64"/>
      <c r="BD20" s="536"/>
      <c r="BF20" s="416"/>
      <c r="BG20" s="64"/>
      <c r="BH20" s="64"/>
      <c r="BI20" s="64"/>
      <c r="BJ20" s="64"/>
      <c r="BK20" s="64"/>
      <c r="BL20" s="64"/>
      <c r="BM20" s="490"/>
      <c r="BN20" s="64"/>
      <c r="BO20" s="64"/>
      <c r="BP20" s="64"/>
      <c r="BQ20" s="64"/>
      <c r="BR20" s="536"/>
      <c r="BT20" s="416"/>
      <c r="BU20" s="64"/>
      <c r="BV20" s="64"/>
      <c r="BW20" s="64"/>
      <c r="BX20" s="64"/>
      <c r="BY20" s="64"/>
      <c r="BZ20" s="64"/>
      <c r="CA20" s="490"/>
      <c r="CB20" s="64"/>
      <c r="CC20" s="64"/>
      <c r="CD20" s="64"/>
      <c r="CE20" s="64"/>
      <c r="CF20" s="536"/>
      <c r="CH20" s="416"/>
      <c r="CI20" s="64"/>
      <c r="CJ20" s="64"/>
      <c r="CK20" s="64"/>
      <c r="CL20" s="64"/>
      <c r="CM20" s="64"/>
      <c r="CN20" s="64"/>
      <c r="CO20" s="490"/>
      <c r="CP20" s="64"/>
      <c r="CQ20" s="64"/>
      <c r="CR20" s="64"/>
      <c r="CS20" s="64"/>
      <c r="CT20" s="536"/>
      <c r="CV20" s="416"/>
      <c r="CW20" s="64"/>
      <c r="CX20" s="64"/>
      <c r="CY20" s="64"/>
      <c r="CZ20" s="64"/>
      <c r="DA20" s="64"/>
      <c r="DB20" s="64"/>
      <c r="DC20" s="490"/>
      <c r="DD20" s="64"/>
      <c r="DE20" s="64"/>
      <c r="DF20" s="64"/>
      <c r="DG20" s="64"/>
      <c r="DH20" s="536"/>
    </row>
    <row r="21" spans="2:112" ht="14.45" customHeight="1">
      <c r="B21" s="414"/>
      <c r="C21" s="426"/>
      <c r="D21" s="426" t="s">
        <v>652</v>
      </c>
      <c r="E21" s="426"/>
      <c r="F21" s="426"/>
      <c r="G21" s="426"/>
      <c r="H21" s="426"/>
      <c r="I21" s="492">
        <v>2</v>
      </c>
      <c r="J21" s="426"/>
      <c r="K21" s="426"/>
      <c r="L21" s="426"/>
      <c r="M21" s="426"/>
      <c r="N21" s="534"/>
      <c r="P21" s="414"/>
      <c r="Q21" s="426"/>
      <c r="R21" s="426"/>
      <c r="S21" s="426"/>
      <c r="T21" s="426"/>
      <c r="U21" s="426"/>
      <c r="V21" s="426"/>
      <c r="W21" s="491"/>
      <c r="X21" s="426"/>
      <c r="Y21" s="426"/>
      <c r="Z21" s="426"/>
      <c r="AA21" s="426"/>
      <c r="AB21" s="534"/>
      <c r="AD21" s="414"/>
      <c r="AE21" s="426"/>
      <c r="AF21" s="426" t="s">
        <v>653</v>
      </c>
      <c r="AG21" s="426"/>
      <c r="AH21" s="426"/>
      <c r="AI21" s="426"/>
      <c r="AJ21" s="426"/>
      <c r="AK21" s="491">
        <f>ROUND(数量書!AN139,1)</f>
        <v>0</v>
      </c>
      <c r="AL21" s="426"/>
      <c r="AM21" s="426"/>
      <c r="AN21" s="426"/>
      <c r="AO21" s="426"/>
      <c r="AP21" s="534"/>
      <c r="AR21" s="414"/>
      <c r="AS21" s="426"/>
      <c r="AT21" s="426"/>
      <c r="AU21" s="426"/>
      <c r="AV21" s="426"/>
      <c r="AW21" s="426"/>
      <c r="AX21" s="426"/>
      <c r="AY21" s="491"/>
      <c r="AZ21" s="426"/>
      <c r="BA21" s="426"/>
      <c r="BB21" s="426"/>
      <c r="BC21" s="426"/>
      <c r="BD21" s="534"/>
      <c r="BF21" s="414"/>
      <c r="BG21" s="426"/>
      <c r="BH21" s="426"/>
      <c r="BI21" s="426"/>
      <c r="BJ21" s="426"/>
      <c r="BK21" s="426"/>
      <c r="BL21" s="426"/>
      <c r="BM21" s="491"/>
      <c r="BN21" s="426"/>
      <c r="BO21" s="426"/>
      <c r="BP21" s="426"/>
      <c r="BQ21" s="426"/>
      <c r="BR21" s="534"/>
      <c r="BT21" s="414"/>
      <c r="BU21" s="426"/>
      <c r="BV21" s="426"/>
      <c r="BW21" s="426"/>
      <c r="BX21" s="426"/>
      <c r="BY21" s="426"/>
      <c r="BZ21" s="426"/>
      <c r="CA21" s="491"/>
      <c r="CB21" s="426"/>
      <c r="CC21" s="426"/>
      <c r="CD21" s="426"/>
      <c r="CE21" s="426"/>
      <c r="CF21" s="534"/>
      <c r="CH21" s="414"/>
      <c r="CI21" s="426"/>
      <c r="CJ21" s="426" t="s">
        <v>655</v>
      </c>
      <c r="CK21" s="426"/>
      <c r="CL21" s="426"/>
      <c r="CM21" s="426"/>
      <c r="CN21" s="426"/>
      <c r="CO21" s="492">
        <v>1</v>
      </c>
      <c r="CP21" s="426"/>
      <c r="CQ21" s="426"/>
      <c r="CR21" s="426"/>
      <c r="CS21" s="426"/>
      <c r="CT21" s="534"/>
      <c r="CV21" s="414"/>
      <c r="CW21" s="426"/>
      <c r="CX21" s="426"/>
      <c r="CY21" s="426"/>
      <c r="CZ21" s="426"/>
      <c r="DA21" s="426"/>
      <c r="DB21" s="426"/>
      <c r="DC21" s="492"/>
      <c r="DD21" s="426"/>
      <c r="DE21" s="426"/>
      <c r="DF21" s="426"/>
      <c r="DG21" s="426"/>
      <c r="DH21" s="534"/>
    </row>
    <row r="22" spans="2:112" ht="14.45" customHeight="1">
      <c r="B22" s="416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536"/>
      <c r="P22" s="416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536"/>
      <c r="AD22" s="416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536"/>
      <c r="AR22" s="416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536"/>
      <c r="BF22" s="416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536"/>
      <c r="BT22" s="416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536"/>
      <c r="CH22" s="416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536"/>
      <c r="CV22" s="416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536"/>
    </row>
    <row r="23" spans="2:112" ht="14.45" customHeight="1">
      <c r="B23" s="414"/>
      <c r="C23" s="426"/>
      <c r="D23" s="426"/>
      <c r="E23" s="426"/>
      <c r="F23" s="426"/>
      <c r="G23" s="426"/>
      <c r="H23" s="426"/>
      <c r="I23" s="491"/>
      <c r="J23" s="426"/>
      <c r="K23" s="426"/>
      <c r="L23" s="426"/>
      <c r="M23" s="426"/>
      <c r="N23" s="534"/>
      <c r="P23" s="414"/>
      <c r="Q23" s="426"/>
      <c r="R23" s="426"/>
      <c r="S23" s="426"/>
      <c r="T23" s="426"/>
      <c r="U23" s="426"/>
      <c r="V23" s="426"/>
      <c r="W23" s="491"/>
      <c r="X23" s="426"/>
      <c r="Y23" s="426"/>
      <c r="Z23" s="426"/>
      <c r="AA23" s="426"/>
      <c r="AB23" s="534"/>
      <c r="AD23" s="414"/>
      <c r="AE23" s="426"/>
      <c r="AF23" s="426"/>
      <c r="AG23" s="426"/>
      <c r="AH23" s="426"/>
      <c r="AI23" s="426"/>
      <c r="AJ23" s="426"/>
      <c r="AK23" s="491"/>
      <c r="AL23" s="426"/>
      <c r="AM23" s="426"/>
      <c r="AN23" s="426"/>
      <c r="AO23" s="426"/>
      <c r="AP23" s="534"/>
      <c r="AR23" s="414"/>
      <c r="AS23" s="426"/>
      <c r="AT23" s="426"/>
      <c r="AU23" s="426"/>
      <c r="AV23" s="426"/>
      <c r="AW23" s="426"/>
      <c r="AX23" s="426"/>
      <c r="AY23" s="491"/>
      <c r="AZ23" s="426"/>
      <c r="BA23" s="426"/>
      <c r="BB23" s="426"/>
      <c r="BC23" s="426"/>
      <c r="BD23" s="534"/>
      <c r="BF23" s="414"/>
      <c r="BG23" s="426"/>
      <c r="BH23" s="426"/>
      <c r="BI23" s="426"/>
      <c r="BJ23" s="426"/>
      <c r="BK23" s="426"/>
      <c r="BL23" s="426"/>
      <c r="BM23" s="491"/>
      <c r="BN23" s="426"/>
      <c r="BO23" s="426"/>
      <c r="BP23" s="426"/>
      <c r="BQ23" s="426"/>
      <c r="BR23" s="534"/>
      <c r="BT23" s="414"/>
      <c r="BU23" s="426"/>
      <c r="BV23" s="426"/>
      <c r="BW23" s="426"/>
      <c r="BX23" s="426"/>
      <c r="BY23" s="426"/>
      <c r="BZ23" s="426"/>
      <c r="CA23" s="491"/>
      <c r="CB23" s="426"/>
      <c r="CC23" s="426"/>
      <c r="CD23" s="426"/>
      <c r="CE23" s="426"/>
      <c r="CF23" s="534"/>
      <c r="CH23" s="414"/>
      <c r="CI23" s="426"/>
      <c r="CJ23" s="426"/>
      <c r="CK23" s="426"/>
      <c r="CL23" s="426"/>
      <c r="CM23" s="426"/>
      <c r="CN23" s="426"/>
      <c r="CO23" s="491"/>
      <c r="CP23" s="426"/>
      <c r="CQ23" s="426"/>
      <c r="CR23" s="426"/>
      <c r="CS23" s="426"/>
      <c r="CT23" s="534"/>
      <c r="CV23" s="414"/>
      <c r="CW23" s="426"/>
      <c r="CX23" s="426"/>
      <c r="CY23" s="426"/>
      <c r="CZ23" s="426"/>
      <c r="DA23" s="426"/>
      <c r="DB23" s="426"/>
      <c r="DC23" s="491"/>
      <c r="DD23" s="426"/>
      <c r="DE23" s="426"/>
      <c r="DF23" s="426"/>
      <c r="DG23" s="426"/>
      <c r="DH23" s="534"/>
    </row>
    <row r="24" spans="2:112" ht="14.45" customHeight="1">
      <c r="B24" s="416"/>
      <c r="C24" s="64"/>
      <c r="D24" s="64"/>
      <c r="E24" s="64"/>
      <c r="F24" s="64"/>
      <c r="G24" s="64"/>
      <c r="H24" s="64"/>
      <c r="I24" s="64"/>
      <c r="J24" s="64"/>
      <c r="K24" s="502"/>
      <c r="L24" s="502"/>
      <c r="M24" s="502"/>
      <c r="N24" s="536"/>
      <c r="P24" s="416"/>
      <c r="Q24" s="64"/>
      <c r="R24" s="64"/>
      <c r="S24" s="64"/>
      <c r="T24" s="64"/>
      <c r="U24" s="64"/>
      <c r="V24" s="64"/>
      <c r="W24" s="64"/>
      <c r="X24" s="64"/>
      <c r="Y24" s="502"/>
      <c r="Z24" s="502"/>
      <c r="AA24" s="502"/>
      <c r="AB24" s="536"/>
      <c r="AD24" s="416"/>
      <c r="AE24" s="64"/>
      <c r="AF24" s="64"/>
      <c r="AG24" s="64"/>
      <c r="AH24" s="64"/>
      <c r="AI24" s="64"/>
      <c r="AJ24" s="64"/>
      <c r="AK24" s="64"/>
      <c r="AL24" s="64"/>
      <c r="AM24" s="502"/>
      <c r="AN24" s="502"/>
      <c r="AO24" s="502"/>
      <c r="AP24" s="536"/>
      <c r="AR24" s="416"/>
      <c r="AS24" s="64"/>
      <c r="AT24" s="64"/>
      <c r="AU24" s="64"/>
      <c r="AV24" s="64"/>
      <c r="AW24" s="64"/>
      <c r="AX24" s="64"/>
      <c r="AY24" s="64"/>
      <c r="AZ24" s="64"/>
      <c r="BA24" s="502"/>
      <c r="BB24" s="502"/>
      <c r="BC24" s="502"/>
      <c r="BD24" s="536"/>
      <c r="BF24" s="416"/>
      <c r="BG24" s="64"/>
      <c r="BH24" s="64"/>
      <c r="BI24" s="64"/>
      <c r="BJ24" s="64"/>
      <c r="BK24" s="64"/>
      <c r="BL24" s="64"/>
      <c r="BM24" s="64"/>
      <c r="BN24" s="64"/>
      <c r="BO24" s="502"/>
      <c r="BP24" s="502"/>
      <c r="BQ24" s="502"/>
      <c r="BR24" s="536"/>
      <c r="BT24" s="416"/>
      <c r="BU24" s="64"/>
      <c r="BV24" s="64"/>
      <c r="BW24" s="64"/>
      <c r="BX24" s="64"/>
      <c r="BY24" s="64"/>
      <c r="BZ24" s="64"/>
      <c r="CA24" s="64"/>
      <c r="CB24" s="64"/>
      <c r="CC24" s="502"/>
      <c r="CD24" s="502"/>
      <c r="CE24" s="502"/>
      <c r="CF24" s="536"/>
      <c r="CH24" s="416"/>
      <c r="CI24" s="64"/>
      <c r="CJ24" s="64"/>
      <c r="CK24" s="64"/>
      <c r="CL24" s="64"/>
      <c r="CM24" s="64"/>
      <c r="CN24" s="64"/>
      <c r="CO24" s="64"/>
      <c r="CP24" s="64"/>
      <c r="CQ24" s="502"/>
      <c r="CR24" s="502"/>
      <c r="CS24" s="502"/>
      <c r="CT24" s="536"/>
      <c r="CV24" s="416"/>
      <c r="CW24" s="64"/>
      <c r="CX24" s="64"/>
      <c r="CY24" s="64"/>
      <c r="CZ24" s="64"/>
      <c r="DA24" s="64"/>
      <c r="DB24" s="64"/>
      <c r="DC24" s="64"/>
      <c r="DD24" s="64"/>
      <c r="DE24" s="502"/>
      <c r="DF24" s="502"/>
      <c r="DG24" s="502"/>
      <c r="DH24" s="536"/>
    </row>
    <row r="25" spans="2:112" ht="14.45" customHeight="1">
      <c r="B25" s="414"/>
      <c r="C25" s="426"/>
      <c r="D25" s="426"/>
      <c r="E25" s="426"/>
      <c r="F25" s="426"/>
      <c r="G25" s="426"/>
      <c r="H25" s="485"/>
      <c r="I25" s="491"/>
      <c r="J25" s="426"/>
      <c r="K25" s="501"/>
      <c r="L25" s="501"/>
      <c r="M25" s="501"/>
      <c r="N25" s="534"/>
      <c r="P25" s="414"/>
      <c r="Q25" s="426"/>
      <c r="R25" s="426"/>
      <c r="S25" s="426"/>
      <c r="T25" s="426"/>
      <c r="U25" s="426"/>
      <c r="V25" s="485"/>
      <c r="W25" s="491"/>
      <c r="X25" s="426"/>
      <c r="Y25" s="501"/>
      <c r="Z25" s="501"/>
      <c r="AA25" s="501"/>
      <c r="AB25" s="534"/>
      <c r="AD25" s="414"/>
      <c r="AE25" s="426"/>
      <c r="AF25" s="426"/>
      <c r="AG25" s="426"/>
      <c r="AH25" s="426"/>
      <c r="AI25" s="426"/>
      <c r="AJ25" s="485"/>
      <c r="AK25" s="491"/>
      <c r="AL25" s="426"/>
      <c r="AM25" s="501"/>
      <c r="AN25" s="501"/>
      <c r="AO25" s="501"/>
      <c r="AP25" s="534"/>
      <c r="AR25" s="414"/>
      <c r="AS25" s="426"/>
      <c r="AT25" s="426"/>
      <c r="AU25" s="426"/>
      <c r="AV25" s="426"/>
      <c r="AW25" s="426"/>
      <c r="AX25" s="485"/>
      <c r="AY25" s="491"/>
      <c r="AZ25" s="426"/>
      <c r="BA25" s="501"/>
      <c r="BB25" s="501"/>
      <c r="BC25" s="501"/>
      <c r="BD25" s="534"/>
      <c r="BF25" s="414"/>
      <c r="BG25" s="426"/>
      <c r="BH25" s="426"/>
      <c r="BI25" s="426"/>
      <c r="BJ25" s="426"/>
      <c r="BK25" s="426"/>
      <c r="BL25" s="485"/>
      <c r="BM25" s="491"/>
      <c r="BN25" s="426"/>
      <c r="BO25" s="501"/>
      <c r="BP25" s="501"/>
      <c r="BQ25" s="501"/>
      <c r="BR25" s="534"/>
      <c r="BT25" s="414"/>
      <c r="BU25" s="426"/>
      <c r="BV25" s="426"/>
      <c r="BW25" s="426"/>
      <c r="BX25" s="426"/>
      <c r="BY25" s="426"/>
      <c r="BZ25" s="485"/>
      <c r="CA25" s="491"/>
      <c r="CB25" s="426"/>
      <c r="CC25" s="501"/>
      <c r="CD25" s="501"/>
      <c r="CE25" s="501"/>
      <c r="CF25" s="534"/>
      <c r="CH25" s="414"/>
      <c r="CI25" s="426"/>
      <c r="CJ25" s="426"/>
      <c r="CK25" s="426"/>
      <c r="CL25" s="426"/>
      <c r="CM25" s="426"/>
      <c r="CN25" s="485"/>
      <c r="CO25" s="491"/>
      <c r="CP25" s="426"/>
      <c r="CQ25" s="501"/>
      <c r="CR25" s="501"/>
      <c r="CS25" s="501"/>
      <c r="CT25" s="534"/>
      <c r="CV25" s="414"/>
      <c r="CW25" s="426"/>
      <c r="CX25" s="426"/>
      <c r="CY25" s="426"/>
      <c r="CZ25" s="426"/>
      <c r="DA25" s="426"/>
      <c r="DB25" s="485"/>
      <c r="DC25" s="491"/>
      <c r="DD25" s="426"/>
      <c r="DE25" s="501"/>
      <c r="DF25" s="501"/>
      <c r="DG25" s="501"/>
      <c r="DH25" s="534"/>
    </row>
    <row r="26" spans="2:112" ht="14.45" customHeight="1">
      <c r="B26" s="416"/>
      <c r="C26" s="64"/>
      <c r="D26" s="64"/>
      <c r="E26" s="64"/>
      <c r="F26" s="64"/>
      <c r="G26" s="64"/>
      <c r="H26" s="64"/>
      <c r="I26" s="64"/>
      <c r="J26" s="64"/>
      <c r="K26" s="502"/>
      <c r="L26" s="502"/>
      <c r="M26" s="502"/>
      <c r="N26" s="536"/>
      <c r="P26" s="416"/>
      <c r="Q26" s="64"/>
      <c r="R26" s="64"/>
      <c r="S26" s="64"/>
      <c r="T26" s="64"/>
      <c r="U26" s="64"/>
      <c r="V26" s="64"/>
      <c r="W26" s="64"/>
      <c r="X26" s="64"/>
      <c r="Y26" s="502"/>
      <c r="Z26" s="502"/>
      <c r="AA26" s="502"/>
      <c r="AB26" s="536"/>
      <c r="AD26" s="416"/>
      <c r="AE26" s="64"/>
      <c r="AF26" s="64"/>
      <c r="AG26" s="64"/>
      <c r="AH26" s="64"/>
      <c r="AI26" s="64"/>
      <c r="AJ26" s="64"/>
      <c r="AK26" s="64"/>
      <c r="AL26" s="64"/>
      <c r="AM26" s="502"/>
      <c r="AN26" s="502"/>
      <c r="AO26" s="502"/>
      <c r="AP26" s="536"/>
      <c r="AR26" s="416"/>
      <c r="AS26" s="64"/>
      <c r="AT26" s="64"/>
      <c r="AU26" s="64"/>
      <c r="AV26" s="64"/>
      <c r="AW26" s="64"/>
      <c r="AX26" s="64"/>
      <c r="AY26" s="64"/>
      <c r="AZ26" s="64"/>
      <c r="BA26" s="502"/>
      <c r="BB26" s="502"/>
      <c r="BC26" s="502"/>
      <c r="BD26" s="536"/>
      <c r="BF26" s="416"/>
      <c r="BG26" s="64"/>
      <c r="BH26" s="64"/>
      <c r="BI26" s="64"/>
      <c r="BJ26" s="64"/>
      <c r="BK26" s="64"/>
      <c r="BL26" s="64"/>
      <c r="BM26" s="64"/>
      <c r="BN26" s="64"/>
      <c r="BO26" s="502"/>
      <c r="BP26" s="502"/>
      <c r="BQ26" s="502"/>
      <c r="BR26" s="536"/>
      <c r="BT26" s="416"/>
      <c r="BU26" s="64"/>
      <c r="BV26" s="64"/>
      <c r="BW26" s="64"/>
      <c r="BX26" s="64"/>
      <c r="BY26" s="64"/>
      <c r="BZ26" s="64"/>
      <c r="CA26" s="64"/>
      <c r="CB26" s="64"/>
      <c r="CC26" s="502"/>
      <c r="CD26" s="502"/>
      <c r="CE26" s="502"/>
      <c r="CF26" s="536"/>
      <c r="CH26" s="416"/>
      <c r="CI26" s="64"/>
      <c r="CJ26" s="64"/>
      <c r="CK26" s="64"/>
      <c r="CL26" s="64"/>
      <c r="CM26" s="64"/>
      <c r="CN26" s="64"/>
      <c r="CO26" s="64"/>
      <c r="CP26" s="64"/>
      <c r="CQ26" s="502"/>
      <c r="CR26" s="502"/>
      <c r="CS26" s="502"/>
      <c r="CT26" s="536"/>
      <c r="CV26" s="416"/>
      <c r="CW26" s="64"/>
      <c r="CX26" s="64"/>
      <c r="CY26" s="64"/>
      <c r="CZ26" s="64"/>
      <c r="DA26" s="64"/>
      <c r="DB26" s="64"/>
      <c r="DC26" s="64"/>
      <c r="DD26" s="64"/>
      <c r="DE26" s="502"/>
      <c r="DF26" s="502"/>
      <c r="DG26" s="502"/>
      <c r="DH26" s="536"/>
    </row>
    <row r="27" spans="2:112" ht="14.45" customHeight="1">
      <c r="B27" s="414"/>
      <c r="C27" s="426"/>
      <c r="D27" s="426"/>
      <c r="E27" s="426"/>
      <c r="F27" s="426"/>
      <c r="G27" s="426"/>
      <c r="H27" s="426"/>
      <c r="I27" s="426"/>
      <c r="J27" s="426"/>
      <c r="K27" s="501"/>
      <c r="L27" s="501"/>
      <c r="M27" s="501"/>
      <c r="N27" s="534"/>
      <c r="P27" s="414"/>
      <c r="Q27" s="426"/>
      <c r="R27" s="426"/>
      <c r="S27" s="426"/>
      <c r="T27" s="426"/>
      <c r="U27" s="426"/>
      <c r="V27" s="426"/>
      <c r="W27" s="426"/>
      <c r="X27" s="426"/>
      <c r="Y27" s="501"/>
      <c r="Z27" s="501"/>
      <c r="AA27" s="501"/>
      <c r="AB27" s="534"/>
      <c r="AD27" s="414"/>
      <c r="AE27" s="426"/>
      <c r="AF27" s="426"/>
      <c r="AG27" s="426"/>
      <c r="AH27" s="426"/>
      <c r="AI27" s="426"/>
      <c r="AJ27" s="426"/>
      <c r="AK27" s="426"/>
      <c r="AL27" s="426"/>
      <c r="AM27" s="501"/>
      <c r="AN27" s="501"/>
      <c r="AO27" s="501"/>
      <c r="AP27" s="534"/>
      <c r="AR27" s="414"/>
      <c r="AS27" s="426"/>
      <c r="AT27" s="426"/>
      <c r="AU27" s="426"/>
      <c r="AV27" s="426"/>
      <c r="AW27" s="426"/>
      <c r="AX27" s="426"/>
      <c r="AY27" s="426"/>
      <c r="AZ27" s="426"/>
      <c r="BA27" s="501"/>
      <c r="BB27" s="501"/>
      <c r="BC27" s="501"/>
      <c r="BD27" s="534"/>
      <c r="BF27" s="414"/>
      <c r="BG27" s="426"/>
      <c r="BH27" s="426"/>
      <c r="BI27" s="426"/>
      <c r="BJ27" s="426"/>
      <c r="BK27" s="426"/>
      <c r="BL27" s="426"/>
      <c r="BM27" s="426"/>
      <c r="BN27" s="426"/>
      <c r="BO27" s="501"/>
      <c r="BP27" s="501"/>
      <c r="BQ27" s="501"/>
      <c r="BR27" s="534"/>
      <c r="BT27" s="414"/>
      <c r="BU27" s="426"/>
      <c r="BV27" s="426"/>
      <c r="BW27" s="426"/>
      <c r="BX27" s="426"/>
      <c r="BY27" s="426"/>
      <c r="BZ27" s="426"/>
      <c r="CA27" s="426"/>
      <c r="CB27" s="426"/>
      <c r="CC27" s="501"/>
      <c r="CD27" s="501"/>
      <c r="CE27" s="501"/>
      <c r="CF27" s="534"/>
      <c r="CH27" s="414"/>
      <c r="CI27" s="426"/>
      <c r="CJ27" s="426"/>
      <c r="CK27" s="426"/>
      <c r="CL27" s="426"/>
      <c r="CM27" s="426"/>
      <c r="CN27" s="426"/>
      <c r="CO27" s="426"/>
      <c r="CP27" s="426"/>
      <c r="CQ27" s="501"/>
      <c r="CR27" s="501"/>
      <c r="CS27" s="501"/>
      <c r="CT27" s="534"/>
      <c r="CV27" s="414"/>
      <c r="CW27" s="426"/>
      <c r="CX27" s="426"/>
      <c r="CY27" s="426"/>
      <c r="CZ27" s="426"/>
      <c r="DA27" s="426"/>
      <c r="DB27" s="426"/>
      <c r="DC27" s="426"/>
      <c r="DD27" s="426"/>
      <c r="DE27" s="501"/>
      <c r="DF27" s="501"/>
      <c r="DG27" s="501"/>
      <c r="DH27" s="534"/>
    </row>
    <row r="28" spans="2:112" ht="14.45" customHeight="1">
      <c r="B28" s="416"/>
      <c r="C28" s="64"/>
      <c r="D28" s="64"/>
      <c r="E28" s="64"/>
      <c r="F28" s="64"/>
      <c r="G28" s="64"/>
      <c r="H28" s="64"/>
      <c r="I28" s="64"/>
      <c r="J28" s="64"/>
      <c r="K28" s="502"/>
      <c r="L28" s="502"/>
      <c r="M28" s="502"/>
      <c r="N28" s="536"/>
      <c r="P28" s="416"/>
      <c r="Q28" s="64"/>
      <c r="R28" s="64"/>
      <c r="S28" s="64"/>
      <c r="T28" s="64"/>
      <c r="U28" s="64"/>
      <c r="V28" s="64"/>
      <c r="W28" s="64"/>
      <c r="X28" s="64"/>
      <c r="Y28" s="502"/>
      <c r="Z28" s="502"/>
      <c r="AA28" s="502"/>
      <c r="AB28" s="536"/>
      <c r="AD28" s="416"/>
      <c r="AE28" s="64"/>
      <c r="AF28" s="64"/>
      <c r="AG28" s="64"/>
      <c r="AH28" s="64"/>
      <c r="AI28" s="64"/>
      <c r="AJ28" s="64"/>
      <c r="AK28" s="64"/>
      <c r="AL28" s="64"/>
      <c r="AM28" s="502"/>
      <c r="AN28" s="502"/>
      <c r="AO28" s="502"/>
      <c r="AP28" s="536"/>
      <c r="AR28" s="416"/>
      <c r="AS28" s="64"/>
      <c r="AT28" s="64"/>
      <c r="AU28" s="64"/>
      <c r="AV28" s="64"/>
      <c r="AW28" s="64"/>
      <c r="AX28" s="64"/>
      <c r="AY28" s="64"/>
      <c r="AZ28" s="64"/>
      <c r="BA28" s="502"/>
      <c r="BB28" s="502"/>
      <c r="BC28" s="502"/>
      <c r="BD28" s="536"/>
      <c r="BF28" s="416"/>
      <c r="BG28" s="64"/>
      <c r="BH28" s="64"/>
      <c r="BI28" s="64"/>
      <c r="BJ28" s="64"/>
      <c r="BK28" s="64"/>
      <c r="BL28" s="64"/>
      <c r="BM28" s="64"/>
      <c r="BN28" s="64"/>
      <c r="BO28" s="502"/>
      <c r="BP28" s="502"/>
      <c r="BQ28" s="502"/>
      <c r="BR28" s="536"/>
      <c r="BT28" s="416"/>
      <c r="BU28" s="64"/>
      <c r="BV28" s="64"/>
      <c r="BW28" s="64"/>
      <c r="BX28" s="64"/>
      <c r="BY28" s="64"/>
      <c r="BZ28" s="64"/>
      <c r="CA28" s="64"/>
      <c r="CB28" s="64"/>
      <c r="CC28" s="502"/>
      <c r="CD28" s="502"/>
      <c r="CE28" s="502"/>
      <c r="CF28" s="536"/>
      <c r="CH28" s="416"/>
      <c r="CI28" s="64"/>
      <c r="CJ28" s="64"/>
      <c r="CK28" s="64"/>
      <c r="CL28" s="64"/>
      <c r="CM28" s="64"/>
      <c r="CN28" s="64"/>
      <c r="CO28" s="64"/>
      <c r="CP28" s="64"/>
      <c r="CQ28" s="502"/>
      <c r="CR28" s="502"/>
      <c r="CS28" s="502"/>
      <c r="CT28" s="536"/>
      <c r="CV28" s="416"/>
      <c r="CW28" s="64"/>
      <c r="CX28" s="64"/>
      <c r="CY28" s="64"/>
      <c r="CZ28" s="64"/>
      <c r="DA28" s="64"/>
      <c r="DB28" s="64"/>
      <c r="DC28" s="64"/>
      <c r="DD28" s="64"/>
      <c r="DE28" s="502"/>
      <c r="DF28" s="502"/>
      <c r="DG28" s="502"/>
      <c r="DH28" s="536"/>
    </row>
    <row r="29" spans="2:112" ht="14.45" customHeight="1">
      <c r="B29" s="414"/>
      <c r="C29" s="426"/>
      <c r="D29" s="426"/>
      <c r="E29" s="426"/>
      <c r="F29" s="426"/>
      <c r="G29" s="426"/>
      <c r="H29" s="426"/>
      <c r="I29" s="426"/>
      <c r="J29" s="426"/>
      <c r="K29" s="501"/>
      <c r="L29" s="501"/>
      <c r="M29" s="501"/>
      <c r="N29" s="534"/>
      <c r="P29" s="414"/>
      <c r="Q29" s="426"/>
      <c r="R29" s="426"/>
      <c r="S29" s="426"/>
      <c r="T29" s="426"/>
      <c r="U29" s="426"/>
      <c r="V29" s="426"/>
      <c r="W29" s="426"/>
      <c r="X29" s="426"/>
      <c r="Y29" s="501"/>
      <c r="Z29" s="501"/>
      <c r="AA29" s="501"/>
      <c r="AB29" s="534"/>
      <c r="AD29" s="414"/>
      <c r="AE29" s="426"/>
      <c r="AF29" s="426"/>
      <c r="AG29" s="426"/>
      <c r="AH29" s="426"/>
      <c r="AI29" s="426"/>
      <c r="AJ29" s="426"/>
      <c r="AK29" s="426"/>
      <c r="AL29" s="426"/>
      <c r="AM29" s="501"/>
      <c r="AN29" s="501"/>
      <c r="AO29" s="501"/>
      <c r="AP29" s="534"/>
      <c r="AR29" s="414"/>
      <c r="AS29" s="426"/>
      <c r="AT29" s="426"/>
      <c r="AU29" s="426"/>
      <c r="AV29" s="426"/>
      <c r="AW29" s="426"/>
      <c r="AX29" s="426"/>
      <c r="AY29" s="426"/>
      <c r="AZ29" s="426"/>
      <c r="BA29" s="501"/>
      <c r="BB29" s="501"/>
      <c r="BC29" s="501"/>
      <c r="BD29" s="534"/>
      <c r="BF29" s="414"/>
      <c r="BG29" s="426"/>
      <c r="BH29" s="426"/>
      <c r="BI29" s="426"/>
      <c r="BJ29" s="426"/>
      <c r="BK29" s="426"/>
      <c r="BL29" s="426"/>
      <c r="BM29" s="426"/>
      <c r="BN29" s="426"/>
      <c r="BO29" s="501"/>
      <c r="BP29" s="501"/>
      <c r="BQ29" s="501"/>
      <c r="BR29" s="534"/>
      <c r="BT29" s="414"/>
      <c r="BU29" s="426"/>
      <c r="BV29" s="426"/>
      <c r="BW29" s="426"/>
      <c r="BX29" s="426"/>
      <c r="BY29" s="426"/>
      <c r="BZ29" s="426"/>
      <c r="CA29" s="426"/>
      <c r="CB29" s="426"/>
      <c r="CC29" s="501"/>
      <c r="CD29" s="501"/>
      <c r="CE29" s="501"/>
      <c r="CF29" s="534"/>
      <c r="CH29" s="414"/>
      <c r="CI29" s="426"/>
      <c r="CJ29" s="426"/>
      <c r="CK29" s="426"/>
      <c r="CL29" s="426"/>
      <c r="CM29" s="426"/>
      <c r="CN29" s="426"/>
      <c r="CO29" s="426"/>
      <c r="CP29" s="426"/>
      <c r="CQ29" s="501"/>
      <c r="CR29" s="501"/>
      <c r="CS29" s="501"/>
      <c r="CT29" s="534"/>
      <c r="CV29" s="414"/>
      <c r="CW29" s="426"/>
      <c r="CX29" s="426"/>
      <c r="CY29" s="426"/>
      <c r="CZ29" s="426"/>
      <c r="DA29" s="426"/>
      <c r="DB29" s="426"/>
      <c r="DC29" s="426"/>
      <c r="DD29" s="426"/>
      <c r="DE29" s="501"/>
      <c r="DF29" s="501"/>
      <c r="DG29" s="501"/>
      <c r="DH29" s="534"/>
    </row>
    <row r="30" spans="2:112" ht="14.45" customHeight="1">
      <c r="B30" s="416"/>
      <c r="C30" s="64"/>
      <c r="D30" s="64"/>
      <c r="E30" s="64"/>
      <c r="F30" s="64"/>
      <c r="G30" s="64"/>
      <c r="H30" s="64"/>
      <c r="I30" s="64"/>
      <c r="J30" s="64"/>
      <c r="K30" s="502"/>
      <c r="L30" s="502"/>
      <c r="M30" s="502"/>
      <c r="N30" s="536"/>
      <c r="P30" s="416"/>
      <c r="Q30" s="64"/>
      <c r="R30" s="64"/>
      <c r="S30" s="64"/>
      <c r="T30" s="64"/>
      <c r="U30" s="64"/>
      <c r="V30" s="64"/>
      <c r="W30" s="64"/>
      <c r="X30" s="64"/>
      <c r="Y30" s="502"/>
      <c r="Z30" s="502"/>
      <c r="AA30" s="502"/>
      <c r="AB30" s="536"/>
      <c r="AD30" s="416"/>
      <c r="AE30" s="64"/>
      <c r="AF30" s="64"/>
      <c r="AG30" s="64"/>
      <c r="AH30" s="64"/>
      <c r="AI30" s="64"/>
      <c r="AJ30" s="64"/>
      <c r="AK30" s="64"/>
      <c r="AL30" s="64"/>
      <c r="AM30" s="502"/>
      <c r="AN30" s="502"/>
      <c r="AO30" s="502"/>
      <c r="AP30" s="536"/>
      <c r="AR30" s="416"/>
      <c r="AS30" s="64"/>
      <c r="AT30" s="64"/>
      <c r="AU30" s="64"/>
      <c r="AV30" s="64"/>
      <c r="AW30" s="64"/>
      <c r="AX30" s="64"/>
      <c r="AY30" s="64"/>
      <c r="AZ30" s="64"/>
      <c r="BA30" s="502"/>
      <c r="BB30" s="502"/>
      <c r="BC30" s="502"/>
      <c r="BD30" s="536"/>
      <c r="BF30" s="416"/>
      <c r="BG30" s="64"/>
      <c r="BH30" s="64"/>
      <c r="BI30" s="64"/>
      <c r="BJ30" s="64"/>
      <c r="BK30" s="64"/>
      <c r="BL30" s="64"/>
      <c r="BM30" s="64"/>
      <c r="BN30" s="64"/>
      <c r="BO30" s="502"/>
      <c r="BP30" s="502"/>
      <c r="BQ30" s="502"/>
      <c r="BR30" s="536"/>
      <c r="BT30" s="416"/>
      <c r="BU30" s="64"/>
      <c r="BV30" s="64"/>
      <c r="BW30" s="64"/>
      <c r="BX30" s="64"/>
      <c r="BY30" s="64"/>
      <c r="BZ30" s="64"/>
      <c r="CA30" s="64"/>
      <c r="CB30" s="64"/>
      <c r="CC30" s="502"/>
      <c r="CD30" s="502"/>
      <c r="CE30" s="502"/>
      <c r="CF30" s="536"/>
      <c r="CH30" s="416"/>
      <c r="CI30" s="64"/>
      <c r="CJ30" s="64"/>
      <c r="CK30" s="64"/>
      <c r="CL30" s="64"/>
      <c r="CM30" s="64"/>
      <c r="CN30" s="64"/>
      <c r="CO30" s="64"/>
      <c r="CP30" s="64"/>
      <c r="CQ30" s="502"/>
      <c r="CR30" s="502"/>
      <c r="CS30" s="502"/>
      <c r="CT30" s="536"/>
      <c r="CV30" s="416"/>
      <c r="CW30" s="64"/>
      <c r="CX30" s="64"/>
      <c r="CY30" s="64"/>
      <c r="CZ30" s="64"/>
      <c r="DA30" s="64"/>
      <c r="DB30" s="64"/>
      <c r="DC30" s="64"/>
      <c r="DD30" s="64"/>
      <c r="DE30" s="502"/>
      <c r="DF30" s="502"/>
      <c r="DG30" s="502"/>
      <c r="DH30" s="536"/>
    </row>
    <row r="31" spans="2:112" ht="14.45" customHeight="1">
      <c r="B31" s="414"/>
      <c r="C31" s="426"/>
      <c r="D31" s="426"/>
      <c r="E31" s="426"/>
      <c r="F31" s="426"/>
      <c r="G31" s="426"/>
      <c r="H31" s="426"/>
      <c r="I31" s="426"/>
      <c r="J31" s="426"/>
      <c r="K31" s="501"/>
      <c r="L31" s="501"/>
      <c r="M31" s="501"/>
      <c r="N31" s="534"/>
      <c r="P31" s="414"/>
      <c r="Q31" s="426"/>
      <c r="R31" s="426"/>
      <c r="S31" s="426"/>
      <c r="T31" s="426"/>
      <c r="U31" s="426"/>
      <c r="V31" s="426"/>
      <c r="W31" s="426"/>
      <c r="X31" s="426"/>
      <c r="Y31" s="501"/>
      <c r="Z31" s="501"/>
      <c r="AA31" s="501"/>
      <c r="AB31" s="534"/>
      <c r="AD31" s="414"/>
      <c r="AE31" s="426"/>
      <c r="AF31" s="426"/>
      <c r="AG31" s="426"/>
      <c r="AH31" s="426"/>
      <c r="AI31" s="426"/>
      <c r="AJ31" s="426"/>
      <c r="AK31" s="426"/>
      <c r="AL31" s="426"/>
      <c r="AM31" s="501"/>
      <c r="AN31" s="501"/>
      <c r="AO31" s="501"/>
      <c r="AP31" s="534"/>
      <c r="AR31" s="414"/>
      <c r="AS31" s="426"/>
      <c r="AT31" s="426"/>
      <c r="AU31" s="426"/>
      <c r="AV31" s="426"/>
      <c r="AW31" s="426"/>
      <c r="AX31" s="426"/>
      <c r="AY31" s="426"/>
      <c r="AZ31" s="426"/>
      <c r="BA31" s="501"/>
      <c r="BB31" s="501"/>
      <c r="BC31" s="501"/>
      <c r="BD31" s="534"/>
      <c r="BF31" s="414"/>
      <c r="BG31" s="426"/>
      <c r="BH31" s="426"/>
      <c r="BI31" s="426"/>
      <c r="BJ31" s="426"/>
      <c r="BK31" s="426"/>
      <c r="BL31" s="426"/>
      <c r="BM31" s="426"/>
      <c r="BN31" s="426"/>
      <c r="BO31" s="501"/>
      <c r="BP31" s="501"/>
      <c r="BQ31" s="501"/>
      <c r="BR31" s="534"/>
      <c r="BT31" s="414"/>
      <c r="BU31" s="426"/>
      <c r="BV31" s="426"/>
      <c r="BW31" s="426"/>
      <c r="BX31" s="426"/>
      <c r="BY31" s="426"/>
      <c r="BZ31" s="426"/>
      <c r="CA31" s="426"/>
      <c r="CB31" s="426"/>
      <c r="CC31" s="501"/>
      <c r="CD31" s="501"/>
      <c r="CE31" s="501"/>
      <c r="CF31" s="534"/>
      <c r="CH31" s="414"/>
      <c r="CI31" s="426"/>
      <c r="CJ31" s="426"/>
      <c r="CK31" s="426"/>
      <c r="CL31" s="426"/>
      <c r="CM31" s="426"/>
      <c r="CN31" s="426"/>
      <c r="CO31" s="426"/>
      <c r="CP31" s="426"/>
      <c r="CQ31" s="501"/>
      <c r="CR31" s="501"/>
      <c r="CS31" s="501"/>
      <c r="CT31" s="534"/>
      <c r="CV31" s="414"/>
      <c r="CW31" s="426"/>
      <c r="CX31" s="426"/>
      <c r="CY31" s="426"/>
      <c r="CZ31" s="426"/>
      <c r="DA31" s="426"/>
      <c r="DB31" s="426"/>
      <c r="DC31" s="426"/>
      <c r="DD31" s="426"/>
      <c r="DE31" s="501"/>
      <c r="DF31" s="501"/>
      <c r="DG31" s="501"/>
      <c r="DH31" s="534"/>
    </row>
    <row r="32" spans="2:112" ht="14.45" customHeight="1">
      <c r="B32" s="416"/>
      <c r="C32" s="64"/>
      <c r="D32" s="64"/>
      <c r="E32" s="64"/>
      <c r="F32" s="64"/>
      <c r="G32" s="64"/>
      <c r="H32" s="64"/>
      <c r="I32" s="64"/>
      <c r="J32" s="64"/>
      <c r="K32" s="502"/>
      <c r="L32" s="502"/>
      <c r="M32" s="502"/>
      <c r="N32" s="536"/>
      <c r="P32" s="416"/>
      <c r="Q32" s="64"/>
      <c r="R32" s="64"/>
      <c r="S32" s="64"/>
      <c r="T32" s="64"/>
      <c r="U32" s="64"/>
      <c r="V32" s="64"/>
      <c r="W32" s="64"/>
      <c r="X32" s="64"/>
      <c r="Y32" s="502"/>
      <c r="Z32" s="502"/>
      <c r="AA32" s="502"/>
      <c r="AB32" s="536"/>
      <c r="AD32" s="416"/>
      <c r="AE32" s="64"/>
      <c r="AF32" s="64"/>
      <c r="AG32" s="64"/>
      <c r="AH32" s="64"/>
      <c r="AI32" s="64"/>
      <c r="AJ32" s="64"/>
      <c r="AK32" s="64"/>
      <c r="AL32" s="64"/>
      <c r="AM32" s="502"/>
      <c r="AN32" s="502"/>
      <c r="AO32" s="502"/>
      <c r="AP32" s="536"/>
      <c r="AR32" s="416"/>
      <c r="AS32" s="64"/>
      <c r="AT32" s="64"/>
      <c r="AU32" s="64"/>
      <c r="AV32" s="64"/>
      <c r="AW32" s="64"/>
      <c r="AX32" s="64"/>
      <c r="AY32" s="64"/>
      <c r="AZ32" s="64"/>
      <c r="BA32" s="502"/>
      <c r="BB32" s="502"/>
      <c r="BC32" s="502"/>
      <c r="BD32" s="536"/>
      <c r="BF32" s="416"/>
      <c r="BG32" s="64"/>
      <c r="BH32" s="64"/>
      <c r="BI32" s="64"/>
      <c r="BJ32" s="64"/>
      <c r="BK32" s="64"/>
      <c r="BL32" s="64"/>
      <c r="BM32" s="64"/>
      <c r="BN32" s="64"/>
      <c r="BO32" s="502"/>
      <c r="BP32" s="502"/>
      <c r="BQ32" s="502"/>
      <c r="BR32" s="536"/>
      <c r="BT32" s="416"/>
      <c r="BU32" s="64"/>
      <c r="BV32" s="64"/>
      <c r="BW32" s="64"/>
      <c r="BX32" s="64"/>
      <c r="BY32" s="64"/>
      <c r="BZ32" s="64"/>
      <c r="CA32" s="64"/>
      <c r="CB32" s="64"/>
      <c r="CC32" s="502"/>
      <c r="CD32" s="502"/>
      <c r="CE32" s="502"/>
      <c r="CF32" s="536"/>
      <c r="CH32" s="416"/>
      <c r="CI32" s="64"/>
      <c r="CJ32" s="64"/>
      <c r="CK32" s="64"/>
      <c r="CL32" s="64"/>
      <c r="CM32" s="64"/>
      <c r="CN32" s="64"/>
      <c r="CO32" s="64"/>
      <c r="CP32" s="64"/>
      <c r="CQ32" s="502"/>
      <c r="CR32" s="502"/>
      <c r="CS32" s="502"/>
      <c r="CT32" s="536"/>
      <c r="CV32" s="416"/>
      <c r="CW32" s="64"/>
      <c r="CX32" s="64"/>
      <c r="CY32" s="64"/>
      <c r="CZ32" s="64"/>
      <c r="DA32" s="64"/>
      <c r="DB32" s="64"/>
      <c r="DC32" s="64"/>
      <c r="DD32" s="64"/>
      <c r="DE32" s="502"/>
      <c r="DF32" s="502"/>
      <c r="DG32" s="502"/>
      <c r="DH32" s="536"/>
    </row>
    <row r="33" spans="2:112" ht="14.45" customHeight="1">
      <c r="B33" s="414"/>
      <c r="C33" s="426"/>
      <c r="D33" s="426"/>
      <c r="E33" s="426"/>
      <c r="F33" s="426"/>
      <c r="G33" s="426"/>
      <c r="H33" s="426"/>
      <c r="I33" s="426"/>
      <c r="J33" s="426"/>
      <c r="K33" s="501"/>
      <c r="L33" s="501"/>
      <c r="M33" s="501"/>
      <c r="N33" s="534"/>
      <c r="P33" s="414"/>
      <c r="Q33" s="426"/>
      <c r="R33" s="426"/>
      <c r="S33" s="426"/>
      <c r="T33" s="426"/>
      <c r="U33" s="426"/>
      <c r="V33" s="426"/>
      <c r="W33" s="426"/>
      <c r="X33" s="426"/>
      <c r="Y33" s="501"/>
      <c r="Z33" s="501"/>
      <c r="AA33" s="501"/>
      <c r="AB33" s="534"/>
      <c r="AD33" s="414"/>
      <c r="AE33" s="426"/>
      <c r="AF33" s="426"/>
      <c r="AG33" s="426"/>
      <c r="AH33" s="426"/>
      <c r="AI33" s="426"/>
      <c r="AJ33" s="426"/>
      <c r="AK33" s="426"/>
      <c r="AL33" s="426"/>
      <c r="AM33" s="501"/>
      <c r="AN33" s="501"/>
      <c r="AO33" s="501"/>
      <c r="AP33" s="534"/>
      <c r="AR33" s="414"/>
      <c r="AS33" s="426"/>
      <c r="AT33" s="426"/>
      <c r="AU33" s="426"/>
      <c r="AV33" s="426"/>
      <c r="AW33" s="426"/>
      <c r="AX33" s="426"/>
      <c r="AY33" s="426"/>
      <c r="AZ33" s="426"/>
      <c r="BA33" s="501"/>
      <c r="BB33" s="501"/>
      <c r="BC33" s="501"/>
      <c r="BD33" s="534"/>
      <c r="BF33" s="414"/>
      <c r="BG33" s="426"/>
      <c r="BH33" s="426"/>
      <c r="BI33" s="426"/>
      <c r="BJ33" s="426"/>
      <c r="BK33" s="426"/>
      <c r="BL33" s="426"/>
      <c r="BM33" s="426"/>
      <c r="BN33" s="426"/>
      <c r="BO33" s="501"/>
      <c r="BP33" s="501"/>
      <c r="BQ33" s="501"/>
      <c r="BR33" s="534"/>
      <c r="BT33" s="414"/>
      <c r="BU33" s="426"/>
      <c r="BV33" s="426"/>
      <c r="BW33" s="426"/>
      <c r="BX33" s="426"/>
      <c r="BY33" s="426"/>
      <c r="BZ33" s="426"/>
      <c r="CA33" s="426"/>
      <c r="CB33" s="426"/>
      <c r="CC33" s="501"/>
      <c r="CD33" s="501"/>
      <c r="CE33" s="501"/>
      <c r="CF33" s="534"/>
      <c r="CH33" s="414"/>
      <c r="CI33" s="426"/>
      <c r="CJ33" s="426"/>
      <c r="CK33" s="426"/>
      <c r="CL33" s="426"/>
      <c r="CM33" s="426"/>
      <c r="CN33" s="426"/>
      <c r="CO33" s="426"/>
      <c r="CP33" s="426"/>
      <c r="CQ33" s="501"/>
      <c r="CR33" s="501"/>
      <c r="CS33" s="501"/>
      <c r="CT33" s="534"/>
      <c r="CV33" s="414"/>
      <c r="CW33" s="426"/>
      <c r="CX33" s="426"/>
      <c r="CY33" s="426"/>
      <c r="CZ33" s="426"/>
      <c r="DA33" s="426"/>
      <c r="DB33" s="426"/>
      <c r="DC33" s="426"/>
      <c r="DD33" s="426"/>
      <c r="DE33" s="501"/>
      <c r="DF33" s="501"/>
      <c r="DG33" s="501"/>
      <c r="DH33" s="534"/>
    </row>
    <row r="34" spans="2:112" ht="14.45" customHeight="1">
      <c r="B34" s="416"/>
      <c r="C34" s="64"/>
      <c r="D34" s="64"/>
      <c r="E34" s="64"/>
      <c r="F34" s="64"/>
      <c r="G34" s="64"/>
      <c r="H34" s="64"/>
      <c r="I34" s="64"/>
      <c r="J34" s="64"/>
      <c r="K34" s="502"/>
      <c r="L34" s="502"/>
      <c r="M34" s="502"/>
      <c r="N34" s="536"/>
      <c r="P34" s="416"/>
      <c r="Q34" s="64"/>
      <c r="R34" s="64"/>
      <c r="S34" s="64"/>
      <c r="T34" s="64"/>
      <c r="U34" s="64"/>
      <c r="V34" s="64"/>
      <c r="W34" s="64"/>
      <c r="X34" s="64"/>
      <c r="Y34" s="502"/>
      <c r="Z34" s="502"/>
      <c r="AA34" s="502"/>
      <c r="AB34" s="536"/>
      <c r="AD34" s="416"/>
      <c r="AE34" s="64"/>
      <c r="AF34" s="64"/>
      <c r="AG34" s="64"/>
      <c r="AH34" s="64"/>
      <c r="AI34" s="64"/>
      <c r="AJ34" s="64"/>
      <c r="AK34" s="64"/>
      <c r="AL34" s="64"/>
      <c r="AM34" s="502"/>
      <c r="AN34" s="502"/>
      <c r="AO34" s="502"/>
      <c r="AP34" s="536"/>
      <c r="AR34" s="416"/>
      <c r="AS34" s="64"/>
      <c r="AT34" s="64"/>
      <c r="AU34" s="64"/>
      <c r="AV34" s="64"/>
      <c r="AW34" s="64"/>
      <c r="AX34" s="64"/>
      <c r="AY34" s="64"/>
      <c r="AZ34" s="64"/>
      <c r="BA34" s="502"/>
      <c r="BB34" s="502"/>
      <c r="BC34" s="502"/>
      <c r="BD34" s="536"/>
      <c r="BF34" s="416"/>
      <c r="BG34" s="64"/>
      <c r="BH34" s="64"/>
      <c r="BI34" s="64"/>
      <c r="BJ34" s="64"/>
      <c r="BK34" s="64"/>
      <c r="BL34" s="64"/>
      <c r="BM34" s="64"/>
      <c r="BN34" s="64"/>
      <c r="BO34" s="502"/>
      <c r="BP34" s="502"/>
      <c r="BQ34" s="502"/>
      <c r="BR34" s="536"/>
      <c r="BT34" s="416"/>
      <c r="BU34" s="64"/>
      <c r="BV34" s="64"/>
      <c r="BW34" s="64"/>
      <c r="BX34" s="64"/>
      <c r="BY34" s="64"/>
      <c r="BZ34" s="64"/>
      <c r="CA34" s="64"/>
      <c r="CB34" s="64"/>
      <c r="CC34" s="502"/>
      <c r="CD34" s="502"/>
      <c r="CE34" s="502"/>
      <c r="CF34" s="536"/>
      <c r="CH34" s="416"/>
      <c r="CI34" s="64"/>
      <c r="CJ34" s="64"/>
      <c r="CK34" s="64"/>
      <c r="CL34" s="64"/>
      <c r="CM34" s="64"/>
      <c r="CN34" s="64"/>
      <c r="CO34" s="64"/>
      <c r="CP34" s="64"/>
      <c r="CQ34" s="502"/>
      <c r="CR34" s="502"/>
      <c r="CS34" s="502"/>
      <c r="CT34" s="536"/>
      <c r="CV34" s="416"/>
      <c r="CW34" s="64"/>
      <c r="CX34" s="64"/>
      <c r="CY34" s="64"/>
      <c r="CZ34" s="64"/>
      <c r="DA34" s="64"/>
      <c r="DB34" s="64"/>
      <c r="DC34" s="64"/>
      <c r="DD34" s="64"/>
      <c r="DE34" s="502"/>
      <c r="DF34" s="502"/>
      <c r="DG34" s="502"/>
      <c r="DH34" s="536"/>
    </row>
    <row r="35" spans="2:112" ht="14.45" customHeight="1">
      <c r="B35" s="414"/>
      <c r="C35" s="426"/>
      <c r="D35" s="426"/>
      <c r="E35" s="426"/>
      <c r="F35" s="426"/>
      <c r="G35" s="426"/>
      <c r="H35" s="426"/>
      <c r="I35" s="426"/>
      <c r="J35" s="426"/>
      <c r="K35" s="501"/>
      <c r="L35" s="501"/>
      <c r="M35" s="501"/>
      <c r="N35" s="534"/>
      <c r="P35" s="414"/>
      <c r="Q35" s="426"/>
      <c r="R35" s="426"/>
      <c r="S35" s="426"/>
      <c r="T35" s="426"/>
      <c r="U35" s="426"/>
      <c r="V35" s="426"/>
      <c r="W35" s="426"/>
      <c r="X35" s="426"/>
      <c r="Y35" s="501"/>
      <c r="Z35" s="501"/>
      <c r="AA35" s="501"/>
      <c r="AB35" s="534"/>
      <c r="AD35" s="414"/>
      <c r="AE35" s="426"/>
      <c r="AF35" s="426"/>
      <c r="AG35" s="426"/>
      <c r="AH35" s="426"/>
      <c r="AI35" s="426"/>
      <c r="AJ35" s="426"/>
      <c r="AK35" s="426"/>
      <c r="AL35" s="426"/>
      <c r="AM35" s="501"/>
      <c r="AN35" s="501"/>
      <c r="AO35" s="501"/>
      <c r="AP35" s="534"/>
      <c r="AR35" s="414"/>
      <c r="AS35" s="426"/>
      <c r="AT35" s="426"/>
      <c r="AU35" s="426"/>
      <c r="AV35" s="426"/>
      <c r="AW35" s="426"/>
      <c r="AX35" s="426"/>
      <c r="AY35" s="426"/>
      <c r="AZ35" s="426"/>
      <c r="BA35" s="501"/>
      <c r="BB35" s="501"/>
      <c r="BC35" s="501"/>
      <c r="BD35" s="534"/>
      <c r="BF35" s="414"/>
      <c r="BG35" s="426"/>
      <c r="BH35" s="426"/>
      <c r="BI35" s="426"/>
      <c r="BJ35" s="426"/>
      <c r="BK35" s="426"/>
      <c r="BL35" s="426"/>
      <c r="BM35" s="426"/>
      <c r="BN35" s="426"/>
      <c r="BO35" s="501"/>
      <c r="BP35" s="501"/>
      <c r="BQ35" s="501"/>
      <c r="BR35" s="534"/>
      <c r="BT35" s="414"/>
      <c r="BU35" s="426"/>
      <c r="BV35" s="426"/>
      <c r="BW35" s="426"/>
      <c r="BX35" s="426"/>
      <c r="BY35" s="426"/>
      <c r="BZ35" s="426"/>
      <c r="CA35" s="426"/>
      <c r="CB35" s="426"/>
      <c r="CC35" s="501"/>
      <c r="CD35" s="501"/>
      <c r="CE35" s="501"/>
      <c r="CF35" s="534"/>
      <c r="CH35" s="414"/>
      <c r="CI35" s="426"/>
      <c r="CJ35" s="426"/>
      <c r="CK35" s="426"/>
      <c r="CL35" s="426"/>
      <c r="CM35" s="426"/>
      <c r="CN35" s="426"/>
      <c r="CO35" s="426"/>
      <c r="CP35" s="426"/>
      <c r="CQ35" s="501"/>
      <c r="CR35" s="501"/>
      <c r="CS35" s="501"/>
      <c r="CT35" s="534"/>
      <c r="CV35" s="414"/>
      <c r="CW35" s="426"/>
      <c r="CX35" s="426"/>
      <c r="CY35" s="426"/>
      <c r="CZ35" s="426"/>
      <c r="DA35" s="426"/>
      <c r="DB35" s="426"/>
      <c r="DC35" s="426"/>
      <c r="DD35" s="426"/>
      <c r="DE35" s="501"/>
      <c r="DF35" s="501"/>
      <c r="DG35" s="501"/>
      <c r="DH35" s="534"/>
    </row>
    <row r="36" spans="2:112" ht="14.45" customHeight="1">
      <c r="B36" s="416"/>
      <c r="C36" s="64"/>
      <c r="D36" s="64"/>
      <c r="E36" s="64"/>
      <c r="F36" s="64"/>
      <c r="G36" s="64"/>
      <c r="H36" s="64"/>
      <c r="I36" s="64"/>
      <c r="J36" s="64"/>
      <c r="K36" s="502"/>
      <c r="L36" s="502"/>
      <c r="M36" s="502"/>
      <c r="N36" s="536"/>
      <c r="P36" s="416"/>
      <c r="Q36" s="64"/>
      <c r="R36" s="64"/>
      <c r="S36" s="64"/>
      <c r="T36" s="64"/>
      <c r="U36" s="64"/>
      <c r="V36" s="64"/>
      <c r="W36" s="64"/>
      <c r="X36" s="64"/>
      <c r="Y36" s="502"/>
      <c r="Z36" s="502"/>
      <c r="AA36" s="502"/>
      <c r="AB36" s="536"/>
      <c r="AD36" s="416"/>
      <c r="AE36" s="64"/>
      <c r="AF36" s="64"/>
      <c r="AG36" s="64"/>
      <c r="AH36" s="64"/>
      <c r="AI36" s="64"/>
      <c r="AJ36" s="64"/>
      <c r="AK36" s="64"/>
      <c r="AL36" s="64"/>
      <c r="AM36" s="502"/>
      <c r="AN36" s="502"/>
      <c r="AO36" s="502"/>
      <c r="AP36" s="536"/>
      <c r="AR36" s="416"/>
      <c r="AS36" s="64"/>
      <c r="AT36" s="64"/>
      <c r="AU36" s="64"/>
      <c r="AV36" s="64"/>
      <c r="AW36" s="64"/>
      <c r="AX36" s="64"/>
      <c r="AY36" s="64"/>
      <c r="AZ36" s="64"/>
      <c r="BA36" s="502"/>
      <c r="BB36" s="502"/>
      <c r="BC36" s="502"/>
      <c r="BD36" s="536"/>
      <c r="BF36" s="416"/>
      <c r="BG36" s="64"/>
      <c r="BH36" s="64"/>
      <c r="BI36" s="64"/>
      <c r="BJ36" s="64"/>
      <c r="BK36" s="64"/>
      <c r="BL36" s="64"/>
      <c r="BM36" s="64"/>
      <c r="BN36" s="64"/>
      <c r="BO36" s="502"/>
      <c r="BP36" s="502"/>
      <c r="BQ36" s="502"/>
      <c r="BR36" s="536"/>
      <c r="BT36" s="416"/>
      <c r="BU36" s="64"/>
      <c r="BV36" s="64"/>
      <c r="BW36" s="64"/>
      <c r="BX36" s="64"/>
      <c r="BY36" s="64"/>
      <c r="BZ36" s="64"/>
      <c r="CA36" s="64"/>
      <c r="CB36" s="64"/>
      <c r="CC36" s="502"/>
      <c r="CD36" s="502"/>
      <c r="CE36" s="502"/>
      <c r="CF36" s="536"/>
      <c r="CH36" s="416"/>
      <c r="CI36" s="64"/>
      <c r="CJ36" s="64"/>
      <c r="CK36" s="64"/>
      <c r="CL36" s="64"/>
      <c r="CM36" s="64"/>
      <c r="CN36" s="64"/>
      <c r="CO36" s="64"/>
      <c r="CP36" s="64"/>
      <c r="CQ36" s="502"/>
      <c r="CR36" s="502"/>
      <c r="CS36" s="502"/>
      <c r="CT36" s="536"/>
      <c r="CV36" s="416"/>
      <c r="CW36" s="64"/>
      <c r="CX36" s="64"/>
      <c r="CY36" s="64"/>
      <c r="CZ36" s="64"/>
      <c r="DA36" s="64"/>
      <c r="DB36" s="64"/>
      <c r="DC36" s="64"/>
      <c r="DD36" s="64"/>
      <c r="DE36" s="502"/>
      <c r="DF36" s="502"/>
      <c r="DG36" s="502"/>
      <c r="DH36" s="536"/>
    </row>
    <row r="37" spans="2:112" ht="14.45" customHeight="1">
      <c r="B37" s="417"/>
      <c r="C37" s="427"/>
      <c r="D37" s="427"/>
      <c r="E37" s="427"/>
      <c r="F37" s="427"/>
      <c r="G37" s="427"/>
      <c r="H37" s="427"/>
      <c r="I37" s="427"/>
      <c r="J37" s="427"/>
      <c r="K37" s="503"/>
      <c r="L37" s="503"/>
      <c r="M37" s="503"/>
      <c r="N37" s="537"/>
      <c r="P37" s="417"/>
      <c r="Q37" s="427"/>
      <c r="R37" s="427"/>
      <c r="S37" s="427"/>
      <c r="T37" s="427"/>
      <c r="U37" s="427"/>
      <c r="V37" s="427"/>
      <c r="W37" s="427"/>
      <c r="X37" s="427"/>
      <c r="Y37" s="503"/>
      <c r="Z37" s="503"/>
      <c r="AA37" s="503"/>
      <c r="AB37" s="537"/>
      <c r="AD37" s="417"/>
      <c r="AE37" s="427"/>
      <c r="AF37" s="427"/>
      <c r="AG37" s="427"/>
      <c r="AH37" s="427"/>
      <c r="AI37" s="427"/>
      <c r="AJ37" s="427"/>
      <c r="AK37" s="427"/>
      <c r="AL37" s="427"/>
      <c r="AM37" s="503"/>
      <c r="AN37" s="503"/>
      <c r="AO37" s="503"/>
      <c r="AP37" s="537"/>
      <c r="AR37" s="417"/>
      <c r="AS37" s="427"/>
      <c r="AT37" s="427"/>
      <c r="AU37" s="427"/>
      <c r="AV37" s="427"/>
      <c r="AW37" s="427"/>
      <c r="AX37" s="427"/>
      <c r="AY37" s="427"/>
      <c r="AZ37" s="427"/>
      <c r="BA37" s="503"/>
      <c r="BB37" s="503"/>
      <c r="BC37" s="503"/>
      <c r="BD37" s="537"/>
      <c r="BF37" s="417"/>
      <c r="BG37" s="427"/>
      <c r="BH37" s="427"/>
      <c r="BI37" s="427"/>
      <c r="BJ37" s="427"/>
      <c r="BK37" s="427"/>
      <c r="BL37" s="427"/>
      <c r="BM37" s="427"/>
      <c r="BN37" s="427"/>
      <c r="BO37" s="503"/>
      <c r="BP37" s="503"/>
      <c r="BQ37" s="503"/>
      <c r="BR37" s="537"/>
      <c r="BT37" s="417"/>
      <c r="BU37" s="427"/>
      <c r="BV37" s="427"/>
      <c r="BW37" s="427"/>
      <c r="BX37" s="427"/>
      <c r="BY37" s="427"/>
      <c r="BZ37" s="427"/>
      <c r="CA37" s="427"/>
      <c r="CB37" s="427"/>
      <c r="CC37" s="503"/>
      <c r="CD37" s="503"/>
      <c r="CE37" s="503"/>
      <c r="CF37" s="537"/>
      <c r="CH37" s="417"/>
      <c r="CI37" s="427"/>
      <c r="CJ37" s="427"/>
      <c r="CK37" s="427"/>
      <c r="CL37" s="427"/>
      <c r="CM37" s="427"/>
      <c r="CN37" s="427"/>
      <c r="CO37" s="427"/>
      <c r="CP37" s="427"/>
      <c r="CQ37" s="503"/>
      <c r="CR37" s="503"/>
      <c r="CS37" s="503"/>
      <c r="CT37" s="537"/>
      <c r="CV37" s="417"/>
      <c r="CW37" s="427"/>
      <c r="CX37" s="427"/>
      <c r="CY37" s="427"/>
      <c r="CZ37" s="427"/>
      <c r="DA37" s="427"/>
      <c r="DB37" s="427"/>
      <c r="DC37" s="427"/>
      <c r="DD37" s="427"/>
      <c r="DE37" s="503"/>
      <c r="DF37" s="503"/>
      <c r="DG37" s="503"/>
      <c r="DH37" s="537"/>
    </row>
    <row r="38" spans="2:112" ht="14.45" customHeight="1"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532">
        <f>+N1+1</f>
        <v>12</v>
      </c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532">
        <f>+AB1+1</f>
        <v>22</v>
      </c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532">
        <f>+AP1+1</f>
        <v>32</v>
      </c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532">
        <f>+BD1+1</f>
        <v>42</v>
      </c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532">
        <f>+BR1+1</f>
        <v>52</v>
      </c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532">
        <f>+CF1+1</f>
        <v>62</v>
      </c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532">
        <f>+CT1+1</f>
        <v>72</v>
      </c>
      <c r="CV38" s="64"/>
      <c r="CW38" s="64"/>
      <c r="CX38" s="64"/>
      <c r="CY38" s="64"/>
      <c r="CZ38" s="64"/>
      <c r="DA38" s="64"/>
      <c r="DB38" s="64"/>
      <c r="DC38" s="64"/>
      <c r="DD38" s="64"/>
      <c r="DE38" s="64"/>
      <c r="DF38" s="64"/>
      <c r="DG38" s="64"/>
      <c r="DH38" s="532">
        <f>+DH1+1</f>
        <v>82</v>
      </c>
    </row>
    <row r="39" spans="2:112" ht="14.45" customHeight="1">
      <c r="B39" s="418"/>
      <c r="C39" s="428"/>
      <c r="D39" s="423"/>
      <c r="E39" s="423"/>
      <c r="F39" s="464"/>
      <c r="G39" s="474" t="s">
        <v>161</v>
      </c>
      <c r="H39" s="486"/>
      <c r="I39" s="486"/>
      <c r="J39" s="474" t="s">
        <v>92</v>
      </c>
      <c r="K39" s="486"/>
      <c r="L39" s="486"/>
      <c r="M39" s="464"/>
      <c r="N39" s="533"/>
      <c r="P39" s="418"/>
      <c r="Q39" s="428"/>
      <c r="R39" s="423"/>
      <c r="S39" s="423"/>
      <c r="T39" s="464"/>
      <c r="U39" s="474" t="s">
        <v>161</v>
      </c>
      <c r="V39" s="486"/>
      <c r="W39" s="486"/>
      <c r="X39" s="474" t="s">
        <v>92</v>
      </c>
      <c r="Y39" s="486"/>
      <c r="Z39" s="486"/>
      <c r="AA39" s="464"/>
      <c r="AB39" s="533"/>
      <c r="AD39" s="418"/>
      <c r="AE39" s="428"/>
      <c r="AF39" s="423"/>
      <c r="AG39" s="423"/>
      <c r="AH39" s="464"/>
      <c r="AI39" s="474" t="s">
        <v>161</v>
      </c>
      <c r="AJ39" s="486"/>
      <c r="AK39" s="486"/>
      <c r="AL39" s="474" t="s">
        <v>92</v>
      </c>
      <c r="AM39" s="486"/>
      <c r="AN39" s="486"/>
      <c r="AO39" s="464"/>
      <c r="AP39" s="533"/>
      <c r="AR39" s="418"/>
      <c r="AS39" s="428"/>
      <c r="AT39" s="423"/>
      <c r="AU39" s="423"/>
      <c r="AV39" s="464"/>
      <c r="AW39" s="474" t="s">
        <v>161</v>
      </c>
      <c r="AX39" s="486"/>
      <c r="AY39" s="486"/>
      <c r="AZ39" s="474" t="s">
        <v>92</v>
      </c>
      <c r="BA39" s="486"/>
      <c r="BB39" s="486"/>
      <c r="BC39" s="464"/>
      <c r="BD39" s="533"/>
      <c r="BF39" s="418"/>
      <c r="BG39" s="428"/>
      <c r="BH39" s="423"/>
      <c r="BI39" s="423"/>
      <c r="BJ39" s="464"/>
      <c r="BK39" s="474" t="s">
        <v>161</v>
      </c>
      <c r="BL39" s="486"/>
      <c r="BM39" s="486"/>
      <c r="BN39" s="474" t="s">
        <v>92</v>
      </c>
      <c r="BO39" s="486"/>
      <c r="BP39" s="486"/>
      <c r="BQ39" s="464"/>
      <c r="BR39" s="533"/>
      <c r="BT39" s="418"/>
      <c r="BU39" s="428"/>
      <c r="BV39" s="423"/>
      <c r="BW39" s="423"/>
      <c r="BX39" s="464"/>
      <c r="BY39" s="474" t="s">
        <v>161</v>
      </c>
      <c r="BZ39" s="486"/>
      <c r="CA39" s="486"/>
      <c r="CB39" s="474" t="s">
        <v>92</v>
      </c>
      <c r="CC39" s="486"/>
      <c r="CD39" s="486"/>
      <c r="CE39" s="464"/>
      <c r="CF39" s="533"/>
      <c r="CH39" s="418"/>
      <c r="CI39" s="428"/>
      <c r="CJ39" s="423"/>
      <c r="CK39" s="423"/>
      <c r="CL39" s="464"/>
      <c r="CM39" s="474" t="s">
        <v>161</v>
      </c>
      <c r="CN39" s="486"/>
      <c r="CO39" s="486"/>
      <c r="CP39" s="474" t="s">
        <v>92</v>
      </c>
      <c r="CQ39" s="486"/>
      <c r="CR39" s="486"/>
      <c r="CS39" s="464"/>
      <c r="CT39" s="533"/>
      <c r="CV39" s="418"/>
      <c r="CW39" s="428"/>
      <c r="CX39" s="423"/>
      <c r="CY39" s="423"/>
      <c r="CZ39" s="464"/>
      <c r="DA39" s="474" t="s">
        <v>161</v>
      </c>
      <c r="DB39" s="486"/>
      <c r="DC39" s="486"/>
      <c r="DD39" s="474" t="s">
        <v>92</v>
      </c>
      <c r="DE39" s="486"/>
      <c r="DF39" s="486"/>
      <c r="DG39" s="464"/>
      <c r="DH39" s="533"/>
    </row>
    <row r="40" spans="2:112" ht="14.45" customHeight="1">
      <c r="B40" s="419" t="s">
        <v>660</v>
      </c>
      <c r="C40" s="429" t="s">
        <v>571</v>
      </c>
      <c r="D40" s="438" t="s">
        <v>661</v>
      </c>
      <c r="E40" s="438"/>
      <c r="F40" s="98" t="s">
        <v>144</v>
      </c>
      <c r="G40" s="98" t="s">
        <v>166</v>
      </c>
      <c r="H40" s="429" t="s">
        <v>167</v>
      </c>
      <c r="I40" s="101" t="s">
        <v>31</v>
      </c>
      <c r="J40" s="98" t="s">
        <v>166</v>
      </c>
      <c r="K40" s="429" t="s">
        <v>167</v>
      </c>
      <c r="L40" s="101" t="s">
        <v>31</v>
      </c>
      <c r="M40" s="512" t="s">
        <v>458</v>
      </c>
      <c r="N40" s="538"/>
      <c r="O40" s="74" t="s">
        <v>662</v>
      </c>
      <c r="P40" s="419" t="s">
        <v>660</v>
      </c>
      <c r="Q40" s="429" t="s">
        <v>571</v>
      </c>
      <c r="R40" s="438" t="s">
        <v>661</v>
      </c>
      <c r="S40" s="438"/>
      <c r="T40" s="98" t="s">
        <v>144</v>
      </c>
      <c r="U40" s="98" t="s">
        <v>166</v>
      </c>
      <c r="V40" s="429" t="s">
        <v>167</v>
      </c>
      <c r="W40" s="101" t="s">
        <v>31</v>
      </c>
      <c r="X40" s="98" t="s">
        <v>166</v>
      </c>
      <c r="Y40" s="429" t="s">
        <v>167</v>
      </c>
      <c r="Z40" s="101" t="s">
        <v>31</v>
      </c>
      <c r="AA40" s="512" t="s">
        <v>458</v>
      </c>
      <c r="AB40" s="538"/>
      <c r="AC40" s="74" t="s">
        <v>662</v>
      </c>
      <c r="AD40" s="419" t="s">
        <v>660</v>
      </c>
      <c r="AE40" s="429" t="s">
        <v>571</v>
      </c>
      <c r="AF40" s="438" t="s">
        <v>661</v>
      </c>
      <c r="AG40" s="438"/>
      <c r="AH40" s="98" t="s">
        <v>144</v>
      </c>
      <c r="AI40" s="98" t="s">
        <v>166</v>
      </c>
      <c r="AJ40" s="429" t="s">
        <v>167</v>
      </c>
      <c r="AK40" s="101" t="s">
        <v>31</v>
      </c>
      <c r="AL40" s="98" t="s">
        <v>166</v>
      </c>
      <c r="AM40" s="429" t="s">
        <v>167</v>
      </c>
      <c r="AN40" s="101" t="s">
        <v>31</v>
      </c>
      <c r="AO40" s="512" t="s">
        <v>458</v>
      </c>
      <c r="AP40" s="538"/>
      <c r="AQ40" s="74" t="s">
        <v>662</v>
      </c>
      <c r="AR40" s="419" t="s">
        <v>660</v>
      </c>
      <c r="AS40" s="429" t="s">
        <v>571</v>
      </c>
      <c r="AT40" s="438" t="s">
        <v>661</v>
      </c>
      <c r="AU40" s="438"/>
      <c r="AV40" s="98" t="s">
        <v>144</v>
      </c>
      <c r="AW40" s="98" t="s">
        <v>166</v>
      </c>
      <c r="AX40" s="429" t="s">
        <v>167</v>
      </c>
      <c r="AY40" s="101" t="s">
        <v>31</v>
      </c>
      <c r="AZ40" s="98" t="s">
        <v>166</v>
      </c>
      <c r="BA40" s="429" t="s">
        <v>167</v>
      </c>
      <c r="BB40" s="101" t="s">
        <v>31</v>
      </c>
      <c r="BC40" s="512" t="s">
        <v>458</v>
      </c>
      <c r="BD40" s="538"/>
      <c r="BE40" s="74" t="s">
        <v>662</v>
      </c>
      <c r="BF40" s="419" t="s">
        <v>660</v>
      </c>
      <c r="BG40" s="429" t="s">
        <v>571</v>
      </c>
      <c r="BH40" s="438" t="s">
        <v>661</v>
      </c>
      <c r="BI40" s="438"/>
      <c r="BJ40" s="98" t="s">
        <v>144</v>
      </c>
      <c r="BK40" s="98" t="s">
        <v>166</v>
      </c>
      <c r="BL40" s="429" t="s">
        <v>167</v>
      </c>
      <c r="BM40" s="101" t="s">
        <v>31</v>
      </c>
      <c r="BN40" s="98" t="s">
        <v>166</v>
      </c>
      <c r="BO40" s="429" t="s">
        <v>167</v>
      </c>
      <c r="BP40" s="101" t="s">
        <v>31</v>
      </c>
      <c r="BQ40" s="512" t="s">
        <v>458</v>
      </c>
      <c r="BR40" s="538"/>
      <c r="BS40" s="74" t="s">
        <v>662</v>
      </c>
      <c r="BT40" s="419" t="s">
        <v>660</v>
      </c>
      <c r="BU40" s="429" t="s">
        <v>571</v>
      </c>
      <c r="BV40" s="438" t="s">
        <v>661</v>
      </c>
      <c r="BW40" s="438"/>
      <c r="BX40" s="98" t="s">
        <v>144</v>
      </c>
      <c r="BY40" s="98" t="s">
        <v>166</v>
      </c>
      <c r="BZ40" s="429" t="s">
        <v>167</v>
      </c>
      <c r="CA40" s="101" t="s">
        <v>31</v>
      </c>
      <c r="CB40" s="98" t="s">
        <v>166</v>
      </c>
      <c r="CC40" s="429" t="s">
        <v>167</v>
      </c>
      <c r="CD40" s="101" t="s">
        <v>31</v>
      </c>
      <c r="CE40" s="512" t="s">
        <v>458</v>
      </c>
      <c r="CF40" s="538"/>
      <c r="CG40" s="74" t="s">
        <v>662</v>
      </c>
      <c r="CH40" s="419" t="s">
        <v>660</v>
      </c>
      <c r="CI40" s="429" t="s">
        <v>571</v>
      </c>
      <c r="CJ40" s="438" t="s">
        <v>661</v>
      </c>
      <c r="CK40" s="438"/>
      <c r="CL40" s="98" t="s">
        <v>144</v>
      </c>
      <c r="CM40" s="98" t="s">
        <v>166</v>
      </c>
      <c r="CN40" s="429" t="s">
        <v>167</v>
      </c>
      <c r="CO40" s="101" t="s">
        <v>31</v>
      </c>
      <c r="CP40" s="98" t="s">
        <v>166</v>
      </c>
      <c r="CQ40" s="429" t="s">
        <v>167</v>
      </c>
      <c r="CR40" s="101" t="s">
        <v>31</v>
      </c>
      <c r="CS40" s="512" t="s">
        <v>458</v>
      </c>
      <c r="CT40" s="538"/>
      <c r="CU40" s="74" t="s">
        <v>662</v>
      </c>
      <c r="CV40" s="419" t="s">
        <v>660</v>
      </c>
      <c r="CW40" s="429" t="s">
        <v>571</v>
      </c>
      <c r="CX40" s="438" t="s">
        <v>661</v>
      </c>
      <c r="CY40" s="438"/>
      <c r="CZ40" s="98" t="s">
        <v>144</v>
      </c>
      <c r="DA40" s="98" t="s">
        <v>166</v>
      </c>
      <c r="DB40" s="429" t="s">
        <v>167</v>
      </c>
      <c r="DC40" s="101" t="s">
        <v>31</v>
      </c>
      <c r="DD40" s="98" t="s">
        <v>166</v>
      </c>
      <c r="DE40" s="429" t="s">
        <v>167</v>
      </c>
      <c r="DF40" s="101" t="s">
        <v>31</v>
      </c>
      <c r="DG40" s="512" t="s">
        <v>458</v>
      </c>
      <c r="DH40" s="538"/>
    </row>
    <row r="41" spans="2:112" ht="14.45" customHeight="1">
      <c r="B41" s="416"/>
      <c r="C41" s="430" t="s">
        <v>671</v>
      </c>
      <c r="D41" s="440" t="s">
        <v>341</v>
      </c>
      <c r="E41" s="440"/>
      <c r="F41" s="97"/>
      <c r="G41" s="466"/>
      <c r="H41" s="430"/>
      <c r="I41" s="493"/>
      <c r="J41" s="466"/>
      <c r="K41" s="430"/>
      <c r="L41" s="493"/>
      <c r="M41" s="513"/>
      <c r="N41" s="539"/>
      <c r="P41" s="5"/>
      <c r="Q41" s="565" t="s">
        <v>674</v>
      </c>
      <c r="R41" s="570" t="s">
        <v>677</v>
      </c>
      <c r="S41" s="574" t="s">
        <v>596</v>
      </c>
      <c r="T41" s="576"/>
      <c r="U41" s="466"/>
      <c r="V41" s="430"/>
      <c r="W41" s="493"/>
      <c r="X41" s="466"/>
      <c r="Y41" s="430"/>
      <c r="Z41" s="493"/>
      <c r="AA41" s="513"/>
      <c r="AB41" s="539"/>
      <c r="AD41" s="416"/>
      <c r="AE41" s="430" t="s">
        <v>674</v>
      </c>
      <c r="AF41" s="440" t="s">
        <v>129</v>
      </c>
      <c r="AG41" s="440" t="s">
        <v>596</v>
      </c>
      <c r="AH41" s="97"/>
      <c r="AI41" s="466"/>
      <c r="AJ41" s="430"/>
      <c r="AK41" s="493"/>
      <c r="AL41" s="466"/>
      <c r="AM41" s="430"/>
      <c r="AN41" s="493"/>
      <c r="AO41" s="587"/>
      <c r="AP41" s="539"/>
      <c r="AR41" s="416"/>
      <c r="AS41" s="430"/>
      <c r="AT41" s="440" t="s">
        <v>306</v>
      </c>
      <c r="AU41" s="440"/>
      <c r="AV41" s="97"/>
      <c r="AW41" s="466"/>
      <c r="AX41" s="430"/>
      <c r="AY41" s="493"/>
      <c r="AZ41" s="466"/>
      <c r="BA41" s="430"/>
      <c r="BB41" s="493"/>
      <c r="BC41" s="587"/>
      <c r="BD41" s="539"/>
      <c r="BF41" s="416"/>
      <c r="BG41" s="430"/>
      <c r="BH41" s="448" t="s">
        <v>528</v>
      </c>
      <c r="BI41" s="448"/>
      <c r="BJ41" s="97"/>
      <c r="BK41" s="466"/>
      <c r="BL41" s="430"/>
      <c r="BM41" s="493"/>
      <c r="BN41" s="466"/>
      <c r="BO41" s="430"/>
      <c r="BP41" s="493"/>
      <c r="BQ41" s="513"/>
      <c r="BR41" s="539"/>
      <c r="BT41" s="416"/>
      <c r="BU41" s="430"/>
      <c r="BV41" s="448" t="s">
        <v>470</v>
      </c>
      <c r="BW41" s="448" t="s">
        <v>378</v>
      </c>
      <c r="BX41" s="97"/>
      <c r="BY41" s="466"/>
      <c r="BZ41" s="430"/>
      <c r="CA41" s="493"/>
      <c r="CB41" s="466"/>
      <c r="CC41" s="430"/>
      <c r="CD41" s="493"/>
      <c r="CE41" s="587"/>
      <c r="CF41" s="539"/>
      <c r="CH41" s="416"/>
      <c r="CI41" s="430"/>
      <c r="CJ41" s="448" t="s">
        <v>528</v>
      </c>
      <c r="CK41" s="448"/>
      <c r="CL41" s="97"/>
      <c r="CM41" s="466"/>
      <c r="CN41" s="430"/>
      <c r="CO41" s="493"/>
      <c r="CP41" s="466"/>
      <c r="CQ41" s="430"/>
      <c r="CR41" s="493"/>
      <c r="CS41" s="513"/>
      <c r="CT41" s="539"/>
      <c r="CV41" s="416"/>
      <c r="CW41" s="430"/>
      <c r="CX41" s="448" t="s">
        <v>426</v>
      </c>
      <c r="CY41" s="448"/>
      <c r="CZ41" s="97"/>
      <c r="DA41" s="466"/>
      <c r="DB41" s="430"/>
      <c r="DC41" s="493"/>
      <c r="DD41" s="466"/>
      <c r="DE41" s="430"/>
      <c r="DF41" s="493"/>
      <c r="DG41" s="513"/>
      <c r="DH41" s="539"/>
    </row>
    <row r="42" spans="2:112" ht="14.45" customHeight="1">
      <c r="B42" s="420" t="s">
        <v>679</v>
      </c>
      <c r="C42" s="431" t="s">
        <v>682</v>
      </c>
      <c r="D42" s="439" t="s">
        <v>446</v>
      </c>
      <c r="E42" s="439"/>
      <c r="F42" s="465" t="s">
        <v>684</v>
      </c>
      <c r="G42" s="475">
        <f>数量書!K5</f>
        <v>22</v>
      </c>
      <c r="H42" s="487">
        <v>7200</v>
      </c>
      <c r="I42" s="494">
        <f>INT(G42*H42)</f>
        <v>158400</v>
      </c>
      <c r="J42" s="475"/>
      <c r="K42" s="487"/>
      <c r="L42" s="508"/>
      <c r="M42" s="514" t="s">
        <v>685</v>
      </c>
      <c r="N42" s="540"/>
      <c r="O42" s="564">
        <f>H42</f>
        <v>7200</v>
      </c>
      <c r="P42" s="422" t="s">
        <v>679</v>
      </c>
      <c r="Q42" s="566" t="s">
        <v>686</v>
      </c>
      <c r="R42" s="451">
        <v>150</v>
      </c>
      <c r="S42" s="137" t="s">
        <v>688</v>
      </c>
      <c r="T42" s="157" t="s">
        <v>642</v>
      </c>
      <c r="U42" s="475">
        <f>数量書!BG7</f>
        <v>5</v>
      </c>
      <c r="V42" s="487">
        <v>81315</v>
      </c>
      <c r="W42" s="494">
        <f>INT(U42*V42)</f>
        <v>406575</v>
      </c>
      <c r="X42" s="475"/>
      <c r="Y42" s="487"/>
      <c r="Z42" s="508"/>
      <c r="AA42" s="525" t="s">
        <v>685</v>
      </c>
      <c r="AB42" s="555"/>
      <c r="AC42" s="564">
        <f>W42</f>
        <v>406575</v>
      </c>
      <c r="AD42" s="420" t="s">
        <v>679</v>
      </c>
      <c r="AE42" s="431" t="s">
        <v>682</v>
      </c>
      <c r="AF42" s="439">
        <v>150</v>
      </c>
      <c r="AG42" s="426" t="s">
        <v>694</v>
      </c>
      <c r="AH42" s="465" t="s">
        <v>642</v>
      </c>
      <c r="AI42" s="475" t="e">
        <f>#REF!</f>
        <v>#REF!</v>
      </c>
      <c r="AJ42" s="487">
        <v>49800</v>
      </c>
      <c r="AK42" s="494" t="e">
        <f>INT(AI42*AJ42)</f>
        <v>#REF!</v>
      </c>
      <c r="AL42" s="475"/>
      <c r="AM42" s="487"/>
      <c r="AN42" s="508"/>
      <c r="AO42" s="517">
        <v>2</v>
      </c>
      <c r="AP42" s="546"/>
      <c r="AQ42" s="564">
        <f>AJ42</f>
        <v>49800</v>
      </c>
      <c r="AR42" s="420" t="s">
        <v>679</v>
      </c>
      <c r="AS42" s="431" t="s">
        <v>204</v>
      </c>
      <c r="AT42" s="439">
        <v>75</v>
      </c>
      <c r="AU42" s="426" t="s">
        <v>694</v>
      </c>
      <c r="AV42" s="465" t="s">
        <v>684</v>
      </c>
      <c r="AW42" s="475" t="e">
        <f>#REF!</f>
        <v>#REF!</v>
      </c>
      <c r="AX42" s="487">
        <v>10000</v>
      </c>
      <c r="AY42" s="494" t="e">
        <f>INT(AW42*AX42)</f>
        <v>#REF!</v>
      </c>
      <c r="AZ42" s="475"/>
      <c r="BA42" s="487"/>
      <c r="BB42" s="508"/>
      <c r="BC42" s="517">
        <v>17</v>
      </c>
      <c r="BD42" s="546"/>
      <c r="BE42" s="564">
        <f>AX42</f>
        <v>10000</v>
      </c>
      <c r="BF42" s="420" t="s">
        <v>679</v>
      </c>
      <c r="BG42" s="431" t="s">
        <v>612</v>
      </c>
      <c r="BH42" s="439">
        <v>25</v>
      </c>
      <c r="BI42" s="426"/>
      <c r="BJ42" s="465" t="s">
        <v>175</v>
      </c>
      <c r="BK42" s="478">
        <f>数量書!DC31</f>
        <v>2</v>
      </c>
      <c r="BL42" s="487">
        <v>193</v>
      </c>
      <c r="BM42" s="494">
        <f>INT(BK42*BL42)</f>
        <v>386</v>
      </c>
      <c r="BN42" s="475"/>
      <c r="BO42" s="487"/>
      <c r="BP42" s="508"/>
      <c r="BQ42" s="517">
        <v>29</v>
      </c>
      <c r="BR42" s="546"/>
      <c r="BS42" s="564">
        <f>BL42</f>
        <v>193</v>
      </c>
      <c r="BT42" s="420" t="s">
        <v>679</v>
      </c>
      <c r="BU42" s="431" t="s">
        <v>89</v>
      </c>
      <c r="BV42" s="439">
        <v>75</v>
      </c>
      <c r="BW42" s="426" t="s">
        <v>416</v>
      </c>
      <c r="BX42" s="465" t="s">
        <v>695</v>
      </c>
      <c r="BY42" s="477">
        <f>数量書!DS5</f>
        <v>0</v>
      </c>
      <c r="BZ42" s="487">
        <v>51840</v>
      </c>
      <c r="CA42" s="494">
        <f>INT(BY42*BZ42)</f>
        <v>0</v>
      </c>
      <c r="CB42" s="475"/>
      <c r="CC42" s="487"/>
      <c r="CD42" s="508"/>
      <c r="CE42" s="517" t="s">
        <v>685</v>
      </c>
      <c r="CF42" s="546"/>
      <c r="CG42" s="564">
        <f>BZ42</f>
        <v>51840</v>
      </c>
      <c r="CH42" s="420" t="s">
        <v>679</v>
      </c>
      <c r="CI42" s="431" t="s">
        <v>1</v>
      </c>
      <c r="CJ42" s="439">
        <v>20</v>
      </c>
      <c r="CK42" s="426"/>
      <c r="CL42" s="465" t="s">
        <v>175</v>
      </c>
      <c r="CM42" s="478">
        <f>数量書!EI5</f>
        <v>0</v>
      </c>
      <c r="CN42" s="487">
        <v>124</v>
      </c>
      <c r="CO42" s="494">
        <f>INT(CM42*CN42)</f>
        <v>0</v>
      </c>
      <c r="CP42" s="475"/>
      <c r="CQ42" s="487"/>
      <c r="CR42" s="508"/>
      <c r="CS42" s="517">
        <v>30</v>
      </c>
      <c r="CT42" s="581"/>
      <c r="CU42" s="564">
        <f>CN42</f>
        <v>124</v>
      </c>
      <c r="CV42" s="420" t="s">
        <v>424</v>
      </c>
      <c r="CW42" s="431" t="s">
        <v>692</v>
      </c>
      <c r="CX42" s="439" t="s">
        <v>463</v>
      </c>
      <c r="CY42" s="426"/>
      <c r="CZ42" s="465" t="s">
        <v>696</v>
      </c>
      <c r="DA42" s="604" t="e">
        <f>#REF!</f>
        <v>#REF!</v>
      </c>
      <c r="DB42" s="487"/>
      <c r="DC42" s="494" t="e">
        <f>INT(DA42*DB42)</f>
        <v>#REF!</v>
      </c>
      <c r="DD42" s="475"/>
      <c r="DE42" s="487"/>
      <c r="DF42" s="508"/>
      <c r="DG42" s="517"/>
      <c r="DH42" s="581"/>
    </row>
    <row r="43" spans="2:112" ht="14.45" customHeight="1">
      <c r="B43" s="416"/>
      <c r="C43" s="430" t="s">
        <v>671</v>
      </c>
      <c r="D43" s="440" t="s">
        <v>341</v>
      </c>
      <c r="E43" s="440"/>
      <c r="F43" s="97"/>
      <c r="G43" s="466"/>
      <c r="H43" s="430"/>
      <c r="I43" s="493"/>
      <c r="J43" s="466"/>
      <c r="K43" s="430"/>
      <c r="L43" s="493"/>
      <c r="M43" s="513"/>
      <c r="N43" s="539"/>
      <c r="P43" s="130"/>
      <c r="Q43" s="140" t="s">
        <v>697</v>
      </c>
      <c r="R43" s="571" t="s">
        <v>639</v>
      </c>
      <c r="S43" s="573" t="s">
        <v>66</v>
      </c>
      <c r="T43" s="576"/>
      <c r="U43" s="466"/>
      <c r="V43" s="430"/>
      <c r="W43" s="493"/>
      <c r="X43" s="466"/>
      <c r="Y43" s="430"/>
      <c r="Z43" s="493"/>
      <c r="AA43" s="513"/>
      <c r="AB43" s="539"/>
      <c r="AD43" s="416"/>
      <c r="AE43" s="430"/>
      <c r="AF43" s="440" t="s">
        <v>639</v>
      </c>
      <c r="AG43" s="440" t="s">
        <v>596</v>
      </c>
      <c r="AH43" s="97"/>
      <c r="AI43" s="466"/>
      <c r="AJ43" s="430"/>
      <c r="AK43" s="493"/>
      <c r="AL43" s="466"/>
      <c r="AM43" s="430"/>
      <c r="AN43" s="493"/>
      <c r="AO43" s="587"/>
      <c r="AP43" s="539"/>
      <c r="AR43" s="416"/>
      <c r="AS43" s="430"/>
      <c r="AT43" s="440" t="s">
        <v>470</v>
      </c>
      <c r="AU43" s="440"/>
      <c r="AV43" s="97"/>
      <c r="AW43" s="466"/>
      <c r="AX43" s="430"/>
      <c r="AY43" s="493"/>
      <c r="AZ43" s="466"/>
      <c r="BA43" s="430"/>
      <c r="BB43" s="493"/>
      <c r="BC43" s="587"/>
      <c r="BD43" s="539"/>
      <c r="BF43" s="416"/>
      <c r="BG43" s="430" t="s">
        <v>698</v>
      </c>
      <c r="BH43" s="448"/>
      <c r="BI43" s="448"/>
      <c r="BJ43" s="97"/>
      <c r="BK43" s="466"/>
      <c r="BL43" s="430"/>
      <c r="BM43" s="493"/>
      <c r="BN43" s="466"/>
      <c r="BO43" s="430"/>
      <c r="BP43" s="493"/>
      <c r="BQ43" s="513"/>
      <c r="BR43" s="539"/>
      <c r="BT43" s="416"/>
      <c r="BU43" s="430"/>
      <c r="BV43" s="440" t="s">
        <v>701</v>
      </c>
      <c r="BW43" s="448"/>
      <c r="BX43" s="97"/>
      <c r="BY43" s="466"/>
      <c r="BZ43" s="430"/>
      <c r="CA43" s="493"/>
      <c r="CB43" s="466"/>
      <c r="CC43" s="430"/>
      <c r="CD43" s="493"/>
      <c r="CE43" s="587"/>
      <c r="CF43" s="539"/>
      <c r="CH43" s="416"/>
      <c r="CI43" s="430"/>
      <c r="CJ43" s="448"/>
      <c r="CK43" s="448"/>
      <c r="CL43" s="97"/>
      <c r="CM43" s="466"/>
      <c r="CN43" s="430"/>
      <c r="CO43" s="493"/>
      <c r="CP43" s="466"/>
      <c r="CQ43" s="430"/>
      <c r="CR43" s="493"/>
      <c r="CS43" s="513"/>
      <c r="CT43" s="539"/>
      <c r="CV43" s="416"/>
      <c r="CW43" s="430"/>
      <c r="CX43" s="448" t="s">
        <v>426</v>
      </c>
      <c r="CY43" s="448"/>
      <c r="CZ43" s="97"/>
      <c r="DA43" s="466"/>
      <c r="DB43" s="430"/>
      <c r="DC43" s="493"/>
      <c r="DD43" s="466"/>
      <c r="DE43" s="430"/>
      <c r="DF43" s="493"/>
      <c r="DG43" s="513"/>
      <c r="DH43" s="539"/>
    </row>
    <row r="44" spans="2:112" ht="14.45" customHeight="1">
      <c r="B44" s="414"/>
      <c r="C44" s="431" t="s">
        <v>682</v>
      </c>
      <c r="D44" s="439" t="s">
        <v>704</v>
      </c>
      <c r="E44" s="439"/>
      <c r="F44" s="465" t="s">
        <v>684</v>
      </c>
      <c r="G44" s="475">
        <f>数量書!K7</f>
        <v>6</v>
      </c>
      <c r="H44" s="487">
        <v>3600</v>
      </c>
      <c r="I44" s="494">
        <f>INT(G44*H44)</f>
        <v>21600</v>
      </c>
      <c r="J44" s="475"/>
      <c r="K44" s="487"/>
      <c r="L44" s="508"/>
      <c r="M44" s="514" t="s">
        <v>685</v>
      </c>
      <c r="N44" s="540"/>
      <c r="O44" s="564">
        <f>H44</f>
        <v>3600</v>
      </c>
      <c r="P44" s="131"/>
      <c r="Q44" s="566" t="s">
        <v>567</v>
      </c>
      <c r="R44" s="451">
        <v>150</v>
      </c>
      <c r="S44" s="137"/>
      <c r="T44" s="157" t="s">
        <v>199</v>
      </c>
      <c r="U44" s="475">
        <f>数量書!BW5</f>
        <v>24</v>
      </c>
      <c r="V44" s="487">
        <v>20279</v>
      </c>
      <c r="W44" s="494">
        <f>INT(U44*V44)</f>
        <v>486696</v>
      </c>
      <c r="X44" s="475"/>
      <c r="Y44" s="487"/>
      <c r="Z44" s="508"/>
      <c r="AA44" s="525" t="s">
        <v>685</v>
      </c>
      <c r="AB44" s="555"/>
      <c r="AC44" s="564">
        <f>W44</f>
        <v>486696</v>
      </c>
      <c r="AD44" s="414"/>
      <c r="AE44" s="431" t="s">
        <v>706</v>
      </c>
      <c r="AF44" s="439">
        <v>150</v>
      </c>
      <c r="AG44" s="426" t="s">
        <v>42</v>
      </c>
      <c r="AH44" s="465" t="s">
        <v>702</v>
      </c>
      <c r="AI44" s="475" t="e">
        <f>#REF!</f>
        <v>#REF!</v>
      </c>
      <c r="AJ44" s="487">
        <v>27400</v>
      </c>
      <c r="AK44" s="494" t="e">
        <f>INT(AI44*AJ44)</f>
        <v>#REF!</v>
      </c>
      <c r="AL44" s="475"/>
      <c r="AM44" s="487"/>
      <c r="AN44" s="508"/>
      <c r="AO44" s="517">
        <v>4</v>
      </c>
      <c r="AP44" s="546"/>
      <c r="AQ44" s="564">
        <f>AJ44</f>
        <v>27400</v>
      </c>
      <c r="AR44" s="414"/>
      <c r="AS44" s="431" t="s">
        <v>213</v>
      </c>
      <c r="AT44" s="439">
        <v>75</v>
      </c>
      <c r="AU44" s="426" t="s">
        <v>595</v>
      </c>
      <c r="AV44" s="465" t="s">
        <v>702</v>
      </c>
      <c r="AW44" s="475" t="e">
        <f>#REF!</f>
        <v>#REF!</v>
      </c>
      <c r="AX44" s="487">
        <v>8530</v>
      </c>
      <c r="AY44" s="494" t="e">
        <f>INT(AW44*AX44)</f>
        <v>#REF!</v>
      </c>
      <c r="AZ44" s="475"/>
      <c r="BA44" s="487"/>
      <c r="BB44" s="508"/>
      <c r="BC44" s="517">
        <v>19</v>
      </c>
      <c r="BD44" s="546"/>
      <c r="BE44" s="564">
        <f>AX44</f>
        <v>8530</v>
      </c>
      <c r="BF44" s="414"/>
      <c r="BG44" s="431" t="s">
        <v>707</v>
      </c>
      <c r="BH44" s="439">
        <v>25</v>
      </c>
      <c r="BI44" s="426"/>
      <c r="BJ44" s="465" t="s">
        <v>695</v>
      </c>
      <c r="BK44" s="475">
        <f>数量書!DC33</f>
        <v>1</v>
      </c>
      <c r="BL44" s="487">
        <v>1520</v>
      </c>
      <c r="BM44" s="494">
        <f>INT(BK44*BL44)</f>
        <v>1520</v>
      </c>
      <c r="BN44" s="475"/>
      <c r="BO44" s="487"/>
      <c r="BP44" s="508"/>
      <c r="BQ44" s="517">
        <v>37</v>
      </c>
      <c r="BR44" s="546"/>
      <c r="BS44" s="564">
        <f>BL44</f>
        <v>1520</v>
      </c>
      <c r="BT44" s="414"/>
      <c r="BU44" s="431" t="s">
        <v>629</v>
      </c>
      <c r="BV44" s="439">
        <v>75</v>
      </c>
      <c r="BW44" s="426" t="s">
        <v>464</v>
      </c>
      <c r="BX44" s="465" t="s">
        <v>60</v>
      </c>
      <c r="BY44" s="475">
        <f>数量書!DS7</f>
        <v>0</v>
      </c>
      <c r="BZ44" s="487">
        <v>44900</v>
      </c>
      <c r="CA44" s="494">
        <f>INT(BY44*BZ44)</f>
        <v>0</v>
      </c>
      <c r="CB44" s="475"/>
      <c r="CC44" s="487"/>
      <c r="CD44" s="508"/>
      <c r="CE44" s="517">
        <v>15</v>
      </c>
      <c r="CF44" s="581"/>
      <c r="CG44" s="564">
        <f>BZ44</f>
        <v>44900</v>
      </c>
      <c r="CH44" s="414"/>
      <c r="CI44" s="431" t="s">
        <v>708</v>
      </c>
      <c r="CJ44" s="439">
        <v>20</v>
      </c>
      <c r="CK44" s="426"/>
      <c r="CL44" s="465" t="s">
        <v>695</v>
      </c>
      <c r="CM44" s="475">
        <f>数量書!EI7</f>
        <v>0</v>
      </c>
      <c r="CN44" s="487">
        <v>1110</v>
      </c>
      <c r="CO44" s="494">
        <f>INT(CM44*CN44)</f>
        <v>0</v>
      </c>
      <c r="CP44" s="475"/>
      <c r="CQ44" s="487"/>
      <c r="CR44" s="508"/>
      <c r="CS44" s="517">
        <v>38</v>
      </c>
      <c r="CT44" s="581"/>
      <c r="CU44" s="564">
        <f>CN44</f>
        <v>1110</v>
      </c>
      <c r="CV44" s="414"/>
      <c r="CW44" s="431" t="s">
        <v>658</v>
      </c>
      <c r="CX44" s="439" t="s">
        <v>463</v>
      </c>
      <c r="CY44" s="426"/>
      <c r="CZ44" s="465" t="s">
        <v>696</v>
      </c>
      <c r="DA44" s="475">
        <f>数量書!AQ139</f>
        <v>0</v>
      </c>
      <c r="DB44" s="487"/>
      <c r="DC44" s="494">
        <f>INT(DA44*DB44)</f>
        <v>0</v>
      </c>
      <c r="DD44" s="475"/>
      <c r="DE44" s="487"/>
      <c r="DF44" s="508"/>
      <c r="DG44" s="517"/>
      <c r="DH44" s="581"/>
    </row>
    <row r="45" spans="2:112" ht="14.45" customHeight="1">
      <c r="B45" s="416"/>
      <c r="C45" s="430" t="s">
        <v>671</v>
      </c>
      <c r="D45" s="440" t="s">
        <v>341</v>
      </c>
      <c r="E45" s="440"/>
      <c r="F45" s="97"/>
      <c r="G45" s="466"/>
      <c r="H45" s="430"/>
      <c r="I45" s="493"/>
      <c r="J45" s="466"/>
      <c r="K45" s="430"/>
      <c r="L45" s="493"/>
      <c r="M45" s="513"/>
      <c r="N45" s="539"/>
      <c r="P45" s="130"/>
      <c r="Q45" s="140" t="s">
        <v>674</v>
      </c>
      <c r="R45" s="571" t="s">
        <v>129</v>
      </c>
      <c r="S45" s="573" t="s">
        <v>596</v>
      </c>
      <c r="T45" s="576"/>
      <c r="U45" s="466"/>
      <c r="V45" s="430"/>
      <c r="W45" s="493"/>
      <c r="X45" s="466"/>
      <c r="Y45" s="430"/>
      <c r="Z45" s="493"/>
      <c r="AA45" s="513"/>
      <c r="AB45" s="539"/>
      <c r="AD45" s="416"/>
      <c r="AE45" s="430"/>
      <c r="AF45" s="440" t="s">
        <v>639</v>
      </c>
      <c r="AG45" s="64" t="s">
        <v>596</v>
      </c>
      <c r="AH45" s="97"/>
      <c r="AI45" s="466"/>
      <c r="AJ45" s="430"/>
      <c r="AK45" s="493"/>
      <c r="AL45" s="466"/>
      <c r="AM45" s="430"/>
      <c r="AN45" s="493"/>
      <c r="AO45" s="587"/>
      <c r="AP45" s="539"/>
      <c r="AR45" s="416"/>
      <c r="AS45" s="430"/>
      <c r="AT45" s="440" t="s">
        <v>470</v>
      </c>
      <c r="AU45" s="64"/>
      <c r="AV45" s="97"/>
      <c r="AW45" s="466"/>
      <c r="AX45" s="430"/>
      <c r="AY45" s="493"/>
      <c r="AZ45" s="466"/>
      <c r="BA45" s="430"/>
      <c r="BB45" s="493"/>
      <c r="BC45" s="587"/>
      <c r="BD45" s="539"/>
      <c r="BF45" s="416"/>
      <c r="BG45" s="430" t="s">
        <v>698</v>
      </c>
      <c r="BH45" s="440"/>
      <c r="BI45" s="64"/>
      <c r="BJ45" s="97"/>
      <c r="BK45" s="466"/>
      <c r="BL45" s="430"/>
      <c r="BM45" s="493"/>
      <c r="BN45" s="466"/>
      <c r="BO45" s="430"/>
      <c r="BP45" s="493"/>
      <c r="BQ45" s="513"/>
      <c r="BR45" s="539"/>
      <c r="BT45" s="416"/>
      <c r="BU45" s="430" t="s">
        <v>709</v>
      </c>
      <c r="BV45" s="440" t="s">
        <v>492</v>
      </c>
      <c r="BW45" s="64"/>
      <c r="BX45" s="97"/>
      <c r="BY45" s="466"/>
      <c r="BZ45" s="430"/>
      <c r="CA45" s="493"/>
      <c r="CB45" s="466"/>
      <c r="CC45" s="430"/>
      <c r="CD45" s="493"/>
      <c r="CE45" s="587"/>
      <c r="CF45" s="539"/>
      <c r="CH45" s="416"/>
      <c r="CI45" s="430"/>
      <c r="CJ45" s="440" t="s">
        <v>711</v>
      </c>
      <c r="CK45" s="64"/>
      <c r="CL45" s="97"/>
      <c r="CM45" s="466"/>
      <c r="CN45" s="430"/>
      <c r="CO45" s="493"/>
      <c r="CP45" s="466"/>
      <c r="CQ45" s="430"/>
      <c r="CR45" s="493"/>
      <c r="CS45" s="513"/>
      <c r="CT45" s="539"/>
      <c r="CV45" s="416"/>
      <c r="CW45" s="430"/>
      <c r="CX45" s="448" t="s">
        <v>426</v>
      </c>
      <c r="CY45" s="448"/>
      <c r="CZ45" s="97"/>
      <c r="DA45" s="466"/>
      <c r="DB45" s="430"/>
      <c r="DC45" s="493"/>
      <c r="DD45" s="466"/>
      <c r="DE45" s="430"/>
      <c r="DF45" s="493"/>
      <c r="DG45" s="513"/>
      <c r="DH45" s="539"/>
    </row>
    <row r="46" spans="2:112" ht="14.45" customHeight="1">
      <c r="B46" s="414"/>
      <c r="C46" s="431" t="s">
        <v>682</v>
      </c>
      <c r="D46" s="439" t="s">
        <v>712</v>
      </c>
      <c r="E46" s="439"/>
      <c r="F46" s="465" t="s">
        <v>684</v>
      </c>
      <c r="G46" s="475">
        <f>数量書!K9</f>
        <v>5</v>
      </c>
      <c r="H46" s="487">
        <v>1800</v>
      </c>
      <c r="I46" s="494">
        <f>INT(G46*H46)</f>
        <v>9000</v>
      </c>
      <c r="J46" s="475"/>
      <c r="K46" s="487"/>
      <c r="L46" s="508"/>
      <c r="M46" s="514" t="s">
        <v>685</v>
      </c>
      <c r="N46" s="540"/>
      <c r="O46" s="564">
        <f>H46</f>
        <v>1800</v>
      </c>
      <c r="P46" s="131"/>
      <c r="Q46" s="566" t="s">
        <v>682</v>
      </c>
      <c r="R46" s="451">
        <v>150</v>
      </c>
      <c r="S46" s="137" t="s">
        <v>694</v>
      </c>
      <c r="T46" s="157" t="s">
        <v>642</v>
      </c>
      <c r="U46" s="475">
        <f>数量書!BG9</f>
        <v>1</v>
      </c>
      <c r="V46" s="487">
        <v>49800</v>
      </c>
      <c r="W46" s="494">
        <f>INT(U46*V46)</f>
        <v>49800</v>
      </c>
      <c r="X46" s="475"/>
      <c r="Y46" s="487"/>
      <c r="Z46" s="508"/>
      <c r="AA46" s="517">
        <v>2</v>
      </c>
      <c r="AB46" s="581"/>
      <c r="AC46" s="564">
        <f>W46</f>
        <v>49800</v>
      </c>
      <c r="AD46" s="414"/>
      <c r="AE46" s="431" t="s">
        <v>706</v>
      </c>
      <c r="AF46" s="439">
        <v>150</v>
      </c>
      <c r="AG46" s="426" t="s">
        <v>180</v>
      </c>
      <c r="AH46" s="465" t="s">
        <v>702</v>
      </c>
      <c r="AI46" s="475" t="e">
        <f>#REF!</f>
        <v>#REF!</v>
      </c>
      <c r="AJ46" s="487">
        <v>25500</v>
      </c>
      <c r="AK46" s="494" t="e">
        <f>INT(AI46*AJ46)</f>
        <v>#REF!</v>
      </c>
      <c r="AL46" s="475"/>
      <c r="AM46" s="487"/>
      <c r="AN46" s="508"/>
      <c r="AO46" s="517">
        <v>5</v>
      </c>
      <c r="AP46" s="581"/>
      <c r="AQ46" s="564">
        <f>AJ46</f>
        <v>25500</v>
      </c>
      <c r="AR46" s="414"/>
      <c r="AS46" s="431" t="s">
        <v>213</v>
      </c>
      <c r="AT46" s="439">
        <v>75</v>
      </c>
      <c r="AU46" s="426" t="s">
        <v>713</v>
      </c>
      <c r="AV46" s="465" t="s">
        <v>702</v>
      </c>
      <c r="AW46" s="475" t="e">
        <f>#REF!</f>
        <v>#REF!</v>
      </c>
      <c r="AX46" s="487">
        <v>7980</v>
      </c>
      <c r="AY46" s="494" t="e">
        <f>INT(AW46*AX46)</f>
        <v>#REF!</v>
      </c>
      <c r="AZ46" s="475"/>
      <c r="BA46" s="487"/>
      <c r="BB46" s="508"/>
      <c r="BC46" s="517">
        <v>20</v>
      </c>
      <c r="BD46" s="546"/>
      <c r="BE46" s="564">
        <f>AX46</f>
        <v>7980</v>
      </c>
      <c r="BF46" s="414"/>
      <c r="BG46" s="431" t="s">
        <v>641</v>
      </c>
      <c r="BH46" s="439">
        <v>25</v>
      </c>
      <c r="BI46" s="426" t="s">
        <v>714</v>
      </c>
      <c r="BJ46" s="465" t="s">
        <v>695</v>
      </c>
      <c r="BK46" s="475">
        <f>数量書!DC35</f>
        <v>1</v>
      </c>
      <c r="BL46" s="487">
        <v>1750</v>
      </c>
      <c r="BM46" s="494">
        <f>INT(BK46*BL46)</f>
        <v>1750</v>
      </c>
      <c r="BN46" s="475"/>
      <c r="BO46" s="487"/>
      <c r="BP46" s="508"/>
      <c r="BQ46" s="517">
        <v>40</v>
      </c>
      <c r="BR46" s="546"/>
      <c r="BS46" s="564">
        <f>BL46</f>
        <v>1750</v>
      </c>
      <c r="BT46" s="414"/>
      <c r="BU46" s="431" t="s">
        <v>715</v>
      </c>
      <c r="BV46" s="439">
        <v>75</v>
      </c>
      <c r="BW46" s="426" t="s">
        <v>202</v>
      </c>
      <c r="BX46" s="465" t="s">
        <v>453</v>
      </c>
      <c r="BY46" s="475">
        <f>数量書!DS9</f>
        <v>0</v>
      </c>
      <c r="BZ46" s="487">
        <v>94967</v>
      </c>
      <c r="CA46" s="494">
        <f>INT(BY46*BZ46)</f>
        <v>0</v>
      </c>
      <c r="CB46" s="475"/>
      <c r="CC46" s="487"/>
      <c r="CD46" s="508"/>
      <c r="CE46" s="517" t="s">
        <v>685</v>
      </c>
      <c r="CF46" s="546"/>
      <c r="CG46" s="564">
        <f>BZ46</f>
        <v>94967</v>
      </c>
      <c r="CH46" s="414"/>
      <c r="CI46" s="431" t="s">
        <v>387</v>
      </c>
      <c r="CJ46" s="439" t="s">
        <v>501</v>
      </c>
      <c r="CK46" s="426"/>
      <c r="CL46" s="465" t="s">
        <v>695</v>
      </c>
      <c r="CM46" s="475">
        <f>数量書!EI9</f>
        <v>0</v>
      </c>
      <c r="CN46" s="487">
        <v>2020</v>
      </c>
      <c r="CO46" s="494">
        <f>INT(CM46*CN46)</f>
        <v>0</v>
      </c>
      <c r="CP46" s="475"/>
      <c r="CQ46" s="487"/>
      <c r="CR46" s="508"/>
      <c r="CS46" s="517" t="s">
        <v>685</v>
      </c>
      <c r="CT46" s="546"/>
      <c r="CU46" s="564">
        <f>CN46</f>
        <v>2020</v>
      </c>
      <c r="CV46" s="414"/>
      <c r="CW46" s="431" t="s">
        <v>400</v>
      </c>
      <c r="CX46" s="439" t="s">
        <v>463</v>
      </c>
      <c r="CY46" s="426"/>
      <c r="CZ46" s="465" t="s">
        <v>696</v>
      </c>
      <c r="DA46" s="475" t="e">
        <f>#REF!</f>
        <v>#REF!</v>
      </c>
      <c r="DB46" s="487"/>
      <c r="DC46" s="494" t="e">
        <f>INT(DA46*DB46)</f>
        <v>#REF!</v>
      </c>
      <c r="DD46" s="475"/>
      <c r="DE46" s="487"/>
      <c r="DF46" s="508"/>
      <c r="DG46" s="517"/>
      <c r="DH46" s="546"/>
    </row>
    <row r="47" spans="2:112" ht="14.45" customHeight="1">
      <c r="B47" s="416"/>
      <c r="C47" s="430" t="s">
        <v>671</v>
      </c>
      <c r="D47" s="440" t="s">
        <v>341</v>
      </c>
      <c r="E47" s="440"/>
      <c r="F47" s="97"/>
      <c r="G47" s="466"/>
      <c r="H47" s="430"/>
      <c r="I47" s="493"/>
      <c r="J47" s="466"/>
      <c r="K47" s="430"/>
      <c r="L47" s="493"/>
      <c r="M47" s="513"/>
      <c r="N47" s="539"/>
      <c r="P47" s="5"/>
      <c r="Q47" s="166"/>
      <c r="R47" s="571" t="s">
        <v>639</v>
      </c>
      <c r="S47" s="573" t="s">
        <v>596</v>
      </c>
      <c r="T47" s="576"/>
      <c r="U47" s="466"/>
      <c r="V47" s="430"/>
      <c r="W47" s="493"/>
      <c r="X47" s="466"/>
      <c r="Y47" s="430"/>
      <c r="Z47" s="493"/>
      <c r="AA47" s="513"/>
      <c r="AB47" s="539"/>
      <c r="AD47" s="416"/>
      <c r="AE47" s="430"/>
      <c r="AF47" s="440" t="s">
        <v>639</v>
      </c>
      <c r="AG47" s="64" t="s">
        <v>596</v>
      </c>
      <c r="AH47" s="97"/>
      <c r="AI47" s="466"/>
      <c r="AJ47" s="430"/>
      <c r="AK47" s="493"/>
      <c r="AL47" s="466"/>
      <c r="AM47" s="430"/>
      <c r="AN47" s="493"/>
      <c r="AO47" s="587"/>
      <c r="AP47" s="539"/>
      <c r="AR47" s="416"/>
      <c r="AS47" s="430"/>
      <c r="AT47" s="440" t="s">
        <v>470</v>
      </c>
      <c r="AU47" s="64"/>
      <c r="AV47" s="97"/>
      <c r="AW47" s="466"/>
      <c r="AX47" s="430"/>
      <c r="AY47" s="493"/>
      <c r="AZ47" s="466"/>
      <c r="BA47" s="430"/>
      <c r="BB47" s="493"/>
      <c r="BC47" s="587"/>
      <c r="BD47" s="539"/>
      <c r="BF47" s="416"/>
      <c r="BG47" s="430"/>
      <c r="BH47" s="440" t="s">
        <v>711</v>
      </c>
      <c r="BI47" s="64"/>
      <c r="BJ47" s="97"/>
      <c r="BK47" s="466"/>
      <c r="BL47" s="430"/>
      <c r="BM47" s="493"/>
      <c r="BN47" s="466"/>
      <c r="BO47" s="430"/>
      <c r="BP47" s="493"/>
      <c r="BQ47" s="513"/>
      <c r="BR47" s="539"/>
      <c r="BT47" s="416"/>
      <c r="BU47" s="430"/>
      <c r="BV47" s="440" t="s">
        <v>581</v>
      </c>
      <c r="BW47" s="64"/>
      <c r="BX47" s="97"/>
      <c r="BY47" s="466"/>
      <c r="BZ47" s="430"/>
      <c r="CA47" s="493"/>
      <c r="CB47" s="466"/>
      <c r="CC47" s="430"/>
      <c r="CD47" s="493"/>
      <c r="CE47" s="587"/>
      <c r="CF47" s="539"/>
      <c r="CH47" s="416"/>
      <c r="CI47" s="430"/>
      <c r="CJ47" s="440" t="s">
        <v>711</v>
      </c>
      <c r="CK47" s="64"/>
      <c r="CL47" s="97"/>
      <c r="CM47" s="466"/>
      <c r="CN47" s="430"/>
      <c r="CO47" s="493"/>
      <c r="CP47" s="466"/>
      <c r="CQ47" s="430"/>
      <c r="CR47" s="493"/>
      <c r="CS47" s="513"/>
      <c r="CT47" s="539"/>
      <c r="CV47" s="416"/>
      <c r="CW47" s="430"/>
      <c r="CX47" s="440"/>
      <c r="CY47" s="64"/>
      <c r="CZ47" s="97"/>
      <c r="DA47" s="466"/>
      <c r="DB47" s="430"/>
      <c r="DC47" s="493"/>
      <c r="DD47" s="466"/>
      <c r="DE47" s="430"/>
      <c r="DF47" s="493"/>
      <c r="DG47" s="513"/>
      <c r="DH47" s="539"/>
    </row>
    <row r="48" spans="2:112" ht="14.45" customHeight="1">
      <c r="B48" s="414"/>
      <c r="C48" s="431" t="s">
        <v>682</v>
      </c>
      <c r="D48" s="439" t="s">
        <v>635</v>
      </c>
      <c r="E48" s="439"/>
      <c r="F48" s="465" t="s">
        <v>684</v>
      </c>
      <c r="G48" s="475">
        <f>数量書!K11</f>
        <v>2</v>
      </c>
      <c r="H48" s="487">
        <v>1800</v>
      </c>
      <c r="I48" s="494">
        <f>INT(G48*H48)</f>
        <v>3600</v>
      </c>
      <c r="J48" s="475"/>
      <c r="K48" s="487"/>
      <c r="L48" s="508"/>
      <c r="M48" s="514" t="s">
        <v>685</v>
      </c>
      <c r="N48" s="540"/>
      <c r="O48" s="564">
        <f>H48</f>
        <v>1800</v>
      </c>
      <c r="P48" s="131"/>
      <c r="Q48" s="141" t="s">
        <v>706</v>
      </c>
      <c r="R48" s="572">
        <v>150</v>
      </c>
      <c r="S48" s="137" t="s">
        <v>719</v>
      </c>
      <c r="T48" s="157" t="s">
        <v>695</v>
      </c>
      <c r="U48" s="475">
        <f>数量書!BW9</f>
        <v>13</v>
      </c>
      <c r="V48" s="487">
        <v>32300</v>
      </c>
      <c r="W48" s="494">
        <f>INT(U48*V48)</f>
        <v>419900</v>
      </c>
      <c r="X48" s="475"/>
      <c r="Y48" s="487"/>
      <c r="Z48" s="508"/>
      <c r="AA48" s="517">
        <v>3</v>
      </c>
      <c r="AB48" s="581"/>
      <c r="AC48" s="564">
        <f>W48</f>
        <v>419900</v>
      </c>
      <c r="AD48" s="414"/>
      <c r="AE48" s="431" t="s">
        <v>607</v>
      </c>
      <c r="AF48" s="439">
        <v>150</v>
      </c>
      <c r="AG48" s="426" t="s">
        <v>416</v>
      </c>
      <c r="AH48" s="465" t="s">
        <v>702</v>
      </c>
      <c r="AI48" s="475" t="e">
        <f>#REF!</f>
        <v>#REF!</v>
      </c>
      <c r="AJ48" s="487">
        <v>37200</v>
      </c>
      <c r="AK48" s="494" t="e">
        <f>INT(AI48*AJ48)</f>
        <v>#REF!</v>
      </c>
      <c r="AL48" s="475"/>
      <c r="AM48" s="487"/>
      <c r="AN48" s="508"/>
      <c r="AO48" s="517">
        <v>6</v>
      </c>
      <c r="AP48" s="581"/>
      <c r="AQ48" s="564">
        <f>AJ48</f>
        <v>37200</v>
      </c>
      <c r="AR48" s="414"/>
      <c r="AS48" s="431" t="s">
        <v>213</v>
      </c>
      <c r="AT48" s="439">
        <v>75</v>
      </c>
      <c r="AU48" s="426" t="s">
        <v>231</v>
      </c>
      <c r="AV48" s="465" t="s">
        <v>702</v>
      </c>
      <c r="AW48" s="475" t="e">
        <f>#REF!</f>
        <v>#REF!</v>
      </c>
      <c r="AX48" s="487">
        <v>7690</v>
      </c>
      <c r="AY48" s="494" t="e">
        <f>INT(AW48*AX48)</f>
        <v>#REF!</v>
      </c>
      <c r="AZ48" s="475"/>
      <c r="BA48" s="487"/>
      <c r="BB48" s="508"/>
      <c r="BC48" s="517">
        <v>21</v>
      </c>
      <c r="BD48" s="546"/>
      <c r="BE48" s="564">
        <f>AX48</f>
        <v>7690</v>
      </c>
      <c r="BF48" s="414"/>
      <c r="BG48" s="431" t="s">
        <v>387</v>
      </c>
      <c r="BH48" s="439" t="s">
        <v>720</v>
      </c>
      <c r="BI48" s="426"/>
      <c r="BJ48" s="465" t="s">
        <v>695</v>
      </c>
      <c r="BK48" s="475">
        <f>数量書!DC37</f>
        <v>1</v>
      </c>
      <c r="BL48" s="487">
        <v>2680</v>
      </c>
      <c r="BM48" s="494">
        <f>INT(BK48*BL48)</f>
        <v>2680</v>
      </c>
      <c r="BN48" s="475"/>
      <c r="BO48" s="487"/>
      <c r="BP48" s="508"/>
      <c r="BQ48" s="525" t="s">
        <v>685</v>
      </c>
      <c r="BR48" s="555"/>
      <c r="BS48" s="564">
        <f>BL48</f>
        <v>2680</v>
      </c>
      <c r="BT48" s="414"/>
      <c r="BU48" s="431" t="s">
        <v>65</v>
      </c>
      <c r="BV48" s="439">
        <v>75</v>
      </c>
      <c r="BW48" s="426" t="s">
        <v>502</v>
      </c>
      <c r="BX48" s="465" t="s">
        <v>199</v>
      </c>
      <c r="BY48" s="475">
        <f>数量書!DS11</f>
        <v>0</v>
      </c>
      <c r="BZ48" s="487">
        <v>2477</v>
      </c>
      <c r="CA48" s="494">
        <f>INT(BY48*BZ48)</f>
        <v>0</v>
      </c>
      <c r="CB48" s="475"/>
      <c r="CC48" s="487"/>
      <c r="CD48" s="508"/>
      <c r="CE48" s="602" t="s">
        <v>648</v>
      </c>
      <c r="CF48" s="581"/>
      <c r="CG48" s="564">
        <f>BZ48</f>
        <v>2477</v>
      </c>
      <c r="CH48" s="414"/>
      <c r="CI48" s="431" t="s">
        <v>387</v>
      </c>
      <c r="CJ48" s="439" t="s">
        <v>609</v>
      </c>
      <c r="CK48" s="426"/>
      <c r="CL48" s="465" t="s">
        <v>695</v>
      </c>
      <c r="CM48" s="475">
        <f>数量書!EI11</f>
        <v>0</v>
      </c>
      <c r="CN48" s="487">
        <v>2000</v>
      </c>
      <c r="CO48" s="494">
        <f>INT(CM48*CN48)</f>
        <v>0</v>
      </c>
      <c r="CP48" s="475"/>
      <c r="CQ48" s="487"/>
      <c r="CR48" s="508"/>
      <c r="CS48" s="517" t="s">
        <v>685</v>
      </c>
      <c r="CT48" s="546"/>
      <c r="CU48" s="564">
        <f>CN48</f>
        <v>2000</v>
      </c>
      <c r="CV48" s="414"/>
      <c r="CW48" s="431"/>
      <c r="CX48" s="439"/>
      <c r="CY48" s="426"/>
      <c r="CZ48" s="465"/>
      <c r="DA48" s="475"/>
      <c r="DB48" s="487"/>
      <c r="DC48" s="494">
        <f>INT(DA48*DB48)</f>
        <v>0</v>
      </c>
      <c r="DD48" s="475"/>
      <c r="DE48" s="487"/>
      <c r="DF48" s="508"/>
      <c r="DG48" s="517"/>
      <c r="DH48" s="546"/>
    </row>
    <row r="49" spans="2:112" ht="14.45" customHeight="1">
      <c r="B49" s="416"/>
      <c r="C49" s="430" t="s">
        <v>671</v>
      </c>
      <c r="D49" s="440" t="s">
        <v>341</v>
      </c>
      <c r="E49" s="440"/>
      <c r="F49" s="97"/>
      <c r="G49" s="466"/>
      <c r="H49" s="430"/>
      <c r="I49" s="493"/>
      <c r="J49" s="466"/>
      <c r="K49" s="430"/>
      <c r="L49" s="493"/>
      <c r="M49" s="513"/>
      <c r="N49" s="539"/>
      <c r="P49" s="5"/>
      <c r="Q49" s="140"/>
      <c r="R49" s="571" t="s">
        <v>639</v>
      </c>
      <c r="S49" s="573" t="s">
        <v>596</v>
      </c>
      <c r="T49" s="576"/>
      <c r="U49" s="466"/>
      <c r="V49" s="430"/>
      <c r="W49" s="493"/>
      <c r="X49" s="466"/>
      <c r="Y49" s="430"/>
      <c r="Z49" s="493"/>
      <c r="AA49" s="513"/>
      <c r="AB49" s="539"/>
      <c r="AD49" s="416"/>
      <c r="AE49" s="430"/>
      <c r="AF49" s="440" t="s">
        <v>639</v>
      </c>
      <c r="AG49" s="64" t="s">
        <v>596</v>
      </c>
      <c r="AH49" s="97"/>
      <c r="AI49" s="466"/>
      <c r="AJ49" s="430"/>
      <c r="AK49" s="493"/>
      <c r="AL49" s="466"/>
      <c r="AM49" s="430"/>
      <c r="AN49" s="493"/>
      <c r="AO49" s="587"/>
      <c r="AP49" s="539"/>
      <c r="AR49" s="416"/>
      <c r="AS49" s="430"/>
      <c r="AT49" s="440" t="s">
        <v>470</v>
      </c>
      <c r="AU49" s="64"/>
      <c r="AV49" s="97"/>
      <c r="AW49" s="466"/>
      <c r="AX49" s="430"/>
      <c r="AY49" s="493"/>
      <c r="AZ49" s="466"/>
      <c r="BA49" s="430"/>
      <c r="BB49" s="493"/>
      <c r="BC49" s="587"/>
      <c r="BD49" s="539"/>
      <c r="BF49" s="416"/>
      <c r="BG49" s="430" t="s">
        <v>722</v>
      </c>
      <c r="BH49" s="440" t="s">
        <v>723</v>
      </c>
      <c r="BI49" s="64"/>
      <c r="BJ49" s="97"/>
      <c r="BK49" s="466"/>
      <c r="BL49" s="430"/>
      <c r="BM49" s="493"/>
      <c r="BN49" s="466"/>
      <c r="BO49" s="430"/>
      <c r="BP49" s="493"/>
      <c r="BQ49" s="513"/>
      <c r="BR49" s="539"/>
      <c r="BT49" s="416"/>
      <c r="BU49" s="430"/>
      <c r="BV49" s="440" t="s">
        <v>727</v>
      </c>
      <c r="BW49" s="64"/>
      <c r="BX49" s="97"/>
      <c r="BY49" s="466"/>
      <c r="BZ49" s="430"/>
      <c r="CA49" s="493"/>
      <c r="CB49" s="466"/>
      <c r="CC49" s="430"/>
      <c r="CD49" s="493"/>
      <c r="CE49" s="587"/>
      <c r="CF49" s="539"/>
      <c r="CH49" s="416"/>
      <c r="CI49" s="430"/>
      <c r="CJ49" s="440"/>
      <c r="CK49" s="64"/>
      <c r="CL49" s="97"/>
      <c r="CM49" s="466"/>
      <c r="CN49" s="430"/>
      <c r="CO49" s="493"/>
      <c r="CP49" s="466"/>
      <c r="CQ49" s="430"/>
      <c r="CR49" s="493"/>
      <c r="CS49" s="513"/>
      <c r="CT49" s="539"/>
      <c r="CV49" s="416"/>
      <c r="CW49" s="430"/>
      <c r="CX49" s="440"/>
      <c r="CY49" s="64"/>
      <c r="CZ49" s="97"/>
      <c r="DA49" s="466"/>
      <c r="DB49" s="430"/>
      <c r="DC49" s="493"/>
      <c r="DD49" s="466"/>
      <c r="DE49" s="430"/>
      <c r="DF49" s="493"/>
      <c r="DG49" s="513"/>
      <c r="DH49" s="539"/>
    </row>
    <row r="50" spans="2:112" ht="14.45" customHeight="1">
      <c r="B50" s="414"/>
      <c r="C50" s="431" t="s">
        <v>682</v>
      </c>
      <c r="D50" s="439" t="s">
        <v>729</v>
      </c>
      <c r="E50" s="439"/>
      <c r="F50" s="465" t="s">
        <v>684</v>
      </c>
      <c r="G50" s="475">
        <f>数量書!K13</f>
        <v>3</v>
      </c>
      <c r="H50" s="487">
        <v>1800</v>
      </c>
      <c r="I50" s="494">
        <f>INT(G50*H50)</f>
        <v>5400</v>
      </c>
      <c r="J50" s="475"/>
      <c r="K50" s="487"/>
      <c r="L50" s="508"/>
      <c r="M50" s="514" t="s">
        <v>685</v>
      </c>
      <c r="N50" s="540"/>
      <c r="O50" s="564">
        <f>H50</f>
        <v>1800</v>
      </c>
      <c r="P50" s="131"/>
      <c r="Q50" s="566" t="s">
        <v>616</v>
      </c>
      <c r="R50" s="572">
        <v>150</v>
      </c>
      <c r="S50" s="137"/>
      <c r="T50" s="157" t="s">
        <v>695</v>
      </c>
      <c r="U50" s="475">
        <f>数量書!BW11</f>
        <v>12</v>
      </c>
      <c r="V50" s="487">
        <v>43100</v>
      </c>
      <c r="W50" s="494">
        <f>INT(U50*V50)</f>
        <v>517200</v>
      </c>
      <c r="X50" s="475"/>
      <c r="Y50" s="487"/>
      <c r="Z50" s="508"/>
      <c r="AA50" s="517">
        <v>8</v>
      </c>
      <c r="AB50" s="581"/>
      <c r="AC50" s="564">
        <f>W50</f>
        <v>517200</v>
      </c>
      <c r="AD50" s="414"/>
      <c r="AE50" s="431" t="s">
        <v>730</v>
      </c>
      <c r="AF50" s="439">
        <v>150</v>
      </c>
      <c r="AG50" s="426"/>
      <c r="AH50" s="465" t="s">
        <v>702</v>
      </c>
      <c r="AI50" s="475" t="e">
        <f>#REF!</f>
        <v>#REF!</v>
      </c>
      <c r="AJ50" s="487">
        <v>25100</v>
      </c>
      <c r="AK50" s="494" t="e">
        <f>INT(AI50*AJ50)</f>
        <v>#REF!</v>
      </c>
      <c r="AL50" s="475"/>
      <c r="AM50" s="487"/>
      <c r="AN50" s="508"/>
      <c r="AO50" s="517">
        <v>9</v>
      </c>
      <c r="AP50" s="581"/>
      <c r="AQ50" s="564">
        <f>AJ50</f>
        <v>25100</v>
      </c>
      <c r="AR50" s="414"/>
      <c r="AS50" s="431" t="s">
        <v>399</v>
      </c>
      <c r="AT50" s="439">
        <v>75</v>
      </c>
      <c r="AU50" s="426" t="s">
        <v>731</v>
      </c>
      <c r="AV50" s="465" t="s">
        <v>702</v>
      </c>
      <c r="AW50" s="475" t="e">
        <f>#REF!</f>
        <v>#REF!</v>
      </c>
      <c r="AX50" s="487">
        <v>12400</v>
      </c>
      <c r="AY50" s="494" t="e">
        <f>INT(AW50*AX50)</f>
        <v>#REF!</v>
      </c>
      <c r="AZ50" s="475"/>
      <c r="BA50" s="487"/>
      <c r="BB50" s="508"/>
      <c r="BC50" s="517">
        <v>23</v>
      </c>
      <c r="BD50" s="546"/>
      <c r="BE50" s="564">
        <f>AX50</f>
        <v>12400</v>
      </c>
      <c r="BF50" s="414"/>
      <c r="BG50" s="431" t="s">
        <v>533</v>
      </c>
      <c r="BH50" s="439">
        <v>75</v>
      </c>
      <c r="BI50" s="426" t="s">
        <v>733</v>
      </c>
      <c r="BJ50" s="465" t="s">
        <v>695</v>
      </c>
      <c r="BK50" s="475">
        <f>数量書!DC51</f>
        <v>1</v>
      </c>
      <c r="BL50" s="487">
        <v>21183</v>
      </c>
      <c r="BM50" s="494">
        <f>INT(BK50*BL50)</f>
        <v>21183</v>
      </c>
      <c r="BN50" s="475"/>
      <c r="BO50" s="487"/>
      <c r="BP50" s="508"/>
      <c r="BQ50" s="525" t="s">
        <v>685</v>
      </c>
      <c r="BR50" s="555"/>
      <c r="BS50" s="564">
        <f>BL50</f>
        <v>21183</v>
      </c>
      <c r="BT50" s="414"/>
      <c r="BU50" s="431" t="s">
        <v>65</v>
      </c>
      <c r="BV50" s="439">
        <v>75</v>
      </c>
      <c r="BW50" s="426" t="s">
        <v>502</v>
      </c>
      <c r="BX50" s="465" t="s">
        <v>199</v>
      </c>
      <c r="BY50" s="475">
        <f>数量書!DS13</f>
        <v>0</v>
      </c>
      <c r="BZ50" s="487">
        <v>2240</v>
      </c>
      <c r="CA50" s="494">
        <f>INT(BY50*BZ50)</f>
        <v>0</v>
      </c>
      <c r="CB50" s="475"/>
      <c r="CC50" s="487"/>
      <c r="CD50" s="508"/>
      <c r="CE50" s="517" t="s">
        <v>648</v>
      </c>
      <c r="CF50" s="581"/>
      <c r="CG50" s="564">
        <f>BZ50</f>
        <v>2240</v>
      </c>
      <c r="CH50" s="414"/>
      <c r="CI50" s="431" t="s">
        <v>335</v>
      </c>
      <c r="CJ50" s="439">
        <v>13</v>
      </c>
      <c r="CK50" s="426"/>
      <c r="CL50" s="465" t="s">
        <v>695</v>
      </c>
      <c r="CM50" s="475">
        <f>数量書!EI13</f>
        <v>0</v>
      </c>
      <c r="CN50" s="487">
        <v>32</v>
      </c>
      <c r="CO50" s="494">
        <f>INT(CM50*CN50)</f>
        <v>0</v>
      </c>
      <c r="CP50" s="475"/>
      <c r="CQ50" s="487"/>
      <c r="CR50" s="508"/>
      <c r="CS50" s="517">
        <v>47</v>
      </c>
      <c r="CT50" s="581"/>
      <c r="CU50" s="564">
        <f>CN50</f>
        <v>32</v>
      </c>
      <c r="CV50" s="414"/>
      <c r="CW50" s="431"/>
      <c r="CX50" s="439"/>
      <c r="CY50" s="426"/>
      <c r="CZ50" s="465"/>
      <c r="DA50" s="475"/>
      <c r="DB50" s="487"/>
      <c r="DC50" s="494">
        <f>INT(DA50*DB50)</f>
        <v>0</v>
      </c>
      <c r="DD50" s="475"/>
      <c r="DE50" s="487"/>
      <c r="DF50" s="508"/>
      <c r="DG50" s="517"/>
      <c r="DH50" s="581"/>
    </row>
    <row r="51" spans="2:112" ht="14.45" customHeight="1">
      <c r="B51" s="416"/>
      <c r="C51" s="430" t="s">
        <v>671</v>
      </c>
      <c r="D51" s="440" t="s">
        <v>341</v>
      </c>
      <c r="E51" s="440"/>
      <c r="F51" s="97"/>
      <c r="G51" s="466"/>
      <c r="H51" s="430"/>
      <c r="I51" s="493"/>
      <c r="J51" s="466"/>
      <c r="K51" s="430"/>
      <c r="L51" s="493"/>
      <c r="M51" s="513"/>
      <c r="N51" s="539"/>
      <c r="P51" s="5"/>
      <c r="Q51" s="140"/>
      <c r="R51" s="571" t="s">
        <v>639</v>
      </c>
      <c r="S51" s="573" t="s">
        <v>596</v>
      </c>
      <c r="T51" s="576"/>
      <c r="U51" s="466"/>
      <c r="V51" s="430"/>
      <c r="W51" s="493"/>
      <c r="X51" s="466"/>
      <c r="Y51" s="430"/>
      <c r="Z51" s="493"/>
      <c r="AA51" s="513"/>
      <c r="AB51" s="539"/>
      <c r="AD51" s="416"/>
      <c r="AE51" s="430"/>
      <c r="AF51" s="440" t="s">
        <v>639</v>
      </c>
      <c r="AG51" s="64" t="s">
        <v>596</v>
      </c>
      <c r="AH51" s="97"/>
      <c r="AI51" s="466"/>
      <c r="AJ51" s="430"/>
      <c r="AK51" s="493"/>
      <c r="AL51" s="466"/>
      <c r="AM51" s="430"/>
      <c r="AN51" s="493"/>
      <c r="AO51" s="587"/>
      <c r="AP51" s="539"/>
      <c r="AR51" s="416"/>
      <c r="AS51" s="430"/>
      <c r="AT51" s="440" t="s">
        <v>470</v>
      </c>
      <c r="AU51" s="64"/>
      <c r="AV51" s="97"/>
      <c r="AW51" s="466"/>
      <c r="AX51" s="430"/>
      <c r="AY51" s="493"/>
      <c r="AZ51" s="466"/>
      <c r="BA51" s="430"/>
      <c r="BB51" s="493"/>
      <c r="BC51" s="587"/>
      <c r="BD51" s="539"/>
      <c r="BF51" s="416"/>
      <c r="BG51" s="430"/>
      <c r="BH51" s="440"/>
      <c r="BI51" s="64"/>
      <c r="BJ51" s="97"/>
      <c r="BK51" s="466"/>
      <c r="BL51" s="430"/>
      <c r="BM51" s="493"/>
      <c r="BN51" s="466"/>
      <c r="BO51" s="430"/>
      <c r="BP51" s="493"/>
      <c r="BQ51" s="513"/>
      <c r="BR51" s="539"/>
      <c r="BT51" s="416"/>
      <c r="BU51" s="430"/>
      <c r="BV51" s="440" t="s">
        <v>484</v>
      </c>
      <c r="BW51" s="425"/>
      <c r="BX51" s="97"/>
      <c r="BY51" s="466"/>
      <c r="BZ51" s="430"/>
      <c r="CA51" s="493"/>
      <c r="CB51" s="466"/>
      <c r="CC51" s="430"/>
      <c r="CD51" s="493"/>
      <c r="CE51" s="587"/>
      <c r="CF51" s="539"/>
      <c r="CH51" s="416"/>
      <c r="CI51" s="430"/>
      <c r="CJ51" s="440"/>
      <c r="CK51" s="64"/>
      <c r="CL51" s="97"/>
      <c r="CM51" s="466"/>
      <c r="CN51" s="430"/>
      <c r="CO51" s="493"/>
      <c r="CP51" s="466"/>
      <c r="CQ51" s="430"/>
      <c r="CR51" s="493"/>
      <c r="CS51" s="513"/>
      <c r="CT51" s="539"/>
      <c r="CV51" s="416"/>
      <c r="CW51" s="430"/>
      <c r="CX51" s="440"/>
      <c r="CY51" s="64"/>
      <c r="CZ51" s="97"/>
      <c r="DA51" s="466"/>
      <c r="DB51" s="430"/>
      <c r="DC51" s="493"/>
      <c r="DD51" s="466"/>
      <c r="DE51" s="430"/>
      <c r="DF51" s="493"/>
      <c r="DG51" s="513"/>
      <c r="DH51" s="539"/>
    </row>
    <row r="52" spans="2:112" ht="14.45" customHeight="1">
      <c r="B52" s="414"/>
      <c r="C52" s="431" t="s">
        <v>437</v>
      </c>
      <c r="D52" s="439" t="s">
        <v>712</v>
      </c>
      <c r="E52" s="439"/>
      <c r="F52" s="465" t="s">
        <v>684</v>
      </c>
      <c r="G52" s="475">
        <f>数量書!K15</f>
        <v>4</v>
      </c>
      <c r="H52" s="487">
        <v>10800</v>
      </c>
      <c r="I52" s="494">
        <f>INT(G52*H52)</f>
        <v>43200</v>
      </c>
      <c r="J52" s="475"/>
      <c r="K52" s="487"/>
      <c r="L52" s="508"/>
      <c r="M52" s="514" t="s">
        <v>685</v>
      </c>
      <c r="N52" s="540"/>
      <c r="O52" s="564">
        <f>H52</f>
        <v>10800</v>
      </c>
      <c r="P52" s="131"/>
      <c r="Q52" s="566" t="s">
        <v>552</v>
      </c>
      <c r="R52" s="572">
        <v>150</v>
      </c>
      <c r="S52" s="137"/>
      <c r="T52" s="157" t="s">
        <v>695</v>
      </c>
      <c r="U52" s="475">
        <f>数量書!BG11</f>
        <v>1</v>
      </c>
      <c r="V52" s="487">
        <v>24000</v>
      </c>
      <c r="W52" s="494">
        <f>INT(U52*V52)</f>
        <v>24000</v>
      </c>
      <c r="X52" s="475"/>
      <c r="Y52" s="487"/>
      <c r="Z52" s="508"/>
      <c r="AA52" s="517">
        <v>13</v>
      </c>
      <c r="AB52" s="581"/>
      <c r="AC52" s="564">
        <f>W52</f>
        <v>24000</v>
      </c>
      <c r="AD52" s="414"/>
      <c r="AE52" s="431" t="s">
        <v>602</v>
      </c>
      <c r="AF52" s="439">
        <v>150</v>
      </c>
      <c r="AG52" s="426"/>
      <c r="AH52" s="465" t="s">
        <v>702</v>
      </c>
      <c r="AI52" s="475" t="e">
        <f>#REF!</f>
        <v>#REF!</v>
      </c>
      <c r="AJ52" s="487">
        <v>59100</v>
      </c>
      <c r="AK52" s="494" t="e">
        <f>INT(AI52*AJ52)</f>
        <v>#REF!</v>
      </c>
      <c r="AL52" s="475"/>
      <c r="AM52" s="487"/>
      <c r="AN52" s="508"/>
      <c r="AO52" s="517">
        <v>7</v>
      </c>
      <c r="AP52" s="581"/>
      <c r="AQ52" s="564">
        <f>AJ52</f>
        <v>59100</v>
      </c>
      <c r="AR52" s="414"/>
      <c r="AS52" s="431" t="s">
        <v>276</v>
      </c>
      <c r="AT52" s="439">
        <v>75</v>
      </c>
      <c r="AU52" s="426"/>
      <c r="AV52" s="465" t="s">
        <v>702</v>
      </c>
      <c r="AW52" s="475" t="e">
        <f>#REF!</f>
        <v>#REF!</v>
      </c>
      <c r="AX52" s="487">
        <v>2980</v>
      </c>
      <c r="AY52" s="494" t="e">
        <f>INT(AW52*AX52)</f>
        <v>#REF!</v>
      </c>
      <c r="AZ52" s="475"/>
      <c r="BA52" s="487"/>
      <c r="BB52" s="508"/>
      <c r="BC52" s="517">
        <v>25</v>
      </c>
      <c r="BD52" s="546"/>
      <c r="BE52" s="564">
        <f>AX52</f>
        <v>2980</v>
      </c>
      <c r="BF52" s="414"/>
      <c r="BG52" s="431" t="s">
        <v>734</v>
      </c>
      <c r="BH52" s="439">
        <v>25</v>
      </c>
      <c r="BI52" s="426"/>
      <c r="BJ52" s="465" t="s">
        <v>60</v>
      </c>
      <c r="BK52" s="475">
        <f>数量書!DC43</f>
        <v>1</v>
      </c>
      <c r="BL52" s="487">
        <v>4780</v>
      </c>
      <c r="BM52" s="494">
        <f>INT(BK52*BL52)</f>
        <v>4780</v>
      </c>
      <c r="BN52" s="475"/>
      <c r="BO52" s="487"/>
      <c r="BP52" s="508"/>
      <c r="BQ52" s="517">
        <v>52</v>
      </c>
      <c r="BR52" s="546"/>
      <c r="BS52" s="564">
        <f>BL52</f>
        <v>4780</v>
      </c>
      <c r="BT52" s="414"/>
      <c r="BU52" s="431" t="s">
        <v>666</v>
      </c>
      <c r="BV52" s="439" t="s">
        <v>547</v>
      </c>
      <c r="BW52" s="455"/>
      <c r="BX52" s="465" t="s">
        <v>702</v>
      </c>
      <c r="BY52" s="475">
        <f>数量書!DS15</f>
        <v>0</v>
      </c>
      <c r="BZ52" s="487">
        <v>37700</v>
      </c>
      <c r="CA52" s="494">
        <f>INT(BY52*BZ52)</f>
        <v>0</v>
      </c>
      <c r="CB52" s="475"/>
      <c r="CC52" s="487"/>
      <c r="CD52" s="508"/>
      <c r="CE52" s="602" t="s">
        <v>685</v>
      </c>
      <c r="CF52" s="603"/>
      <c r="CH52" s="414"/>
      <c r="CI52" s="431" t="s">
        <v>335</v>
      </c>
      <c r="CJ52" s="439">
        <v>20</v>
      </c>
      <c r="CK52" s="426"/>
      <c r="CL52" s="465" t="s">
        <v>695</v>
      </c>
      <c r="CM52" s="475">
        <f>数量書!EI15</f>
        <v>0</v>
      </c>
      <c r="CN52" s="487">
        <v>37</v>
      </c>
      <c r="CO52" s="494">
        <f>INT(CM52*CN52)</f>
        <v>0</v>
      </c>
      <c r="CP52" s="475"/>
      <c r="CQ52" s="487"/>
      <c r="CR52" s="508"/>
      <c r="CS52" s="517">
        <v>46</v>
      </c>
      <c r="CT52" s="581"/>
      <c r="CV52" s="414"/>
      <c r="CW52" s="431"/>
      <c r="CX52" s="439"/>
      <c r="CY52" s="426"/>
      <c r="CZ52" s="465"/>
      <c r="DA52" s="475"/>
      <c r="DB52" s="487"/>
      <c r="DC52" s="494">
        <f>INT(DA52*DB52)</f>
        <v>0</v>
      </c>
      <c r="DD52" s="475"/>
      <c r="DE52" s="487"/>
      <c r="DF52" s="508"/>
      <c r="DG52" s="517"/>
      <c r="DH52" s="581"/>
    </row>
    <row r="53" spans="2:112" ht="14.45" customHeight="1">
      <c r="B53" s="416"/>
      <c r="C53" s="430" t="s">
        <v>671</v>
      </c>
      <c r="D53" s="440" t="s">
        <v>341</v>
      </c>
      <c r="E53" s="440"/>
      <c r="F53" s="97"/>
      <c r="G53" s="466"/>
      <c r="H53" s="430"/>
      <c r="I53" s="493"/>
      <c r="J53" s="466"/>
      <c r="K53" s="430"/>
      <c r="L53" s="493"/>
      <c r="M53" s="513"/>
      <c r="N53" s="539"/>
      <c r="P53" s="130"/>
      <c r="Q53" s="140"/>
      <c r="R53" s="571" t="s">
        <v>639</v>
      </c>
      <c r="S53" s="573"/>
      <c r="T53" s="576"/>
      <c r="U53" s="466"/>
      <c r="V53" s="430"/>
      <c r="W53" s="493"/>
      <c r="X53" s="466"/>
      <c r="Y53" s="430"/>
      <c r="Z53" s="493"/>
      <c r="AA53" s="513"/>
      <c r="AB53" s="539"/>
      <c r="AD53" s="416"/>
      <c r="AE53" s="430"/>
      <c r="AF53" s="440" t="s">
        <v>639</v>
      </c>
      <c r="AG53" s="64"/>
      <c r="AH53" s="97"/>
      <c r="AI53" s="466"/>
      <c r="AJ53" s="430"/>
      <c r="AK53" s="493"/>
      <c r="AL53" s="466"/>
      <c r="AM53" s="430"/>
      <c r="AN53" s="493"/>
      <c r="AO53" s="587"/>
      <c r="AP53" s="539"/>
      <c r="AR53" s="416"/>
      <c r="AS53" s="430"/>
      <c r="AT53" s="440" t="s">
        <v>470</v>
      </c>
      <c r="AU53" s="64"/>
      <c r="AV53" s="97"/>
      <c r="AW53" s="466"/>
      <c r="AX53" s="430"/>
      <c r="AY53" s="493"/>
      <c r="AZ53" s="466"/>
      <c r="BA53" s="430"/>
      <c r="BB53" s="493"/>
      <c r="BC53" s="587"/>
      <c r="BD53" s="539"/>
      <c r="BF53" s="416"/>
      <c r="BG53" s="433"/>
      <c r="BH53" s="440" t="s">
        <v>451</v>
      </c>
      <c r="BI53" s="425"/>
      <c r="BJ53" s="468"/>
      <c r="BK53" s="466"/>
      <c r="BL53" s="430"/>
      <c r="BM53" s="493"/>
      <c r="BN53" s="466"/>
      <c r="BO53" s="430"/>
      <c r="BP53" s="493"/>
      <c r="BQ53" s="513"/>
      <c r="BR53" s="539"/>
      <c r="BT53" s="416"/>
      <c r="BU53" s="430"/>
      <c r="BV53" s="440"/>
      <c r="BW53" s="64"/>
      <c r="BX53" s="97"/>
      <c r="BY53" s="466"/>
      <c r="BZ53" s="430"/>
      <c r="CA53" s="493"/>
      <c r="CB53" s="466"/>
      <c r="CC53" s="430"/>
      <c r="CD53" s="493"/>
      <c r="CE53" s="587"/>
      <c r="CF53" s="539"/>
      <c r="CH53" s="416"/>
      <c r="CI53" s="430" t="s">
        <v>737</v>
      </c>
      <c r="CJ53" s="440" t="s">
        <v>739</v>
      </c>
      <c r="CK53" s="64"/>
      <c r="CL53" s="97"/>
      <c r="CM53" s="466"/>
      <c r="CN53" s="430"/>
      <c r="CO53" s="493"/>
      <c r="CP53" s="466"/>
      <c r="CQ53" s="430"/>
      <c r="CR53" s="493"/>
      <c r="CS53" s="513"/>
      <c r="CT53" s="539"/>
      <c r="CV53" s="416"/>
      <c r="CW53" s="430"/>
      <c r="CX53" s="440"/>
      <c r="CY53" s="64"/>
      <c r="CZ53" s="97"/>
      <c r="DA53" s="466"/>
      <c r="DB53" s="430"/>
      <c r="DC53" s="493"/>
      <c r="DD53" s="466"/>
      <c r="DE53" s="430"/>
      <c r="DF53" s="493"/>
      <c r="DG53" s="513"/>
      <c r="DH53" s="539"/>
    </row>
    <row r="54" spans="2:112" ht="14.45" customHeight="1">
      <c r="B54" s="414"/>
      <c r="C54" s="431" t="s">
        <v>112</v>
      </c>
      <c r="D54" s="439" t="s">
        <v>740</v>
      </c>
      <c r="E54" s="439"/>
      <c r="F54" s="465" t="s">
        <v>684</v>
      </c>
      <c r="G54" s="475">
        <f>数量書!K17</f>
        <v>3</v>
      </c>
      <c r="H54" s="487">
        <v>3600</v>
      </c>
      <c r="I54" s="494">
        <f>INT(G54*H54)</f>
        <v>10800</v>
      </c>
      <c r="J54" s="475"/>
      <c r="K54" s="487"/>
      <c r="L54" s="508"/>
      <c r="M54" s="514" t="s">
        <v>685</v>
      </c>
      <c r="N54" s="541"/>
      <c r="O54" s="564">
        <f>H54</f>
        <v>3600</v>
      </c>
      <c r="P54" s="131"/>
      <c r="Q54" s="566" t="s">
        <v>59</v>
      </c>
      <c r="R54" s="572">
        <v>150</v>
      </c>
      <c r="S54" s="137"/>
      <c r="T54" s="157" t="s">
        <v>695</v>
      </c>
      <c r="U54" s="475">
        <f>数量書!BG15</f>
        <v>1</v>
      </c>
      <c r="V54" s="487">
        <v>5790</v>
      </c>
      <c r="W54" s="494">
        <f>INT(U54*V54)</f>
        <v>5790</v>
      </c>
      <c r="X54" s="475"/>
      <c r="Y54" s="487"/>
      <c r="Z54" s="508"/>
      <c r="AA54" s="517">
        <v>10</v>
      </c>
      <c r="AB54" s="581"/>
      <c r="AC54" s="564">
        <f>W54</f>
        <v>5790</v>
      </c>
      <c r="AD54" s="414"/>
      <c r="AE54" s="431" t="s">
        <v>59</v>
      </c>
      <c r="AF54" s="439">
        <v>150</v>
      </c>
      <c r="AG54" s="426"/>
      <c r="AH54" s="465" t="s">
        <v>695</v>
      </c>
      <c r="AI54" s="475" t="e">
        <f>#REF!</f>
        <v>#REF!</v>
      </c>
      <c r="AJ54" s="487">
        <v>5790</v>
      </c>
      <c r="AK54" s="494" t="e">
        <f>INT(AI54*AJ54)</f>
        <v>#REF!</v>
      </c>
      <c r="AL54" s="475"/>
      <c r="AM54" s="487"/>
      <c r="AN54" s="508"/>
      <c r="AO54" s="517">
        <v>10</v>
      </c>
      <c r="AP54" s="581"/>
      <c r="AQ54" s="564">
        <f>AJ54</f>
        <v>5790</v>
      </c>
      <c r="AR54" s="414"/>
      <c r="AS54" s="431" t="s">
        <v>276</v>
      </c>
      <c r="AT54" s="439">
        <v>50</v>
      </c>
      <c r="AU54" s="426"/>
      <c r="AV54" s="465" t="s">
        <v>702</v>
      </c>
      <c r="AW54" s="475" t="e">
        <f>#REF!</f>
        <v>#REF!</v>
      </c>
      <c r="AX54" s="487">
        <v>1760</v>
      </c>
      <c r="AY54" s="494" t="e">
        <f>INT(AW54*AX54)</f>
        <v>#REF!</v>
      </c>
      <c r="AZ54" s="475"/>
      <c r="BA54" s="487"/>
      <c r="BB54" s="508"/>
      <c r="BC54" s="517">
        <v>26</v>
      </c>
      <c r="BD54" s="546"/>
      <c r="BE54" s="564">
        <f>AX54</f>
        <v>1760</v>
      </c>
      <c r="BF54" s="414"/>
      <c r="BG54" s="431" t="s">
        <v>550</v>
      </c>
      <c r="BH54" s="439">
        <v>250</v>
      </c>
      <c r="BI54" s="426" t="s">
        <v>742</v>
      </c>
      <c r="BJ54" s="465" t="s">
        <v>702</v>
      </c>
      <c r="BK54" s="475">
        <f>数量書!DC45</f>
        <v>1</v>
      </c>
      <c r="BL54" s="487">
        <v>7480</v>
      </c>
      <c r="BM54" s="494">
        <f>INT(BK54*BL54)</f>
        <v>7480</v>
      </c>
      <c r="BN54" s="475"/>
      <c r="BO54" s="487"/>
      <c r="BP54" s="508"/>
      <c r="BQ54" s="525" t="s">
        <v>685</v>
      </c>
      <c r="BR54" s="555"/>
      <c r="BT54" s="414"/>
      <c r="BU54" s="431" t="s">
        <v>666</v>
      </c>
      <c r="BV54" s="439" t="s">
        <v>251</v>
      </c>
      <c r="BW54" s="455"/>
      <c r="BX54" s="465" t="s">
        <v>702</v>
      </c>
      <c r="BY54" s="475">
        <f>数量書!DS17</f>
        <v>0</v>
      </c>
      <c r="BZ54" s="487">
        <v>33000</v>
      </c>
      <c r="CA54" s="494">
        <f>INT(BY54*BZ54)</f>
        <v>0</v>
      </c>
      <c r="CB54" s="475"/>
      <c r="CC54" s="487"/>
      <c r="CD54" s="508"/>
      <c r="CE54" s="602" t="s">
        <v>685</v>
      </c>
      <c r="CF54" s="603"/>
      <c r="CH54" s="414"/>
      <c r="CI54" s="431" t="s">
        <v>743</v>
      </c>
      <c r="CJ54" s="439">
        <v>150</v>
      </c>
      <c r="CK54" s="426" t="s">
        <v>714</v>
      </c>
      <c r="CL54" s="465" t="s">
        <v>695</v>
      </c>
      <c r="CM54" s="475">
        <f>数量書!EI17</f>
        <v>0</v>
      </c>
      <c r="CN54" s="487">
        <v>20050</v>
      </c>
      <c r="CO54" s="494">
        <f>INT(CM54*CN54)</f>
        <v>0</v>
      </c>
      <c r="CP54" s="475"/>
      <c r="CQ54" s="487"/>
      <c r="CR54" s="508"/>
      <c r="CS54" s="517" t="s">
        <v>685</v>
      </c>
      <c r="CT54" s="546"/>
      <c r="CV54" s="414"/>
      <c r="CW54" s="431"/>
      <c r="CX54" s="439"/>
      <c r="CY54" s="426"/>
      <c r="CZ54" s="465"/>
      <c r="DA54" s="475"/>
      <c r="DB54" s="487"/>
      <c r="DC54" s="494">
        <f>INT(DA54*DB54)</f>
        <v>0</v>
      </c>
      <c r="DD54" s="475"/>
      <c r="DE54" s="487"/>
      <c r="DF54" s="508"/>
      <c r="DG54" s="517"/>
      <c r="DH54" s="546"/>
    </row>
    <row r="55" spans="2:112" ht="14.45" customHeight="1">
      <c r="B55" s="416"/>
      <c r="C55" s="430" t="s">
        <v>671</v>
      </c>
      <c r="D55" s="440" t="s">
        <v>341</v>
      </c>
      <c r="E55" s="440"/>
      <c r="F55" s="97"/>
      <c r="G55" s="466"/>
      <c r="H55" s="430"/>
      <c r="I55" s="493"/>
      <c r="J55" s="466"/>
      <c r="K55" s="430"/>
      <c r="L55" s="493"/>
      <c r="M55" s="513"/>
      <c r="N55" s="539"/>
      <c r="P55" s="130"/>
      <c r="Q55" s="140"/>
      <c r="R55" s="571" t="s">
        <v>639</v>
      </c>
      <c r="S55" s="573"/>
      <c r="T55" s="576"/>
      <c r="U55" s="466"/>
      <c r="V55" s="430"/>
      <c r="W55" s="493"/>
      <c r="X55" s="466"/>
      <c r="Y55" s="430"/>
      <c r="Z55" s="493"/>
      <c r="AA55" s="513"/>
      <c r="AB55" s="539"/>
      <c r="AD55" s="416"/>
      <c r="AE55" s="430"/>
      <c r="AF55" s="440" t="s">
        <v>639</v>
      </c>
      <c r="AG55" s="64"/>
      <c r="AH55" s="97"/>
      <c r="AI55" s="466"/>
      <c r="AJ55" s="430"/>
      <c r="AK55" s="493"/>
      <c r="AL55" s="466"/>
      <c r="AM55" s="430"/>
      <c r="AN55" s="493"/>
      <c r="AO55" s="587"/>
      <c r="AP55" s="539"/>
      <c r="AR55" s="416"/>
      <c r="AS55" s="430" t="s">
        <v>493</v>
      </c>
      <c r="AT55" s="440" t="s">
        <v>470</v>
      </c>
      <c r="AU55" s="64" t="s">
        <v>393</v>
      </c>
      <c r="AV55" s="97"/>
      <c r="AW55" s="466"/>
      <c r="AX55" s="430"/>
      <c r="AY55" s="493"/>
      <c r="AZ55" s="466"/>
      <c r="BA55" s="430"/>
      <c r="BB55" s="493"/>
      <c r="BC55" s="587"/>
      <c r="BD55" s="539"/>
      <c r="BF55" s="416"/>
      <c r="BG55" s="430"/>
      <c r="BH55" s="440" t="s">
        <v>744</v>
      </c>
      <c r="BI55" s="425"/>
      <c r="BJ55" s="468"/>
      <c r="BK55" s="466"/>
      <c r="BL55" s="430"/>
      <c r="BM55" s="493"/>
      <c r="BN55" s="466"/>
      <c r="BO55" s="430"/>
      <c r="BP55" s="493"/>
      <c r="BQ55" s="513"/>
      <c r="BR55" s="539"/>
      <c r="BT55" s="416"/>
      <c r="BU55" s="430"/>
      <c r="BV55" s="64"/>
      <c r="BW55" s="425"/>
      <c r="BX55" s="97"/>
      <c r="BY55" s="466"/>
      <c r="BZ55" s="430"/>
      <c r="CA55" s="493"/>
      <c r="CB55" s="466"/>
      <c r="CC55" s="430"/>
      <c r="CD55" s="493"/>
      <c r="CE55" s="587"/>
      <c r="CF55" s="539"/>
      <c r="CH55" s="416"/>
      <c r="CI55" s="430" t="s">
        <v>722</v>
      </c>
      <c r="CJ55" s="440" t="s">
        <v>739</v>
      </c>
      <c r="CK55" s="64"/>
      <c r="CL55" s="97"/>
      <c r="CM55" s="466"/>
      <c r="CN55" s="430"/>
      <c r="CO55" s="493"/>
      <c r="CP55" s="466"/>
      <c r="CQ55" s="430"/>
      <c r="CR55" s="493"/>
      <c r="CS55" s="513"/>
      <c r="CT55" s="539"/>
      <c r="CV55" s="416"/>
      <c r="CW55" s="430"/>
      <c r="CX55" s="440"/>
      <c r="CY55" s="64"/>
      <c r="CZ55" s="97"/>
      <c r="DA55" s="466"/>
      <c r="DB55" s="430"/>
      <c r="DC55" s="493"/>
      <c r="DD55" s="466"/>
      <c r="DE55" s="430"/>
      <c r="DF55" s="493"/>
      <c r="DG55" s="513"/>
      <c r="DH55" s="539"/>
    </row>
    <row r="56" spans="2:112" ht="14.45" customHeight="1">
      <c r="B56" s="414"/>
      <c r="C56" s="431" t="s">
        <v>112</v>
      </c>
      <c r="D56" s="439" t="s">
        <v>745</v>
      </c>
      <c r="E56" s="439"/>
      <c r="F56" s="465" t="s">
        <v>684</v>
      </c>
      <c r="G56" s="475">
        <f>数量書!K19</f>
        <v>1</v>
      </c>
      <c r="H56" s="487">
        <v>780</v>
      </c>
      <c r="I56" s="494">
        <f>INT(G56*H56)</f>
        <v>780</v>
      </c>
      <c r="J56" s="475"/>
      <c r="K56" s="487"/>
      <c r="L56" s="508"/>
      <c r="M56" s="514" t="s">
        <v>685</v>
      </c>
      <c r="N56" s="541"/>
      <c r="O56" s="564">
        <f>H56</f>
        <v>780</v>
      </c>
      <c r="P56" s="131"/>
      <c r="Q56" s="566" t="s">
        <v>746</v>
      </c>
      <c r="R56" s="572">
        <v>150</v>
      </c>
      <c r="S56" s="137"/>
      <c r="T56" s="157" t="s">
        <v>695</v>
      </c>
      <c r="U56" s="475">
        <f>数量書!BW13</f>
        <v>19</v>
      </c>
      <c r="V56" s="487">
        <v>18300</v>
      </c>
      <c r="W56" s="494">
        <f>INT(U56*V56)</f>
        <v>347700</v>
      </c>
      <c r="X56" s="475"/>
      <c r="Y56" s="487"/>
      <c r="Z56" s="508"/>
      <c r="AA56" s="517">
        <v>12</v>
      </c>
      <c r="AB56" s="581"/>
      <c r="AC56" s="564">
        <f>W56</f>
        <v>347700</v>
      </c>
      <c r="AD56" s="414"/>
      <c r="AE56" s="431" t="s">
        <v>748</v>
      </c>
      <c r="AF56" s="439">
        <v>150</v>
      </c>
      <c r="AG56" s="426"/>
      <c r="AH56" s="465" t="s">
        <v>695</v>
      </c>
      <c r="AI56" s="475" t="e">
        <f>#REF!</f>
        <v>#REF!</v>
      </c>
      <c r="AJ56" s="487">
        <v>5040</v>
      </c>
      <c r="AK56" s="494" t="e">
        <f>INT(AI56*AJ56)</f>
        <v>#REF!</v>
      </c>
      <c r="AL56" s="475"/>
      <c r="AM56" s="487"/>
      <c r="AN56" s="508"/>
      <c r="AO56" s="517">
        <v>11</v>
      </c>
      <c r="AP56" s="581"/>
      <c r="AQ56" s="564">
        <f>AJ56</f>
        <v>5040</v>
      </c>
      <c r="AR56" s="414"/>
      <c r="AS56" s="431" t="s">
        <v>402</v>
      </c>
      <c r="AT56" s="439">
        <v>75</v>
      </c>
      <c r="AU56" s="426"/>
      <c r="AV56" s="465" t="s">
        <v>702</v>
      </c>
      <c r="AW56" s="475" t="e">
        <f>#REF!</f>
        <v>#REF!</v>
      </c>
      <c r="AX56" s="487">
        <v>28665</v>
      </c>
      <c r="AY56" s="494" t="e">
        <f>INT(AW56*AX56)</f>
        <v>#REF!</v>
      </c>
      <c r="AZ56" s="475"/>
      <c r="BA56" s="487"/>
      <c r="BB56" s="508"/>
      <c r="BC56" s="517" t="s">
        <v>685</v>
      </c>
      <c r="BD56" s="581"/>
      <c r="BE56" s="564">
        <f>AX56</f>
        <v>28665</v>
      </c>
      <c r="BF56" s="414"/>
      <c r="BG56" s="431" t="s">
        <v>550</v>
      </c>
      <c r="BH56" s="439">
        <v>250</v>
      </c>
      <c r="BI56" s="426" t="s">
        <v>751</v>
      </c>
      <c r="BJ56" s="465" t="s">
        <v>702</v>
      </c>
      <c r="BK56" s="475">
        <f>数量書!DC47</f>
        <v>1</v>
      </c>
      <c r="BL56" s="487">
        <v>31460</v>
      </c>
      <c r="BM56" s="494">
        <f>INT(BK56*BL56)</f>
        <v>31460</v>
      </c>
      <c r="BN56" s="475"/>
      <c r="BO56" s="487"/>
      <c r="BP56" s="508"/>
      <c r="BQ56" s="525" t="s">
        <v>685</v>
      </c>
      <c r="BR56" s="555"/>
      <c r="BT56" s="414"/>
      <c r="BU56" s="431" t="s">
        <v>666</v>
      </c>
      <c r="BV56" s="439" t="s">
        <v>530</v>
      </c>
      <c r="BW56" s="426"/>
      <c r="BX56" s="465" t="s">
        <v>702</v>
      </c>
      <c r="BY56" s="475">
        <f>数量書!DS19</f>
        <v>0</v>
      </c>
      <c r="BZ56" s="487">
        <v>19000</v>
      </c>
      <c r="CA56" s="494">
        <f>INT(BY56*BZ56)</f>
        <v>0</v>
      </c>
      <c r="CB56" s="475"/>
      <c r="CC56" s="487"/>
      <c r="CD56" s="508"/>
      <c r="CE56" s="602" t="s">
        <v>685</v>
      </c>
      <c r="CF56" s="603"/>
      <c r="CH56" s="414"/>
      <c r="CI56" s="431" t="s">
        <v>743</v>
      </c>
      <c r="CJ56" s="439">
        <v>150</v>
      </c>
      <c r="CK56" s="426" t="s">
        <v>714</v>
      </c>
      <c r="CL56" s="465" t="s">
        <v>695</v>
      </c>
      <c r="CM56" s="475">
        <f>数量書!EI19</f>
        <v>0</v>
      </c>
      <c r="CN56" s="487">
        <v>23893</v>
      </c>
      <c r="CO56" s="494">
        <f>INT(CM56*CN56)</f>
        <v>0</v>
      </c>
      <c r="CP56" s="475"/>
      <c r="CQ56" s="487"/>
      <c r="CR56" s="508"/>
      <c r="CS56" s="517" t="s">
        <v>685</v>
      </c>
      <c r="CT56" s="546"/>
      <c r="CV56" s="414"/>
      <c r="CW56" s="431"/>
      <c r="CX56" s="439"/>
      <c r="CY56" s="426"/>
      <c r="CZ56" s="465"/>
      <c r="DA56" s="475"/>
      <c r="DB56" s="487"/>
      <c r="DC56" s="494">
        <f>INT(DA56*DB56)</f>
        <v>0</v>
      </c>
      <c r="DD56" s="475"/>
      <c r="DE56" s="487"/>
      <c r="DF56" s="508"/>
      <c r="DG56" s="517"/>
      <c r="DH56" s="546"/>
    </row>
    <row r="57" spans="2:112" ht="14.45" customHeight="1">
      <c r="B57" s="416"/>
      <c r="C57" s="430" t="s">
        <v>671</v>
      </c>
      <c r="D57" s="440" t="s">
        <v>341</v>
      </c>
      <c r="E57" s="440"/>
      <c r="F57" s="97"/>
      <c r="G57" s="466"/>
      <c r="H57" s="430"/>
      <c r="I57" s="493"/>
      <c r="J57" s="466"/>
      <c r="K57" s="430"/>
      <c r="L57" s="493"/>
      <c r="M57" s="513"/>
      <c r="N57" s="539"/>
      <c r="P57" s="130"/>
      <c r="Q57" s="103"/>
      <c r="R57" s="571" t="s">
        <v>639</v>
      </c>
      <c r="S57" s="573"/>
      <c r="T57" s="576"/>
      <c r="U57" s="466"/>
      <c r="V57" s="430"/>
      <c r="W57" s="493"/>
      <c r="X57" s="466"/>
      <c r="Y57" s="430"/>
      <c r="Z57" s="493"/>
      <c r="AA57" s="513"/>
      <c r="AB57" s="539"/>
      <c r="AD57" s="416"/>
      <c r="AE57" s="430"/>
      <c r="AF57" s="440" t="s">
        <v>639</v>
      </c>
      <c r="AG57" s="64"/>
      <c r="AH57" s="97"/>
      <c r="AI57" s="466"/>
      <c r="AJ57" s="430"/>
      <c r="AK57" s="493"/>
      <c r="AL57" s="466"/>
      <c r="AM57" s="430"/>
      <c r="AN57" s="493"/>
      <c r="AO57" s="587"/>
      <c r="AP57" s="539"/>
      <c r="AR57" s="416"/>
      <c r="AS57" s="430" t="s">
        <v>493</v>
      </c>
      <c r="AT57" s="440" t="s">
        <v>470</v>
      </c>
      <c r="AU57" s="64" t="s">
        <v>393</v>
      </c>
      <c r="AV57" s="97"/>
      <c r="AW57" s="466"/>
      <c r="AX57" s="430"/>
      <c r="AY57" s="493"/>
      <c r="AZ57" s="466"/>
      <c r="BA57" s="430"/>
      <c r="BB57" s="493"/>
      <c r="BC57" s="587"/>
      <c r="BD57" s="539"/>
      <c r="BF57" s="416"/>
      <c r="BG57" s="430"/>
      <c r="BH57" s="440" t="s">
        <v>627</v>
      </c>
      <c r="BI57" s="425"/>
      <c r="BJ57" s="468"/>
      <c r="BK57" s="466"/>
      <c r="BL57" s="430"/>
      <c r="BM57" s="493"/>
      <c r="BN57" s="466"/>
      <c r="BO57" s="430"/>
      <c r="BP57" s="493"/>
      <c r="BQ57" s="513"/>
      <c r="BR57" s="539"/>
      <c r="BT57" s="416"/>
      <c r="BU57" s="430"/>
      <c r="BV57" s="440"/>
      <c r="BW57" s="425"/>
      <c r="BX57" s="97"/>
      <c r="BY57" s="466"/>
      <c r="BZ57" s="430"/>
      <c r="CA57" s="493"/>
      <c r="CB57" s="466"/>
      <c r="CC57" s="430"/>
      <c r="CD57" s="493"/>
      <c r="CE57" s="587"/>
      <c r="CF57" s="539"/>
      <c r="CH57" s="416"/>
      <c r="CI57" s="430" t="s">
        <v>722</v>
      </c>
      <c r="CJ57" s="440" t="s">
        <v>739</v>
      </c>
      <c r="CK57" s="64"/>
      <c r="CL57" s="97"/>
      <c r="CM57" s="466"/>
      <c r="CN57" s="430"/>
      <c r="CO57" s="493"/>
      <c r="CP57" s="466"/>
      <c r="CQ57" s="430"/>
      <c r="CR57" s="493"/>
      <c r="CS57" s="513"/>
      <c r="CT57" s="539"/>
      <c r="CV57" s="416"/>
      <c r="CW57" s="430"/>
      <c r="CX57" s="440"/>
      <c r="CY57" s="64"/>
      <c r="CZ57" s="97"/>
      <c r="DA57" s="466"/>
      <c r="DB57" s="430"/>
      <c r="DC57" s="493"/>
      <c r="DD57" s="466"/>
      <c r="DE57" s="430"/>
      <c r="DF57" s="493"/>
      <c r="DG57" s="513"/>
      <c r="DH57" s="539"/>
    </row>
    <row r="58" spans="2:112" ht="14.45" customHeight="1">
      <c r="B58" s="414"/>
      <c r="C58" s="431" t="s">
        <v>504</v>
      </c>
      <c r="D58" s="439" t="s">
        <v>752</v>
      </c>
      <c r="E58" s="439"/>
      <c r="F58" s="465" t="s">
        <v>684</v>
      </c>
      <c r="G58" s="475">
        <f>数量書!K21</f>
        <v>1</v>
      </c>
      <c r="H58" s="487">
        <v>3600</v>
      </c>
      <c r="I58" s="494">
        <f>INT(G58*H58)</f>
        <v>3600</v>
      </c>
      <c r="J58" s="475"/>
      <c r="K58" s="487"/>
      <c r="L58" s="508"/>
      <c r="M58" s="514" t="s">
        <v>685</v>
      </c>
      <c r="N58" s="540"/>
      <c r="O58" s="564">
        <f>H58</f>
        <v>3600</v>
      </c>
      <c r="P58" s="131"/>
      <c r="Q58" s="567" t="s">
        <v>748</v>
      </c>
      <c r="R58" s="572">
        <v>150</v>
      </c>
      <c r="S58" s="137"/>
      <c r="T58" s="157" t="s">
        <v>695</v>
      </c>
      <c r="U58" s="475">
        <f>数量書!BW15</f>
        <v>7</v>
      </c>
      <c r="V58" s="487">
        <v>5040</v>
      </c>
      <c r="W58" s="494">
        <f>INT(U58*V58)</f>
        <v>35280</v>
      </c>
      <c r="X58" s="475"/>
      <c r="Y58" s="487"/>
      <c r="Z58" s="508"/>
      <c r="AA58" s="517">
        <v>11</v>
      </c>
      <c r="AB58" s="581"/>
      <c r="AC58" s="564">
        <f>W58</f>
        <v>35280</v>
      </c>
      <c r="AD58" s="414"/>
      <c r="AE58" s="431" t="s">
        <v>746</v>
      </c>
      <c r="AF58" s="439">
        <v>150</v>
      </c>
      <c r="AG58" s="426"/>
      <c r="AH58" s="465" t="s">
        <v>695</v>
      </c>
      <c r="AI58" s="475">
        <f>数量書!AQ21</f>
        <v>0</v>
      </c>
      <c r="AJ58" s="487">
        <v>18300</v>
      </c>
      <c r="AK58" s="494">
        <f>INT(AI58*AJ58)</f>
        <v>0</v>
      </c>
      <c r="AL58" s="475"/>
      <c r="AM58" s="487"/>
      <c r="AN58" s="508"/>
      <c r="AO58" s="517">
        <v>12</v>
      </c>
      <c r="AP58" s="581"/>
      <c r="AQ58" s="564">
        <f>AJ58</f>
        <v>18300</v>
      </c>
      <c r="AR58" s="414"/>
      <c r="AS58" s="431" t="s">
        <v>402</v>
      </c>
      <c r="AT58" s="439">
        <v>50</v>
      </c>
      <c r="AU58" s="426"/>
      <c r="AV58" s="465" t="s">
        <v>702</v>
      </c>
      <c r="AW58" s="475" t="e">
        <f>#REF!</f>
        <v>#REF!</v>
      </c>
      <c r="AX58" s="487">
        <v>22470</v>
      </c>
      <c r="AY58" s="494" t="e">
        <f>INT(AW58*AX58)</f>
        <v>#REF!</v>
      </c>
      <c r="AZ58" s="475"/>
      <c r="BA58" s="487"/>
      <c r="BB58" s="508"/>
      <c r="BC58" s="517" t="s">
        <v>685</v>
      </c>
      <c r="BD58" s="581"/>
      <c r="BE58" s="564">
        <f>AX58</f>
        <v>22470</v>
      </c>
      <c r="BF58" s="414"/>
      <c r="BG58" s="431" t="s">
        <v>550</v>
      </c>
      <c r="BH58" s="439" t="s">
        <v>337</v>
      </c>
      <c r="BI58" s="426"/>
      <c r="BJ58" s="465" t="s">
        <v>702</v>
      </c>
      <c r="BK58" s="475">
        <f>数量書!DC49</f>
        <v>2</v>
      </c>
      <c r="BL58" s="487">
        <v>3300</v>
      </c>
      <c r="BM58" s="494">
        <f>INT(BK58*BL58)</f>
        <v>6600</v>
      </c>
      <c r="BN58" s="475"/>
      <c r="BO58" s="487"/>
      <c r="BP58" s="508"/>
      <c r="BQ58" s="525" t="s">
        <v>685</v>
      </c>
      <c r="BR58" s="555"/>
      <c r="BT58" s="414"/>
      <c r="BU58" s="431" t="s">
        <v>666</v>
      </c>
      <c r="BV58" s="439" t="s">
        <v>509</v>
      </c>
      <c r="BW58" s="426"/>
      <c r="BX58" s="465" t="s">
        <v>702</v>
      </c>
      <c r="BY58" s="475">
        <f>数量書!DS21</f>
        <v>0</v>
      </c>
      <c r="BZ58" s="487">
        <v>11000</v>
      </c>
      <c r="CA58" s="494">
        <f>INT(BY58*BZ58)</f>
        <v>0</v>
      </c>
      <c r="CB58" s="475"/>
      <c r="CC58" s="487"/>
      <c r="CD58" s="508"/>
      <c r="CE58" s="602" t="s">
        <v>685</v>
      </c>
      <c r="CF58" s="603"/>
      <c r="CH58" s="414"/>
      <c r="CI58" s="431" t="s">
        <v>743</v>
      </c>
      <c r="CJ58" s="439">
        <v>75</v>
      </c>
      <c r="CK58" s="426" t="s">
        <v>714</v>
      </c>
      <c r="CL58" s="465" t="s">
        <v>695</v>
      </c>
      <c r="CM58" s="475">
        <f>数量書!EI21</f>
        <v>0</v>
      </c>
      <c r="CN58" s="487">
        <v>19477</v>
      </c>
      <c r="CO58" s="494">
        <f>INT(CM58*CN58)</f>
        <v>0</v>
      </c>
      <c r="CP58" s="475"/>
      <c r="CQ58" s="487"/>
      <c r="CR58" s="508"/>
      <c r="CS58" s="517" t="s">
        <v>685</v>
      </c>
      <c r="CT58" s="546"/>
      <c r="CV58" s="414"/>
      <c r="CW58" s="431"/>
      <c r="CX58" s="439"/>
      <c r="CY58" s="426"/>
      <c r="CZ58" s="465"/>
      <c r="DA58" s="475"/>
      <c r="DB58" s="487"/>
      <c r="DC58" s="494">
        <f>INT(DA58*DB58)</f>
        <v>0</v>
      </c>
      <c r="DD58" s="475"/>
      <c r="DE58" s="487"/>
      <c r="DF58" s="508"/>
      <c r="DG58" s="517"/>
      <c r="DH58" s="546"/>
    </row>
    <row r="59" spans="2:112" ht="14.45" customHeight="1">
      <c r="B59" s="416"/>
      <c r="C59" s="430" t="s">
        <v>671</v>
      </c>
      <c r="D59" s="440" t="s">
        <v>341</v>
      </c>
      <c r="E59" s="440"/>
      <c r="F59" s="97"/>
      <c r="G59" s="466"/>
      <c r="H59" s="430"/>
      <c r="I59" s="493"/>
      <c r="J59" s="466"/>
      <c r="K59" s="430"/>
      <c r="L59" s="493"/>
      <c r="M59" s="513"/>
      <c r="N59" s="539"/>
      <c r="P59" s="416"/>
      <c r="Q59" s="103"/>
      <c r="R59" s="452" t="s">
        <v>469</v>
      </c>
      <c r="S59" s="26"/>
      <c r="T59" s="473"/>
      <c r="U59" s="466"/>
      <c r="V59" s="430"/>
      <c r="W59" s="493"/>
      <c r="X59" s="466"/>
      <c r="Y59" s="430"/>
      <c r="Z59" s="493"/>
      <c r="AA59" s="513"/>
      <c r="AB59" s="539"/>
      <c r="AD59" s="416"/>
      <c r="AE59" s="430"/>
      <c r="AF59" s="440" t="s">
        <v>747</v>
      </c>
      <c r="AG59" s="64"/>
      <c r="AH59" s="97"/>
      <c r="AI59" s="466"/>
      <c r="AJ59" s="430"/>
      <c r="AK59" s="493"/>
      <c r="AL59" s="466"/>
      <c r="AM59" s="430"/>
      <c r="AN59" s="493"/>
      <c r="AO59" s="587"/>
      <c r="AP59" s="539"/>
      <c r="AR59" s="416"/>
      <c r="AS59" s="430" t="s">
        <v>493</v>
      </c>
      <c r="AT59" s="440" t="s">
        <v>701</v>
      </c>
      <c r="AU59" s="64"/>
      <c r="AV59" s="97"/>
      <c r="AW59" s="466"/>
      <c r="AX59" s="430"/>
      <c r="AY59" s="493"/>
      <c r="AZ59" s="466"/>
      <c r="BA59" s="430"/>
      <c r="BB59" s="493"/>
      <c r="BC59" s="587"/>
      <c r="BD59" s="539"/>
      <c r="BF59" s="416"/>
      <c r="BG59" s="430"/>
      <c r="BH59" s="440" t="s">
        <v>627</v>
      </c>
      <c r="BI59" s="64"/>
      <c r="BJ59" s="468"/>
      <c r="BK59" s="466"/>
      <c r="BL59" s="430"/>
      <c r="BM59" s="493"/>
      <c r="BN59" s="466"/>
      <c r="BO59" s="430"/>
      <c r="BP59" s="493"/>
      <c r="BQ59" s="515"/>
      <c r="BR59" s="548"/>
      <c r="BT59" s="416"/>
      <c r="BU59" s="430"/>
      <c r="BV59" s="440"/>
      <c r="BW59" s="64"/>
      <c r="BX59" s="97"/>
      <c r="BY59" s="466"/>
      <c r="BZ59" s="430"/>
      <c r="CA59" s="493"/>
      <c r="CB59" s="466"/>
      <c r="CC59" s="430"/>
      <c r="CD59" s="493"/>
      <c r="CE59" s="587"/>
      <c r="CF59" s="539"/>
      <c r="CH59" s="416"/>
      <c r="CI59" s="430"/>
      <c r="CJ59" s="440" t="s">
        <v>753</v>
      </c>
      <c r="CK59" s="64"/>
      <c r="CL59" s="97"/>
      <c r="CM59" s="466"/>
      <c r="CN59" s="430"/>
      <c r="CO59" s="493"/>
      <c r="CP59" s="466"/>
      <c r="CQ59" s="430"/>
      <c r="CR59" s="493"/>
      <c r="CS59" s="515"/>
      <c r="CT59" s="548"/>
      <c r="CV59" s="416"/>
      <c r="CW59" s="430"/>
      <c r="CX59" s="440"/>
      <c r="CY59" s="64"/>
      <c r="CZ59" s="97"/>
      <c r="DA59" s="466"/>
      <c r="DB59" s="430"/>
      <c r="DC59" s="493"/>
      <c r="DD59" s="466"/>
      <c r="DE59" s="430"/>
      <c r="DF59" s="493"/>
      <c r="DG59" s="515"/>
      <c r="DH59" s="548"/>
    </row>
    <row r="60" spans="2:112" ht="14.45" customHeight="1">
      <c r="B60" s="414"/>
      <c r="C60" s="431" t="s">
        <v>239</v>
      </c>
      <c r="D60" s="439" t="s">
        <v>740</v>
      </c>
      <c r="E60" s="426"/>
      <c r="F60" s="465" t="s">
        <v>684</v>
      </c>
      <c r="G60" s="475">
        <f>数量書!K23</f>
        <v>1</v>
      </c>
      <c r="H60" s="487">
        <v>1800</v>
      </c>
      <c r="I60" s="494">
        <f>INT(G60*H60)</f>
        <v>1800</v>
      </c>
      <c r="J60" s="475"/>
      <c r="K60" s="487"/>
      <c r="L60" s="508"/>
      <c r="M60" s="514" t="s">
        <v>685</v>
      </c>
      <c r="N60" s="540"/>
      <c r="O60" s="564">
        <f>H60</f>
        <v>1800</v>
      </c>
      <c r="P60" s="414"/>
      <c r="Q60" s="568" t="s">
        <v>296</v>
      </c>
      <c r="R60" s="451" t="s">
        <v>91</v>
      </c>
      <c r="S60" s="137"/>
      <c r="T60" s="157" t="s">
        <v>175</v>
      </c>
      <c r="U60" s="475">
        <f>数量書!BW7</f>
        <v>13</v>
      </c>
      <c r="V60" s="487">
        <v>26</v>
      </c>
      <c r="W60" s="494">
        <f>INT(U60*V60)</f>
        <v>338</v>
      </c>
      <c r="X60" s="475"/>
      <c r="Y60" s="487"/>
      <c r="Z60" s="508"/>
      <c r="AA60" s="525" t="s">
        <v>685</v>
      </c>
      <c r="AB60" s="555"/>
      <c r="AD60" s="414"/>
      <c r="AE60" s="431" t="s">
        <v>754</v>
      </c>
      <c r="AF60" s="582">
        <v>150</v>
      </c>
      <c r="AG60" s="582"/>
      <c r="AH60" s="465" t="s">
        <v>60</v>
      </c>
      <c r="AI60" s="475">
        <f>数量書!AQ23</f>
        <v>68.8</v>
      </c>
      <c r="AJ60" s="487">
        <v>162000</v>
      </c>
      <c r="AK60" s="494">
        <f>INT(AI60*AJ60)</f>
        <v>11145600</v>
      </c>
      <c r="AL60" s="475"/>
      <c r="AM60" s="487"/>
      <c r="AN60" s="508"/>
      <c r="AO60" s="517">
        <v>14</v>
      </c>
      <c r="AP60" s="581"/>
      <c r="AQ60" s="564">
        <f>AJ60</f>
        <v>162000</v>
      </c>
      <c r="AR60" s="414"/>
      <c r="AS60" s="431" t="s">
        <v>755</v>
      </c>
      <c r="AT60" s="439">
        <v>75</v>
      </c>
      <c r="AU60" s="582" t="s">
        <v>378</v>
      </c>
      <c r="AV60" s="465" t="s">
        <v>60</v>
      </c>
      <c r="AW60" s="475" t="e">
        <f>#REF!</f>
        <v>#REF!</v>
      </c>
      <c r="AX60" s="487">
        <v>117120</v>
      </c>
      <c r="AY60" s="494" t="e">
        <f>INT(AW60*AX60)</f>
        <v>#REF!</v>
      </c>
      <c r="AZ60" s="475"/>
      <c r="BA60" s="487"/>
      <c r="BB60" s="508"/>
      <c r="BC60" s="517" t="s">
        <v>685</v>
      </c>
      <c r="BD60" s="581"/>
      <c r="BE60" s="564">
        <f>AX60</f>
        <v>117120</v>
      </c>
      <c r="BF60" s="414"/>
      <c r="BG60" s="431" t="s">
        <v>550</v>
      </c>
      <c r="BH60" s="439" t="s">
        <v>105</v>
      </c>
      <c r="BI60" s="426"/>
      <c r="BJ60" s="465" t="s">
        <v>702</v>
      </c>
      <c r="BK60" s="475">
        <f>数量書!DC53</f>
        <v>1</v>
      </c>
      <c r="BL60" s="487">
        <v>9300</v>
      </c>
      <c r="BM60" s="494">
        <f>INT(BK60*BL60)</f>
        <v>9300</v>
      </c>
      <c r="BN60" s="475"/>
      <c r="BO60" s="487"/>
      <c r="BP60" s="508"/>
      <c r="BQ60" s="525" t="s">
        <v>685</v>
      </c>
      <c r="BR60" s="555"/>
      <c r="BT60" s="414"/>
      <c r="BU60" s="435" t="s">
        <v>666</v>
      </c>
      <c r="BV60" s="600" t="s">
        <v>756</v>
      </c>
      <c r="BW60" s="600"/>
      <c r="BX60" s="465" t="s">
        <v>80</v>
      </c>
      <c r="BY60" s="475">
        <f>数量書!DS23</f>
        <v>0</v>
      </c>
      <c r="BZ60" s="487">
        <v>4840</v>
      </c>
      <c r="CA60" s="494">
        <f>INT(BY60*BZ60)</f>
        <v>0</v>
      </c>
      <c r="CB60" s="475"/>
      <c r="CC60" s="487"/>
      <c r="CD60" s="508"/>
      <c r="CE60" s="602" t="s">
        <v>685</v>
      </c>
      <c r="CF60" s="603"/>
      <c r="CH60" s="414"/>
      <c r="CI60" s="435" t="s">
        <v>511</v>
      </c>
      <c r="CJ60" s="600" t="s">
        <v>758</v>
      </c>
      <c r="CK60" s="600"/>
      <c r="CL60" s="465" t="s">
        <v>175</v>
      </c>
      <c r="CM60" s="478">
        <f>数量書!EI23</f>
        <v>0</v>
      </c>
      <c r="CN60" s="487">
        <v>119</v>
      </c>
      <c r="CO60" s="494">
        <f>INT(CM60*CN60)</f>
        <v>0</v>
      </c>
      <c r="CP60" s="475"/>
      <c r="CQ60" s="487"/>
      <c r="CR60" s="508"/>
      <c r="CS60" s="517">
        <v>1</v>
      </c>
      <c r="CT60" s="546"/>
      <c r="CV60" s="414"/>
      <c r="CW60" s="435"/>
      <c r="CX60" s="600"/>
      <c r="CY60" s="600"/>
      <c r="CZ60" s="465"/>
      <c r="DA60" s="478"/>
      <c r="DB60" s="487"/>
      <c r="DC60" s="494">
        <f>INT(DA60*DB60)</f>
        <v>0</v>
      </c>
      <c r="DD60" s="475"/>
      <c r="DE60" s="487"/>
      <c r="DF60" s="508"/>
      <c r="DG60" s="517"/>
      <c r="DH60" s="546"/>
    </row>
    <row r="61" spans="2:112" ht="14.45" customHeight="1">
      <c r="B61" s="416"/>
      <c r="C61" s="430" t="s">
        <v>671</v>
      </c>
      <c r="D61" s="440" t="s">
        <v>341</v>
      </c>
      <c r="E61" s="440"/>
      <c r="F61" s="97"/>
      <c r="G61" s="466"/>
      <c r="H61" s="430"/>
      <c r="I61" s="493"/>
      <c r="J61" s="466"/>
      <c r="K61" s="430"/>
      <c r="L61" s="493"/>
      <c r="M61" s="513"/>
      <c r="N61" s="539"/>
      <c r="P61" s="416"/>
      <c r="Q61" s="430"/>
      <c r="R61" s="440"/>
      <c r="S61" s="64"/>
      <c r="T61" s="97"/>
      <c r="U61" s="466"/>
      <c r="V61" s="430"/>
      <c r="W61" s="493"/>
      <c r="X61" s="466"/>
      <c r="Y61" s="430"/>
      <c r="Z61" s="493"/>
      <c r="AA61" s="513"/>
      <c r="AB61" s="539"/>
      <c r="AD61" s="416"/>
      <c r="AE61" s="430"/>
      <c r="AF61" s="440" t="s">
        <v>701</v>
      </c>
      <c r="AG61" s="64"/>
      <c r="AH61" s="97"/>
      <c r="AI61" s="466"/>
      <c r="AJ61" s="430"/>
      <c r="AK61" s="493"/>
      <c r="AL61" s="466"/>
      <c r="AM61" s="430"/>
      <c r="AN61" s="493"/>
      <c r="AO61" s="587"/>
      <c r="AP61" s="539"/>
      <c r="AR61" s="416"/>
      <c r="AS61" s="430"/>
      <c r="AT61" s="440" t="s">
        <v>470</v>
      </c>
      <c r="AU61" s="64" t="s">
        <v>393</v>
      </c>
      <c r="AV61" s="97"/>
      <c r="AW61" s="466"/>
      <c r="AX61" s="430"/>
      <c r="AY61" s="493"/>
      <c r="AZ61" s="466"/>
      <c r="BA61" s="430"/>
      <c r="BB61" s="493"/>
      <c r="BC61" s="587"/>
      <c r="BD61" s="539"/>
      <c r="BF61" s="416"/>
      <c r="BG61" s="430"/>
      <c r="BH61" s="440"/>
      <c r="BI61" s="425"/>
      <c r="BJ61" s="97"/>
      <c r="BK61" s="466"/>
      <c r="BL61" s="430"/>
      <c r="BM61" s="493"/>
      <c r="BN61" s="466"/>
      <c r="BO61" s="430"/>
      <c r="BP61" s="493"/>
      <c r="BQ61" s="515"/>
      <c r="BR61" s="548"/>
      <c r="BT61" s="416"/>
      <c r="BU61" s="430"/>
      <c r="BV61" s="440"/>
      <c r="BW61" s="64"/>
      <c r="BX61" s="97"/>
      <c r="BY61" s="466"/>
      <c r="BZ61" s="430"/>
      <c r="CA61" s="493"/>
      <c r="CB61" s="466"/>
      <c r="CC61" s="430"/>
      <c r="CD61" s="493"/>
      <c r="CE61" s="587"/>
      <c r="CF61" s="539"/>
      <c r="CH61" s="416"/>
      <c r="CI61" s="430"/>
      <c r="CJ61" s="440"/>
      <c r="CK61" s="64"/>
      <c r="CL61" s="97"/>
      <c r="CM61" s="466"/>
      <c r="CN61" s="430"/>
      <c r="CO61" s="493"/>
      <c r="CP61" s="466"/>
      <c r="CQ61" s="430"/>
      <c r="CR61" s="493"/>
      <c r="CS61" s="513"/>
      <c r="CT61" s="539"/>
      <c r="CV61" s="416"/>
      <c r="CW61" s="430"/>
      <c r="CX61" s="440"/>
      <c r="CY61" s="64"/>
      <c r="CZ61" s="97"/>
      <c r="DA61" s="466"/>
      <c r="DB61" s="430"/>
      <c r="DC61" s="493"/>
      <c r="DD61" s="466"/>
      <c r="DE61" s="430"/>
      <c r="DF61" s="493"/>
      <c r="DG61" s="513"/>
      <c r="DH61" s="539"/>
    </row>
    <row r="62" spans="2:112" ht="14.45" customHeight="1">
      <c r="B62" s="414"/>
      <c r="C62" s="431" t="s">
        <v>352</v>
      </c>
      <c r="D62" s="439" t="s">
        <v>710</v>
      </c>
      <c r="E62" s="426"/>
      <c r="F62" s="465" t="s">
        <v>684</v>
      </c>
      <c r="G62" s="475">
        <f>数量書!K27</f>
        <v>1</v>
      </c>
      <c r="H62" s="487">
        <v>3600</v>
      </c>
      <c r="I62" s="494">
        <f>INT(G62*H62)</f>
        <v>3600</v>
      </c>
      <c r="J62" s="475"/>
      <c r="K62" s="487"/>
      <c r="L62" s="508"/>
      <c r="M62" s="514" t="s">
        <v>685</v>
      </c>
      <c r="N62" s="540"/>
      <c r="O62" s="564">
        <f>H62</f>
        <v>3600</v>
      </c>
      <c r="P62" s="414"/>
      <c r="Q62" s="431"/>
      <c r="R62" s="439"/>
      <c r="S62" s="426"/>
      <c r="T62" s="465"/>
      <c r="U62" s="475"/>
      <c r="V62" s="487"/>
      <c r="W62" s="494">
        <f>INT(U62*V62)</f>
        <v>0</v>
      </c>
      <c r="X62" s="475"/>
      <c r="Y62" s="487"/>
      <c r="Z62" s="508"/>
      <c r="AA62" s="580"/>
      <c r="AB62" s="541"/>
      <c r="AD62" s="414"/>
      <c r="AE62" s="435" t="s">
        <v>629</v>
      </c>
      <c r="AF62" s="439">
        <v>75</v>
      </c>
      <c r="AG62" s="426" t="s">
        <v>464</v>
      </c>
      <c r="AH62" s="465" t="s">
        <v>60</v>
      </c>
      <c r="AI62" s="475">
        <f>数量書!AQ25</f>
        <v>67.900000000000006</v>
      </c>
      <c r="AJ62" s="487">
        <v>44900</v>
      </c>
      <c r="AK62" s="494">
        <f>INT(AI62*AJ62)</f>
        <v>3048710</v>
      </c>
      <c r="AL62" s="475"/>
      <c r="AM62" s="487"/>
      <c r="AN62" s="508"/>
      <c r="AO62" s="517">
        <v>15</v>
      </c>
      <c r="AP62" s="581"/>
      <c r="AQ62" s="564">
        <f>AJ62</f>
        <v>44900</v>
      </c>
      <c r="AR62" s="414"/>
      <c r="AS62" s="435" t="s">
        <v>89</v>
      </c>
      <c r="AT62" s="439">
        <v>75</v>
      </c>
      <c r="AU62" s="426" t="s">
        <v>416</v>
      </c>
      <c r="AV62" s="465" t="s">
        <v>695</v>
      </c>
      <c r="AW62" s="475" t="e">
        <f>#REF!</f>
        <v>#REF!</v>
      </c>
      <c r="AX62" s="487">
        <v>51840</v>
      </c>
      <c r="AY62" s="494" t="e">
        <f>INT(AW62*AX62)</f>
        <v>#REF!</v>
      </c>
      <c r="AZ62" s="475"/>
      <c r="BA62" s="487"/>
      <c r="BB62" s="508"/>
      <c r="BC62" s="517" t="s">
        <v>685</v>
      </c>
      <c r="BD62" s="581"/>
      <c r="BE62" s="564">
        <f>AX62</f>
        <v>51840</v>
      </c>
      <c r="BF62" s="414"/>
      <c r="BG62" s="431" t="s">
        <v>550</v>
      </c>
      <c r="BH62" s="439" t="s">
        <v>760</v>
      </c>
      <c r="BI62" s="426"/>
      <c r="BJ62" s="465" t="s">
        <v>80</v>
      </c>
      <c r="BK62" s="475" t="e">
        <f>#REF!</f>
        <v>#REF!</v>
      </c>
      <c r="BL62" s="487">
        <v>4900</v>
      </c>
      <c r="BM62" s="494" t="e">
        <f>INT(BK62*BL62)</f>
        <v>#REF!</v>
      </c>
      <c r="BN62" s="475"/>
      <c r="BO62" s="487"/>
      <c r="BP62" s="508"/>
      <c r="BQ62" s="525" t="s">
        <v>685</v>
      </c>
      <c r="BR62" s="555"/>
      <c r="BT62" s="414"/>
      <c r="BU62" s="431"/>
      <c r="BV62" s="439"/>
      <c r="BW62" s="426"/>
      <c r="BX62" s="465"/>
      <c r="BY62" s="478"/>
      <c r="BZ62" s="487"/>
      <c r="CA62" s="494">
        <f>INT(BY62*BZ62)</f>
        <v>0</v>
      </c>
      <c r="CB62" s="475"/>
      <c r="CC62" s="487"/>
      <c r="CD62" s="508"/>
      <c r="CE62" s="580"/>
      <c r="CF62" s="541"/>
      <c r="CH62" s="414"/>
      <c r="CI62" s="431"/>
      <c r="CJ62" s="439"/>
      <c r="CK62" s="426"/>
      <c r="CL62" s="465"/>
      <c r="CM62" s="478"/>
      <c r="CN62" s="487"/>
      <c r="CO62" s="494">
        <f>INT(CM62*CN62)</f>
        <v>0</v>
      </c>
      <c r="CP62" s="475"/>
      <c r="CQ62" s="487"/>
      <c r="CR62" s="508"/>
      <c r="CS62" s="580"/>
      <c r="CT62" s="541"/>
      <c r="CV62" s="414"/>
      <c r="CW62" s="431"/>
      <c r="CX62" s="439"/>
      <c r="CY62" s="426"/>
      <c r="CZ62" s="465"/>
      <c r="DA62" s="478"/>
      <c r="DB62" s="487"/>
      <c r="DC62" s="494">
        <f>INT(DA62*DB62)</f>
        <v>0</v>
      </c>
      <c r="DD62" s="475"/>
      <c r="DE62" s="487"/>
      <c r="DF62" s="508"/>
      <c r="DG62" s="580"/>
      <c r="DH62" s="541"/>
    </row>
    <row r="63" spans="2:112" ht="14.45" customHeight="1">
      <c r="B63" s="416"/>
      <c r="C63" s="430" t="s">
        <v>671</v>
      </c>
      <c r="D63" s="440" t="s">
        <v>341</v>
      </c>
      <c r="E63" s="440"/>
      <c r="F63" s="97"/>
      <c r="G63" s="466"/>
      <c r="H63" s="430"/>
      <c r="I63" s="493"/>
      <c r="J63" s="466"/>
      <c r="K63" s="430"/>
      <c r="L63" s="493"/>
      <c r="M63" s="513"/>
      <c r="N63" s="539"/>
      <c r="P63" s="416"/>
      <c r="Q63" s="430"/>
      <c r="R63" s="440"/>
      <c r="S63" s="64"/>
      <c r="T63" s="97"/>
      <c r="U63" s="466"/>
      <c r="V63" s="430"/>
      <c r="W63" s="493"/>
      <c r="X63" s="466"/>
      <c r="Y63" s="430"/>
      <c r="Z63" s="493"/>
      <c r="AA63" s="513"/>
      <c r="AB63" s="539"/>
      <c r="AD63" s="416"/>
      <c r="AE63" s="430" t="s">
        <v>58</v>
      </c>
      <c r="AF63" s="440" t="s">
        <v>492</v>
      </c>
      <c r="AG63" s="64"/>
      <c r="AH63" s="97"/>
      <c r="AI63" s="466"/>
      <c r="AJ63" s="430"/>
      <c r="AK63" s="493"/>
      <c r="AL63" s="466"/>
      <c r="AM63" s="430"/>
      <c r="AN63" s="493"/>
      <c r="AO63" s="587"/>
      <c r="AP63" s="539"/>
      <c r="AR63" s="416"/>
      <c r="AS63" s="430"/>
      <c r="AT63" s="440" t="s">
        <v>701</v>
      </c>
      <c r="AU63" s="64"/>
      <c r="AV63" s="97"/>
      <c r="AW63" s="466"/>
      <c r="AX63" s="430"/>
      <c r="AY63" s="493"/>
      <c r="AZ63" s="466"/>
      <c r="BA63" s="430"/>
      <c r="BB63" s="493"/>
      <c r="BC63" s="587"/>
      <c r="BD63" s="539"/>
      <c r="BF63" s="416"/>
      <c r="BG63" s="430"/>
      <c r="BH63" s="440" t="s">
        <v>469</v>
      </c>
      <c r="BI63" s="64"/>
      <c r="BJ63" s="97"/>
      <c r="BK63" s="466"/>
      <c r="BL63" s="430"/>
      <c r="BM63" s="493"/>
      <c r="BN63" s="466"/>
      <c r="BO63" s="430"/>
      <c r="BP63" s="493"/>
      <c r="BQ63" s="513"/>
      <c r="BR63" s="539"/>
      <c r="BT63" s="416"/>
      <c r="BU63" s="430"/>
      <c r="BV63" s="440"/>
      <c r="BW63" s="64"/>
      <c r="BX63" s="97"/>
      <c r="BY63" s="466"/>
      <c r="BZ63" s="430"/>
      <c r="CA63" s="493"/>
      <c r="CB63" s="466"/>
      <c r="CC63" s="430"/>
      <c r="CD63" s="493"/>
      <c r="CE63" s="513"/>
      <c r="CF63" s="539"/>
      <c r="CH63" s="416"/>
      <c r="CI63" s="430"/>
      <c r="CJ63" s="440"/>
      <c r="CK63" s="64"/>
      <c r="CL63" s="97"/>
      <c r="CM63" s="466"/>
      <c r="CN63" s="430"/>
      <c r="CO63" s="493"/>
      <c r="CP63" s="466"/>
      <c r="CQ63" s="430"/>
      <c r="CR63" s="493"/>
      <c r="CS63" s="513"/>
      <c r="CT63" s="539"/>
      <c r="CV63" s="416"/>
      <c r="CW63" s="430"/>
      <c r="CX63" s="440"/>
      <c r="CY63" s="64"/>
      <c r="CZ63" s="97"/>
      <c r="DA63" s="466"/>
      <c r="DB63" s="430"/>
      <c r="DC63" s="493"/>
      <c r="DD63" s="466"/>
      <c r="DE63" s="430"/>
      <c r="DF63" s="493"/>
      <c r="DG63" s="513"/>
      <c r="DH63" s="539"/>
    </row>
    <row r="64" spans="2:112" ht="14.45" customHeight="1">
      <c r="B64" s="414"/>
      <c r="C64" s="431" t="s">
        <v>575</v>
      </c>
      <c r="D64" s="439" t="s">
        <v>740</v>
      </c>
      <c r="E64" s="426"/>
      <c r="F64" s="465" t="s">
        <v>684</v>
      </c>
      <c r="G64" s="475">
        <f>数量書!K29</f>
        <v>3</v>
      </c>
      <c r="H64" s="487">
        <v>3600</v>
      </c>
      <c r="I64" s="494">
        <f>INT(G64*H64)</f>
        <v>10800</v>
      </c>
      <c r="J64" s="475"/>
      <c r="K64" s="487"/>
      <c r="L64" s="508"/>
      <c r="M64" s="514" t="s">
        <v>685</v>
      </c>
      <c r="N64" s="540"/>
      <c r="O64" s="564">
        <f>H64</f>
        <v>3600</v>
      </c>
      <c r="P64" s="414"/>
      <c r="Q64" s="431"/>
      <c r="R64" s="439"/>
      <c r="S64" s="426"/>
      <c r="T64" s="465"/>
      <c r="U64" s="475"/>
      <c r="V64" s="487"/>
      <c r="W64" s="494">
        <f>INT(U64*V64)</f>
        <v>0</v>
      </c>
      <c r="X64" s="475"/>
      <c r="Y64" s="487"/>
      <c r="Z64" s="508"/>
      <c r="AA64" s="525"/>
      <c r="AB64" s="555"/>
      <c r="AD64" s="414"/>
      <c r="AE64" s="431" t="s">
        <v>761</v>
      </c>
      <c r="AF64" s="439">
        <v>25</v>
      </c>
      <c r="AG64" s="426" t="s">
        <v>378</v>
      </c>
      <c r="AH64" s="465" t="s">
        <v>453</v>
      </c>
      <c r="AI64" s="475">
        <f>数量書!AQ27</f>
        <v>0</v>
      </c>
      <c r="AJ64" s="487">
        <v>93200</v>
      </c>
      <c r="AK64" s="494">
        <f>INT(AI64*AJ64)</f>
        <v>0</v>
      </c>
      <c r="AL64" s="475"/>
      <c r="AM64" s="487"/>
      <c r="AN64" s="508"/>
      <c r="AO64" s="514" t="s">
        <v>685</v>
      </c>
      <c r="AP64" s="547"/>
      <c r="AQ64" s="564">
        <f>AJ64</f>
        <v>93200</v>
      </c>
      <c r="AR64" s="414"/>
      <c r="AS64" s="435" t="s">
        <v>629</v>
      </c>
      <c r="AT64" s="439">
        <v>75</v>
      </c>
      <c r="AU64" s="426" t="s">
        <v>464</v>
      </c>
      <c r="AV64" s="465" t="s">
        <v>60</v>
      </c>
      <c r="AW64" s="475" t="e">
        <f>#REF!</f>
        <v>#REF!</v>
      </c>
      <c r="AX64" s="487">
        <v>44900</v>
      </c>
      <c r="AY64" s="494" t="e">
        <f>INT(AW64*AX64)</f>
        <v>#REF!</v>
      </c>
      <c r="AZ64" s="475"/>
      <c r="BA64" s="487"/>
      <c r="BB64" s="508"/>
      <c r="BC64" s="517">
        <v>15</v>
      </c>
      <c r="BD64" s="581"/>
      <c r="BE64" s="564">
        <f>AX64</f>
        <v>44900</v>
      </c>
      <c r="BF64" s="414"/>
      <c r="BG64" s="431" t="s">
        <v>296</v>
      </c>
      <c r="BH64" s="439" t="s">
        <v>91</v>
      </c>
      <c r="BI64" s="426"/>
      <c r="BJ64" s="465" t="s">
        <v>175</v>
      </c>
      <c r="BK64" s="478" t="e">
        <f>#REF!</f>
        <v>#REF!</v>
      </c>
      <c r="BL64" s="487">
        <v>26</v>
      </c>
      <c r="BM64" s="494" t="e">
        <f>INT(BK64*BL64)</f>
        <v>#REF!</v>
      </c>
      <c r="BN64" s="475"/>
      <c r="BO64" s="487"/>
      <c r="BP64" s="508"/>
      <c r="BQ64" s="525" t="s">
        <v>685</v>
      </c>
      <c r="BR64" s="555"/>
      <c r="BT64" s="414"/>
      <c r="BU64" s="431"/>
      <c r="BV64" s="439"/>
      <c r="BW64" s="426"/>
      <c r="BX64" s="465"/>
      <c r="BY64" s="475"/>
      <c r="BZ64" s="487"/>
      <c r="CA64" s="494">
        <f>INT(BY64*BZ64)</f>
        <v>0</v>
      </c>
      <c r="CB64" s="475"/>
      <c r="CC64" s="487"/>
      <c r="CD64" s="508"/>
      <c r="CE64" s="525"/>
      <c r="CF64" s="555"/>
      <c r="CH64" s="414"/>
      <c r="CI64" s="431"/>
      <c r="CJ64" s="439"/>
      <c r="CK64" s="426"/>
      <c r="CL64" s="465"/>
      <c r="CM64" s="475"/>
      <c r="CN64" s="487"/>
      <c r="CO64" s="494">
        <f>INT(CM64*CN64)</f>
        <v>0</v>
      </c>
      <c r="CP64" s="475"/>
      <c r="CQ64" s="487"/>
      <c r="CR64" s="508"/>
      <c r="CS64" s="525"/>
      <c r="CT64" s="555"/>
      <c r="CV64" s="414"/>
      <c r="CW64" s="431"/>
      <c r="CX64" s="439"/>
      <c r="CY64" s="426"/>
      <c r="CZ64" s="465"/>
      <c r="DA64" s="475"/>
      <c r="DB64" s="487"/>
      <c r="DC64" s="494">
        <f>INT(DA64*DB64)</f>
        <v>0</v>
      </c>
      <c r="DD64" s="475"/>
      <c r="DE64" s="487"/>
      <c r="DF64" s="508"/>
      <c r="DG64" s="525"/>
      <c r="DH64" s="555"/>
    </row>
    <row r="65" spans="2:112" ht="14.45" customHeight="1">
      <c r="B65" s="416"/>
      <c r="C65" s="430" t="s">
        <v>671</v>
      </c>
      <c r="D65" s="440" t="s">
        <v>341</v>
      </c>
      <c r="E65" s="440"/>
      <c r="F65" s="97"/>
      <c r="G65" s="466"/>
      <c r="H65" s="430"/>
      <c r="I65" s="493"/>
      <c r="J65" s="466"/>
      <c r="K65" s="430"/>
      <c r="L65" s="493"/>
      <c r="M65" s="513"/>
      <c r="N65" s="539"/>
      <c r="P65" s="416"/>
      <c r="Q65" s="430"/>
      <c r="R65" s="440"/>
      <c r="S65" s="64"/>
      <c r="T65" s="97"/>
      <c r="U65" s="466"/>
      <c r="V65" s="430"/>
      <c r="W65" s="493"/>
      <c r="X65" s="466"/>
      <c r="Y65" s="430"/>
      <c r="Z65" s="493"/>
      <c r="AA65" s="513"/>
      <c r="AB65" s="539"/>
      <c r="AD65" s="416"/>
      <c r="AE65" s="430"/>
      <c r="AF65" s="440" t="s">
        <v>380</v>
      </c>
      <c r="AG65" s="64"/>
      <c r="AH65" s="97"/>
      <c r="AI65" s="466"/>
      <c r="AJ65" s="430"/>
      <c r="AK65" s="493"/>
      <c r="AL65" s="466"/>
      <c r="AM65" s="430"/>
      <c r="AN65" s="493"/>
      <c r="AO65" s="513"/>
      <c r="AP65" s="539"/>
      <c r="AR65" s="416"/>
      <c r="AS65" s="430" t="s">
        <v>58</v>
      </c>
      <c r="AT65" s="440" t="s">
        <v>492</v>
      </c>
      <c r="AU65" s="64"/>
      <c r="AV65" s="97"/>
      <c r="AW65" s="466"/>
      <c r="AX65" s="430"/>
      <c r="AY65" s="493"/>
      <c r="AZ65" s="466"/>
      <c r="BA65" s="430"/>
      <c r="BB65" s="493"/>
      <c r="BC65" s="587"/>
      <c r="BD65" s="539"/>
      <c r="BF65" s="416"/>
      <c r="BG65" s="430"/>
      <c r="BH65" s="440" t="s">
        <v>753</v>
      </c>
      <c r="BI65" s="64"/>
      <c r="BJ65" s="97"/>
      <c r="BK65" s="479"/>
      <c r="BL65" s="430"/>
      <c r="BM65" s="493"/>
      <c r="BN65" s="466"/>
      <c r="BO65" s="430"/>
      <c r="BP65" s="493"/>
      <c r="BQ65" s="515"/>
      <c r="BR65" s="548"/>
      <c r="BT65" s="416"/>
      <c r="BU65" s="430"/>
      <c r="BV65" s="440"/>
      <c r="BW65" s="64"/>
      <c r="BX65" s="97"/>
      <c r="BY65" s="466"/>
      <c r="BZ65" s="430"/>
      <c r="CA65" s="493"/>
      <c r="CB65" s="466"/>
      <c r="CC65" s="430"/>
      <c r="CD65" s="493"/>
      <c r="CE65" s="513"/>
      <c r="CF65" s="539"/>
      <c r="CH65" s="416"/>
      <c r="CI65" s="430"/>
      <c r="CJ65" s="440"/>
      <c r="CK65" s="64"/>
      <c r="CL65" s="97"/>
      <c r="CM65" s="466"/>
      <c r="CN65" s="430"/>
      <c r="CO65" s="493"/>
      <c r="CP65" s="466"/>
      <c r="CQ65" s="430"/>
      <c r="CR65" s="493"/>
      <c r="CS65" s="513"/>
      <c r="CT65" s="539"/>
      <c r="CV65" s="416"/>
      <c r="CW65" s="430"/>
      <c r="CX65" s="440"/>
      <c r="CY65" s="64"/>
      <c r="CZ65" s="97"/>
      <c r="DA65" s="466"/>
      <c r="DB65" s="430"/>
      <c r="DC65" s="493"/>
      <c r="DD65" s="466"/>
      <c r="DE65" s="430"/>
      <c r="DF65" s="493"/>
      <c r="DG65" s="513"/>
      <c r="DH65" s="539"/>
    </row>
    <row r="66" spans="2:112" ht="14.45" customHeight="1">
      <c r="B66" s="414"/>
      <c r="C66" s="431" t="s">
        <v>55</v>
      </c>
      <c r="D66" s="439" t="s">
        <v>740</v>
      </c>
      <c r="E66" s="426"/>
      <c r="F66" s="465" t="s">
        <v>684</v>
      </c>
      <c r="G66" s="475">
        <f>数量書!K31</f>
        <v>1</v>
      </c>
      <c r="H66" s="487">
        <v>3600</v>
      </c>
      <c r="I66" s="494">
        <f>INT(G66*H66)</f>
        <v>3600</v>
      </c>
      <c r="J66" s="475"/>
      <c r="K66" s="487"/>
      <c r="L66" s="508"/>
      <c r="M66" s="514" t="s">
        <v>685</v>
      </c>
      <c r="N66" s="540"/>
      <c r="O66" s="564">
        <f>H66</f>
        <v>3600</v>
      </c>
      <c r="P66" s="414"/>
      <c r="Q66" s="431"/>
      <c r="R66" s="439"/>
      <c r="S66" s="426"/>
      <c r="T66" s="465"/>
      <c r="U66" s="475"/>
      <c r="V66" s="487"/>
      <c r="W66" s="494">
        <f>INT(U66*V66)</f>
        <v>0</v>
      </c>
      <c r="X66" s="475"/>
      <c r="Y66" s="487"/>
      <c r="Z66" s="508"/>
      <c r="AA66" s="580"/>
      <c r="AB66" s="541"/>
      <c r="AD66" s="414"/>
      <c r="AE66" s="431" t="s">
        <v>411</v>
      </c>
      <c r="AF66" s="439">
        <v>150</v>
      </c>
      <c r="AG66" s="426" t="s">
        <v>397</v>
      </c>
      <c r="AH66" s="465" t="s">
        <v>60</v>
      </c>
      <c r="AI66" s="475">
        <f>数量書!AQ29</f>
        <v>0</v>
      </c>
      <c r="AJ66" s="487">
        <v>362180</v>
      </c>
      <c r="AK66" s="494">
        <f>INT(AI66*AJ66)</f>
        <v>0</v>
      </c>
      <c r="AL66" s="475"/>
      <c r="AM66" s="487"/>
      <c r="AN66" s="508"/>
      <c r="AO66" s="588" t="s">
        <v>685</v>
      </c>
      <c r="AP66" s="590"/>
      <c r="AQ66" s="564">
        <f>AJ66</f>
        <v>362180</v>
      </c>
      <c r="AR66" s="414"/>
      <c r="AS66" s="435" t="s">
        <v>761</v>
      </c>
      <c r="AT66" s="439">
        <v>25</v>
      </c>
      <c r="AU66" s="426" t="s">
        <v>378</v>
      </c>
      <c r="AV66" s="465" t="s">
        <v>453</v>
      </c>
      <c r="AW66" s="475">
        <f>数量書!BG29</f>
        <v>0</v>
      </c>
      <c r="AX66" s="487">
        <v>93200</v>
      </c>
      <c r="AY66" s="494">
        <f>INT(AW66*AX66)</f>
        <v>0</v>
      </c>
      <c r="AZ66" s="475"/>
      <c r="BA66" s="487"/>
      <c r="BB66" s="508"/>
      <c r="BC66" s="514" t="s">
        <v>685</v>
      </c>
      <c r="BD66" s="555"/>
      <c r="BE66" s="564">
        <f>AX66</f>
        <v>93200</v>
      </c>
      <c r="BF66" s="414"/>
      <c r="BG66" s="431" t="s">
        <v>511</v>
      </c>
      <c r="BH66" s="439" t="s">
        <v>758</v>
      </c>
      <c r="BI66" s="426"/>
      <c r="BJ66" s="465" t="s">
        <v>175</v>
      </c>
      <c r="BK66" s="478" t="e">
        <f>#REF!</f>
        <v>#REF!</v>
      </c>
      <c r="BL66" s="487">
        <v>119</v>
      </c>
      <c r="BM66" s="494" t="e">
        <f>INT(BK66*BL66)</f>
        <v>#REF!</v>
      </c>
      <c r="BN66" s="475"/>
      <c r="BO66" s="487"/>
      <c r="BP66" s="508"/>
      <c r="BQ66" s="517">
        <v>1</v>
      </c>
      <c r="BR66" s="546"/>
      <c r="BT66" s="414"/>
      <c r="BU66" s="431"/>
      <c r="BV66" s="439"/>
      <c r="BW66" s="426"/>
      <c r="BX66" s="465"/>
      <c r="BY66" s="475"/>
      <c r="BZ66" s="487"/>
      <c r="CA66" s="494">
        <f>INT(BY66*BZ66)</f>
        <v>0</v>
      </c>
      <c r="CB66" s="475"/>
      <c r="CC66" s="487"/>
      <c r="CD66" s="508"/>
      <c r="CE66" s="580"/>
      <c r="CF66" s="541"/>
      <c r="CH66" s="414"/>
      <c r="CI66" s="431"/>
      <c r="CJ66" s="439"/>
      <c r="CK66" s="426"/>
      <c r="CL66" s="465"/>
      <c r="CM66" s="475"/>
      <c r="CN66" s="487"/>
      <c r="CO66" s="494">
        <f>INT(CM66*CN66)</f>
        <v>0</v>
      </c>
      <c r="CP66" s="475"/>
      <c r="CQ66" s="487"/>
      <c r="CR66" s="508"/>
      <c r="CS66" s="580"/>
      <c r="CT66" s="541"/>
      <c r="CV66" s="414"/>
      <c r="CW66" s="431"/>
      <c r="CX66" s="439"/>
      <c r="CY66" s="426"/>
      <c r="CZ66" s="465"/>
      <c r="DA66" s="475"/>
      <c r="DB66" s="487"/>
      <c r="DC66" s="494">
        <f>INT(DA66*DB66)</f>
        <v>0</v>
      </c>
      <c r="DD66" s="475"/>
      <c r="DE66" s="487"/>
      <c r="DF66" s="508"/>
      <c r="DG66" s="580"/>
      <c r="DH66" s="541"/>
    </row>
    <row r="67" spans="2:112" ht="14.45" customHeight="1">
      <c r="B67" s="416"/>
      <c r="C67" s="430" t="s">
        <v>671</v>
      </c>
      <c r="D67" s="440" t="s">
        <v>341</v>
      </c>
      <c r="E67" s="440"/>
      <c r="F67" s="97"/>
      <c r="G67" s="466"/>
      <c r="H67" s="430"/>
      <c r="I67" s="493"/>
      <c r="J67" s="466"/>
      <c r="K67" s="430"/>
      <c r="L67" s="493"/>
      <c r="M67" s="513"/>
      <c r="N67" s="539"/>
      <c r="P67" s="416"/>
      <c r="Q67" s="430"/>
      <c r="R67" s="440"/>
      <c r="S67" s="64"/>
      <c r="T67" s="97"/>
      <c r="U67" s="466"/>
      <c r="V67" s="430"/>
      <c r="W67" s="493"/>
      <c r="X67" s="466"/>
      <c r="Y67" s="430"/>
      <c r="Z67" s="493"/>
      <c r="AA67" s="513"/>
      <c r="AB67" s="539"/>
      <c r="AD67" s="416"/>
      <c r="AE67" s="430"/>
      <c r="AF67" s="440" t="s">
        <v>581</v>
      </c>
      <c r="AG67" s="64"/>
      <c r="AH67" s="97"/>
      <c r="AI67" s="466"/>
      <c r="AJ67" s="430"/>
      <c r="AK67" s="493"/>
      <c r="AL67" s="466"/>
      <c r="AM67" s="430"/>
      <c r="AN67" s="493"/>
      <c r="AO67" s="513"/>
      <c r="AP67" s="539"/>
      <c r="AR67" s="416"/>
      <c r="AS67" s="430"/>
      <c r="AT67" s="440" t="s">
        <v>380</v>
      </c>
      <c r="AU67" s="64"/>
      <c r="AV67" s="97"/>
      <c r="AW67" s="466"/>
      <c r="AX67" s="430"/>
      <c r="AY67" s="493"/>
      <c r="AZ67" s="466"/>
      <c r="BA67" s="430"/>
      <c r="BB67" s="493"/>
      <c r="BC67" s="587"/>
      <c r="BD67" s="539"/>
      <c r="BF67" s="416"/>
      <c r="BG67" s="430"/>
      <c r="BH67" s="440"/>
      <c r="BI67" s="64"/>
      <c r="BJ67" s="97"/>
      <c r="BK67" s="466"/>
      <c r="BL67" s="430"/>
      <c r="BM67" s="493"/>
      <c r="BN67" s="466"/>
      <c r="BO67" s="430"/>
      <c r="BP67" s="493"/>
      <c r="BQ67" s="513"/>
      <c r="BR67" s="539"/>
      <c r="BT67" s="416"/>
      <c r="BU67" s="430"/>
      <c r="BV67" s="440"/>
      <c r="BW67" s="64"/>
      <c r="BX67" s="97"/>
      <c r="BY67" s="466"/>
      <c r="BZ67" s="430"/>
      <c r="CA67" s="493"/>
      <c r="CB67" s="466"/>
      <c r="CC67" s="430"/>
      <c r="CD67" s="493"/>
      <c r="CE67" s="513"/>
      <c r="CF67" s="539"/>
      <c r="CH67" s="416"/>
      <c r="CI67" s="430"/>
      <c r="CJ67" s="440"/>
      <c r="CK67" s="64"/>
      <c r="CL67" s="97"/>
      <c r="CM67" s="466"/>
      <c r="CN67" s="430"/>
      <c r="CO67" s="493"/>
      <c r="CP67" s="466"/>
      <c r="CQ67" s="430"/>
      <c r="CR67" s="493"/>
      <c r="CS67" s="513"/>
      <c r="CT67" s="539"/>
      <c r="CV67" s="416"/>
      <c r="CW67" s="430"/>
      <c r="CX67" s="440"/>
      <c r="CY67" s="64"/>
      <c r="CZ67" s="97"/>
      <c r="DA67" s="466"/>
      <c r="DB67" s="430"/>
      <c r="DC67" s="493"/>
      <c r="DD67" s="466"/>
      <c r="DE67" s="430"/>
      <c r="DF67" s="493"/>
      <c r="DG67" s="513"/>
      <c r="DH67" s="539"/>
    </row>
    <row r="68" spans="2:112" ht="14.45" customHeight="1">
      <c r="B68" s="414"/>
      <c r="C68" s="431" t="s">
        <v>186</v>
      </c>
      <c r="D68" s="439" t="s">
        <v>745</v>
      </c>
      <c r="E68" s="426"/>
      <c r="F68" s="465" t="s">
        <v>684</v>
      </c>
      <c r="G68" s="475" t="e">
        <f>#REF!</f>
        <v>#REF!</v>
      </c>
      <c r="H68" s="487">
        <v>3600</v>
      </c>
      <c r="I68" s="494" t="e">
        <f>INT(G68*H68)</f>
        <v>#REF!</v>
      </c>
      <c r="J68" s="475"/>
      <c r="K68" s="487"/>
      <c r="L68" s="508"/>
      <c r="M68" s="514" t="s">
        <v>685</v>
      </c>
      <c r="N68" s="540"/>
      <c r="O68" s="564">
        <f>H68</f>
        <v>3600</v>
      </c>
      <c r="P68" s="414"/>
      <c r="Q68" s="431"/>
      <c r="R68" s="439"/>
      <c r="S68" s="426"/>
      <c r="T68" s="465"/>
      <c r="U68" s="475"/>
      <c r="V68" s="487"/>
      <c r="W68" s="494">
        <f>INT(U68*V68)</f>
        <v>0</v>
      </c>
      <c r="X68" s="475"/>
      <c r="Y68" s="487"/>
      <c r="Z68" s="508"/>
      <c r="AA68" s="580"/>
      <c r="AB68" s="541"/>
      <c r="AD68" s="414"/>
      <c r="AE68" s="431" t="s">
        <v>65</v>
      </c>
      <c r="AF68" s="439">
        <v>150</v>
      </c>
      <c r="AG68" s="426" t="s">
        <v>502</v>
      </c>
      <c r="AH68" s="465" t="s">
        <v>199</v>
      </c>
      <c r="AI68" s="475">
        <f>数量書!AQ31</f>
        <v>0</v>
      </c>
      <c r="AJ68" s="487">
        <v>3827</v>
      </c>
      <c r="AK68" s="494">
        <f>INT(AI68*AJ68)</f>
        <v>0</v>
      </c>
      <c r="AL68" s="475"/>
      <c r="AM68" s="487"/>
      <c r="AN68" s="508"/>
      <c r="AO68" s="580" t="s">
        <v>648</v>
      </c>
      <c r="AP68" s="541"/>
      <c r="AQ68" s="564">
        <f>AJ68</f>
        <v>3827</v>
      </c>
      <c r="AR68" s="414"/>
      <c r="AS68" s="431" t="s">
        <v>411</v>
      </c>
      <c r="AT68" s="439">
        <v>75</v>
      </c>
      <c r="AU68" s="426" t="s">
        <v>416</v>
      </c>
      <c r="AV68" s="465" t="s">
        <v>60</v>
      </c>
      <c r="AW68" s="475" t="e">
        <f>#REF!</f>
        <v>#REF!</v>
      </c>
      <c r="AX68" s="487">
        <v>198667</v>
      </c>
      <c r="AY68" s="494" t="e">
        <f>INT(AW68*AX68)</f>
        <v>#REF!</v>
      </c>
      <c r="AZ68" s="475"/>
      <c r="BA68" s="487"/>
      <c r="BB68" s="508"/>
      <c r="BC68" s="517" t="s">
        <v>685</v>
      </c>
      <c r="BD68" s="581"/>
      <c r="BE68" s="564">
        <f>AX68</f>
        <v>198667</v>
      </c>
      <c r="BF68" s="414"/>
      <c r="BG68" s="431"/>
      <c r="BH68" s="439"/>
      <c r="BI68" s="426"/>
      <c r="BJ68" s="465"/>
      <c r="BK68" s="475"/>
      <c r="BL68" s="487"/>
      <c r="BM68" s="494">
        <f>INT(BK68*BL68)</f>
        <v>0</v>
      </c>
      <c r="BN68" s="475"/>
      <c r="BO68" s="487"/>
      <c r="BP68" s="508"/>
      <c r="BQ68" s="580"/>
      <c r="BR68" s="541"/>
      <c r="BT68" s="414"/>
      <c r="BU68" s="431"/>
      <c r="BV68" s="439"/>
      <c r="BW68" s="426"/>
      <c r="BX68" s="465"/>
      <c r="BY68" s="475"/>
      <c r="BZ68" s="487"/>
      <c r="CA68" s="494">
        <f>INT(BY68*BZ68)</f>
        <v>0</v>
      </c>
      <c r="CB68" s="475"/>
      <c r="CC68" s="487"/>
      <c r="CD68" s="508"/>
      <c r="CE68" s="580"/>
      <c r="CF68" s="541"/>
      <c r="CH68" s="414"/>
      <c r="CI68" s="431"/>
      <c r="CJ68" s="439"/>
      <c r="CK68" s="426"/>
      <c r="CL68" s="465"/>
      <c r="CM68" s="475"/>
      <c r="CN68" s="487"/>
      <c r="CO68" s="494">
        <f>INT(CM68*CN68)</f>
        <v>0</v>
      </c>
      <c r="CP68" s="475"/>
      <c r="CQ68" s="487"/>
      <c r="CR68" s="508"/>
      <c r="CS68" s="580"/>
      <c r="CT68" s="541"/>
      <c r="CV68" s="414"/>
      <c r="CW68" s="431"/>
      <c r="CX68" s="439"/>
      <c r="CY68" s="426"/>
      <c r="CZ68" s="465"/>
      <c r="DA68" s="475"/>
      <c r="DB68" s="487"/>
      <c r="DC68" s="494">
        <f>INT(DA68*DB68)</f>
        <v>0</v>
      </c>
      <c r="DD68" s="475"/>
      <c r="DE68" s="487"/>
      <c r="DF68" s="508"/>
      <c r="DG68" s="580"/>
      <c r="DH68" s="541"/>
    </row>
    <row r="69" spans="2:112" ht="14.45" customHeight="1">
      <c r="B69" s="416"/>
      <c r="C69" s="430"/>
      <c r="D69" s="440" t="s">
        <v>380</v>
      </c>
      <c r="E69" s="440"/>
      <c r="F69" s="97"/>
      <c r="G69" s="466"/>
      <c r="H69" s="430"/>
      <c r="I69" s="493"/>
      <c r="J69" s="466"/>
      <c r="K69" s="430"/>
      <c r="L69" s="493"/>
      <c r="M69" s="513"/>
      <c r="N69" s="539"/>
      <c r="P69" s="416"/>
      <c r="Q69" s="430"/>
      <c r="R69" s="448"/>
      <c r="S69" s="448"/>
      <c r="T69" s="97"/>
      <c r="U69" s="466"/>
      <c r="V69" s="430"/>
      <c r="W69" s="493"/>
      <c r="X69" s="466"/>
      <c r="Y69" s="430"/>
      <c r="Z69" s="493"/>
      <c r="AA69" s="513"/>
      <c r="AB69" s="539"/>
      <c r="AD69" s="416"/>
      <c r="AE69" s="430"/>
      <c r="AF69" s="440" t="s">
        <v>581</v>
      </c>
      <c r="AG69" s="440"/>
      <c r="AH69" s="97"/>
      <c r="AI69" s="466"/>
      <c r="AJ69" s="430"/>
      <c r="AK69" s="493"/>
      <c r="AL69" s="466"/>
      <c r="AM69" s="430"/>
      <c r="AN69" s="493"/>
      <c r="AO69" s="513"/>
      <c r="AP69" s="539"/>
      <c r="AR69" s="416"/>
      <c r="AS69" s="430"/>
      <c r="AT69" s="440" t="s">
        <v>722</v>
      </c>
      <c r="AU69" s="440"/>
      <c r="AV69" s="97"/>
      <c r="AW69" s="466"/>
      <c r="AX69" s="430"/>
      <c r="AY69" s="493"/>
      <c r="AZ69" s="466"/>
      <c r="BA69" s="430"/>
      <c r="BB69" s="493"/>
      <c r="BC69" s="587"/>
      <c r="BD69" s="539"/>
      <c r="BF69" s="416"/>
      <c r="BG69" s="430"/>
      <c r="BH69" s="448"/>
      <c r="BI69" s="448"/>
      <c r="BJ69" s="97"/>
      <c r="BK69" s="466"/>
      <c r="BL69" s="430"/>
      <c r="BM69" s="493"/>
      <c r="BN69" s="466"/>
      <c r="BO69" s="430"/>
      <c r="BP69" s="493"/>
      <c r="BQ69" s="513"/>
      <c r="BR69" s="539"/>
      <c r="BT69" s="416"/>
      <c r="BU69" s="430"/>
      <c r="BV69" s="448"/>
      <c r="BW69" s="448"/>
      <c r="BX69" s="97"/>
      <c r="BY69" s="466"/>
      <c r="BZ69" s="430"/>
      <c r="CA69" s="493"/>
      <c r="CB69" s="466"/>
      <c r="CC69" s="430"/>
      <c r="CD69" s="493"/>
      <c r="CE69" s="513"/>
      <c r="CF69" s="539"/>
      <c r="CH69" s="416"/>
      <c r="CI69" s="430"/>
      <c r="CJ69" s="448"/>
      <c r="CK69" s="448"/>
      <c r="CL69" s="97"/>
      <c r="CM69" s="466"/>
      <c r="CN69" s="430"/>
      <c r="CO69" s="493"/>
      <c r="CP69" s="466"/>
      <c r="CQ69" s="430"/>
      <c r="CR69" s="493"/>
      <c r="CS69" s="513"/>
      <c r="CT69" s="539"/>
      <c r="CV69" s="416"/>
      <c r="CW69" s="430"/>
      <c r="CX69" s="448"/>
      <c r="CY69" s="448"/>
      <c r="CZ69" s="97"/>
      <c r="DA69" s="466"/>
      <c r="DB69" s="430"/>
      <c r="DC69" s="493"/>
      <c r="DD69" s="466"/>
      <c r="DE69" s="430"/>
      <c r="DF69" s="493"/>
      <c r="DG69" s="513"/>
      <c r="DH69" s="539"/>
    </row>
    <row r="70" spans="2:112" ht="14.45" customHeight="1">
      <c r="B70" s="414"/>
      <c r="C70" s="431" t="s">
        <v>411</v>
      </c>
      <c r="D70" s="441">
        <v>150</v>
      </c>
      <c r="E70" s="426" t="s">
        <v>397</v>
      </c>
      <c r="F70" s="465" t="s">
        <v>60</v>
      </c>
      <c r="G70" s="475">
        <f>数量書!K33</f>
        <v>37</v>
      </c>
      <c r="H70" s="487">
        <v>362180</v>
      </c>
      <c r="I70" s="494">
        <f>INT(G70*H70)</f>
        <v>13400660</v>
      </c>
      <c r="J70" s="475"/>
      <c r="K70" s="487"/>
      <c r="L70" s="508"/>
      <c r="M70" s="514" t="s">
        <v>685</v>
      </c>
      <c r="N70" s="540"/>
      <c r="O70" s="564">
        <f>H70</f>
        <v>362180</v>
      </c>
      <c r="P70" s="414"/>
      <c r="Q70" s="431"/>
      <c r="R70" s="439"/>
      <c r="S70" s="426"/>
      <c r="T70" s="465"/>
      <c r="U70" s="475"/>
      <c r="V70" s="487"/>
      <c r="W70" s="494">
        <f>INT(U70*V70)</f>
        <v>0</v>
      </c>
      <c r="X70" s="475"/>
      <c r="Y70" s="487"/>
      <c r="Z70" s="508"/>
      <c r="AA70" s="580"/>
      <c r="AB70" s="541"/>
      <c r="AD70" s="414"/>
      <c r="AE70" s="431" t="s">
        <v>65</v>
      </c>
      <c r="AF70" s="439">
        <v>75</v>
      </c>
      <c r="AG70" s="426" t="s">
        <v>502</v>
      </c>
      <c r="AH70" s="465" t="s">
        <v>199</v>
      </c>
      <c r="AI70" s="475">
        <f>数量書!AQ33</f>
        <v>0</v>
      </c>
      <c r="AJ70" s="487">
        <v>2477</v>
      </c>
      <c r="AK70" s="494">
        <f>INT(AI70*AJ70)</f>
        <v>0</v>
      </c>
      <c r="AL70" s="475"/>
      <c r="AM70" s="487"/>
      <c r="AN70" s="508"/>
      <c r="AO70" s="580" t="s">
        <v>648</v>
      </c>
      <c r="AP70" s="541"/>
      <c r="AQ70" s="564">
        <f>AJ70</f>
        <v>2477</v>
      </c>
      <c r="AR70" s="414"/>
      <c r="AS70" s="431" t="s">
        <v>681</v>
      </c>
      <c r="AT70" s="439">
        <v>75</v>
      </c>
      <c r="AU70" s="426"/>
      <c r="AV70" s="465" t="s">
        <v>60</v>
      </c>
      <c r="AW70" s="475" t="e">
        <f>#REF!</f>
        <v>#REF!</v>
      </c>
      <c r="AX70" s="487">
        <v>227000</v>
      </c>
      <c r="AY70" s="494" t="e">
        <f>INT(AW70*AX70)</f>
        <v>#REF!</v>
      </c>
      <c r="AZ70" s="475"/>
      <c r="BA70" s="487"/>
      <c r="BB70" s="508"/>
      <c r="BC70" s="517" t="s">
        <v>685</v>
      </c>
      <c r="BD70" s="581"/>
      <c r="BE70" s="564">
        <f>AX70</f>
        <v>227000</v>
      </c>
      <c r="BF70" s="414"/>
      <c r="BG70" s="431"/>
      <c r="BH70" s="439"/>
      <c r="BI70" s="426"/>
      <c r="BJ70" s="465"/>
      <c r="BK70" s="475"/>
      <c r="BL70" s="487"/>
      <c r="BM70" s="494">
        <f>INT(BK70*BL70)</f>
        <v>0</v>
      </c>
      <c r="BN70" s="475"/>
      <c r="BO70" s="487"/>
      <c r="BP70" s="508"/>
      <c r="BQ70" s="580"/>
      <c r="BR70" s="541"/>
      <c r="BT70" s="414"/>
      <c r="BU70" s="431"/>
      <c r="BV70" s="439"/>
      <c r="BW70" s="426"/>
      <c r="BX70" s="465"/>
      <c r="BY70" s="475"/>
      <c r="BZ70" s="487"/>
      <c r="CA70" s="494">
        <f>INT(BY70*BZ70)</f>
        <v>0</v>
      </c>
      <c r="CB70" s="475"/>
      <c r="CC70" s="487"/>
      <c r="CD70" s="508"/>
      <c r="CE70" s="580"/>
      <c r="CF70" s="541"/>
      <c r="CH70" s="414"/>
      <c r="CI70" s="431"/>
      <c r="CJ70" s="439"/>
      <c r="CK70" s="426"/>
      <c r="CL70" s="465"/>
      <c r="CM70" s="475"/>
      <c r="CN70" s="487"/>
      <c r="CO70" s="494">
        <f>INT(CM70*CN70)</f>
        <v>0</v>
      </c>
      <c r="CP70" s="475"/>
      <c r="CQ70" s="487"/>
      <c r="CR70" s="508"/>
      <c r="CS70" s="580"/>
      <c r="CT70" s="541"/>
      <c r="CV70" s="414"/>
      <c r="CW70" s="431"/>
      <c r="CX70" s="439"/>
      <c r="CY70" s="426"/>
      <c r="CZ70" s="465"/>
      <c r="DA70" s="475"/>
      <c r="DB70" s="487"/>
      <c r="DC70" s="494">
        <f>INT(DA70*DB70)</f>
        <v>0</v>
      </c>
      <c r="DD70" s="475"/>
      <c r="DE70" s="487"/>
      <c r="DF70" s="508"/>
      <c r="DG70" s="580"/>
      <c r="DH70" s="541"/>
    </row>
    <row r="71" spans="2:112" ht="14.45" customHeight="1">
      <c r="B71" s="416"/>
      <c r="C71" s="430"/>
      <c r="D71" s="440" t="s">
        <v>741</v>
      </c>
      <c r="E71" s="64"/>
      <c r="F71" s="97"/>
      <c r="G71" s="466"/>
      <c r="H71" s="430"/>
      <c r="I71" s="493"/>
      <c r="J71" s="466"/>
      <c r="K71" s="430"/>
      <c r="L71" s="493"/>
      <c r="M71" s="515"/>
      <c r="N71" s="542"/>
      <c r="P71" s="416"/>
      <c r="Q71" s="430"/>
      <c r="R71" s="448"/>
      <c r="S71" s="448"/>
      <c r="T71" s="97"/>
      <c r="U71" s="466"/>
      <c r="V71" s="430"/>
      <c r="W71" s="493"/>
      <c r="X71" s="466"/>
      <c r="Y71" s="430"/>
      <c r="Z71" s="493"/>
      <c r="AA71" s="513"/>
      <c r="AB71" s="539"/>
      <c r="AD71" s="416"/>
      <c r="AE71" s="430"/>
      <c r="AF71" s="440" t="s">
        <v>727</v>
      </c>
      <c r="AG71" s="440"/>
      <c r="AH71" s="97"/>
      <c r="AI71" s="466"/>
      <c r="AJ71" s="430"/>
      <c r="AK71" s="493"/>
      <c r="AL71" s="466"/>
      <c r="AM71" s="430"/>
      <c r="AN71" s="493"/>
      <c r="AO71" s="513"/>
      <c r="AP71" s="539"/>
      <c r="AR71" s="416"/>
      <c r="AS71" s="430"/>
      <c r="AT71" s="440" t="s">
        <v>581</v>
      </c>
      <c r="AU71" s="440"/>
      <c r="AV71" s="97"/>
      <c r="AW71" s="466"/>
      <c r="AX71" s="430"/>
      <c r="AY71" s="493"/>
      <c r="AZ71" s="466"/>
      <c r="BA71" s="430"/>
      <c r="BB71" s="493"/>
      <c r="BC71" s="513"/>
      <c r="BD71" s="539"/>
      <c r="BF71" s="416"/>
      <c r="BG71" s="430"/>
      <c r="BH71" s="448"/>
      <c r="BI71" s="448"/>
      <c r="BJ71" s="97"/>
      <c r="BK71" s="466"/>
      <c r="BL71" s="430"/>
      <c r="BM71" s="493"/>
      <c r="BN71" s="466"/>
      <c r="BO71" s="430"/>
      <c r="BP71" s="493"/>
      <c r="BQ71" s="513"/>
      <c r="BR71" s="539"/>
      <c r="BT71" s="416"/>
      <c r="BU71" s="430"/>
      <c r="BV71" s="448"/>
      <c r="BW71" s="448"/>
      <c r="BX71" s="97"/>
      <c r="BY71" s="466"/>
      <c r="BZ71" s="430"/>
      <c r="CA71" s="493"/>
      <c r="CB71" s="466"/>
      <c r="CC71" s="430"/>
      <c r="CD71" s="493"/>
      <c r="CE71" s="513"/>
      <c r="CF71" s="539"/>
      <c r="CH71" s="416"/>
      <c r="CI71" s="430"/>
      <c r="CJ71" s="448"/>
      <c r="CK71" s="448"/>
      <c r="CL71" s="97"/>
      <c r="CM71" s="466"/>
      <c r="CN71" s="430"/>
      <c r="CO71" s="493"/>
      <c r="CP71" s="466"/>
      <c r="CQ71" s="430"/>
      <c r="CR71" s="493"/>
      <c r="CS71" s="513"/>
      <c r="CT71" s="539"/>
      <c r="CV71" s="416"/>
      <c r="CW71" s="430"/>
      <c r="CX71" s="440"/>
      <c r="CY71" s="64"/>
      <c r="CZ71" s="97"/>
      <c r="DA71" s="466"/>
      <c r="DB71" s="430"/>
      <c r="DC71" s="493"/>
      <c r="DD71" s="466"/>
      <c r="DE71" s="430"/>
      <c r="DF71" s="493"/>
      <c r="DG71" s="513"/>
      <c r="DH71" s="539"/>
    </row>
    <row r="72" spans="2:112" ht="14.45" customHeight="1">
      <c r="B72" s="414"/>
      <c r="C72" s="431" t="s">
        <v>411</v>
      </c>
      <c r="D72" s="439">
        <v>150</v>
      </c>
      <c r="E72" s="426" t="s">
        <v>397</v>
      </c>
      <c r="F72" s="465" t="s">
        <v>60</v>
      </c>
      <c r="G72" s="475" t="e">
        <f>#REF!</f>
        <v>#REF!</v>
      </c>
      <c r="H72" s="487">
        <v>270997</v>
      </c>
      <c r="I72" s="494" t="e">
        <f>INT(G72*H72)</f>
        <v>#REF!</v>
      </c>
      <c r="J72" s="475"/>
      <c r="K72" s="487"/>
      <c r="L72" s="508"/>
      <c r="M72" s="514" t="s">
        <v>685</v>
      </c>
      <c r="N72" s="543"/>
      <c r="O72" s="564">
        <f>H72</f>
        <v>270997</v>
      </c>
      <c r="P72" s="414"/>
      <c r="Q72" s="431"/>
      <c r="R72" s="439"/>
      <c r="S72" s="426"/>
      <c r="T72" s="465"/>
      <c r="U72" s="475"/>
      <c r="V72" s="487"/>
      <c r="W72" s="494">
        <f>INT(U72*V72)</f>
        <v>0</v>
      </c>
      <c r="X72" s="475"/>
      <c r="Y72" s="487"/>
      <c r="Z72" s="508"/>
      <c r="AA72" s="580"/>
      <c r="AB72" s="541"/>
      <c r="AD72" s="414"/>
      <c r="AE72" s="431" t="s">
        <v>65</v>
      </c>
      <c r="AF72" s="439">
        <v>75</v>
      </c>
      <c r="AG72" s="426" t="s">
        <v>502</v>
      </c>
      <c r="AH72" s="465" t="s">
        <v>199</v>
      </c>
      <c r="AI72" s="475">
        <f>数量書!AQ35</f>
        <v>0</v>
      </c>
      <c r="AJ72" s="487">
        <v>2240</v>
      </c>
      <c r="AK72" s="494">
        <f>INT(AI72*AJ72)</f>
        <v>0</v>
      </c>
      <c r="AL72" s="475"/>
      <c r="AM72" s="487"/>
      <c r="AN72" s="508"/>
      <c r="AO72" s="580" t="s">
        <v>648</v>
      </c>
      <c r="AP72" s="541"/>
      <c r="AQ72" s="564">
        <f>AJ72</f>
        <v>2240</v>
      </c>
      <c r="AR72" s="414"/>
      <c r="AS72" s="431" t="s">
        <v>65</v>
      </c>
      <c r="AT72" s="439">
        <v>75</v>
      </c>
      <c r="AU72" s="426" t="s">
        <v>502</v>
      </c>
      <c r="AV72" s="465" t="s">
        <v>199</v>
      </c>
      <c r="AW72" s="475">
        <f>数量書!BG35</f>
        <v>0</v>
      </c>
      <c r="AX72" s="487">
        <v>2477</v>
      </c>
      <c r="AY72" s="494">
        <f>INT(AW72*AX72)</f>
        <v>0</v>
      </c>
      <c r="AZ72" s="475"/>
      <c r="BA72" s="487"/>
      <c r="BB72" s="508"/>
      <c r="BC72" s="580" t="s">
        <v>648</v>
      </c>
      <c r="BD72" s="541"/>
      <c r="BE72" s="564">
        <f>AX72</f>
        <v>2477</v>
      </c>
      <c r="BF72" s="414"/>
      <c r="BG72" s="431"/>
      <c r="BH72" s="439"/>
      <c r="BI72" s="426"/>
      <c r="BJ72" s="465"/>
      <c r="BK72" s="475"/>
      <c r="BL72" s="487"/>
      <c r="BM72" s="494">
        <f>INT(BK72*BL72)</f>
        <v>0</v>
      </c>
      <c r="BN72" s="475"/>
      <c r="BO72" s="487"/>
      <c r="BP72" s="508"/>
      <c r="BQ72" s="580"/>
      <c r="BR72" s="541"/>
      <c r="BT72" s="414"/>
      <c r="BU72" s="431"/>
      <c r="BV72" s="439"/>
      <c r="BW72" s="426"/>
      <c r="BX72" s="465"/>
      <c r="BY72" s="475"/>
      <c r="BZ72" s="487"/>
      <c r="CA72" s="494">
        <f>INT(BY72*BZ72)</f>
        <v>0</v>
      </c>
      <c r="CB72" s="475"/>
      <c r="CC72" s="487"/>
      <c r="CD72" s="508"/>
      <c r="CE72" s="580"/>
      <c r="CF72" s="541"/>
      <c r="CH72" s="414"/>
      <c r="CI72" s="431"/>
      <c r="CJ72" s="439"/>
      <c r="CK72" s="426"/>
      <c r="CL72" s="465"/>
      <c r="CM72" s="475"/>
      <c r="CN72" s="487"/>
      <c r="CO72" s="494">
        <f>INT(CM72*CN72)</f>
        <v>0</v>
      </c>
      <c r="CP72" s="475"/>
      <c r="CQ72" s="487"/>
      <c r="CR72" s="508"/>
      <c r="CS72" s="580"/>
      <c r="CT72" s="541"/>
      <c r="CV72" s="414"/>
      <c r="CW72" s="431" t="s">
        <v>762</v>
      </c>
      <c r="CX72" s="439"/>
      <c r="CY72" s="455"/>
      <c r="CZ72" s="465"/>
      <c r="DA72" s="475"/>
      <c r="DB72" s="487"/>
      <c r="DC72" s="494" t="e">
        <f>SUM(DC41:DC70)</f>
        <v>#REF!</v>
      </c>
      <c r="DD72" s="475"/>
      <c r="DE72" s="487"/>
      <c r="DF72" s="508"/>
      <c r="DG72" s="580"/>
      <c r="DH72" s="541"/>
    </row>
    <row r="73" spans="2:112" ht="14.45" customHeight="1">
      <c r="B73" s="416"/>
      <c r="C73" s="430"/>
      <c r="D73" s="64" t="s">
        <v>727</v>
      </c>
      <c r="E73" s="64"/>
      <c r="F73" s="466"/>
      <c r="G73" s="466"/>
      <c r="H73" s="430"/>
      <c r="I73" s="495"/>
      <c r="J73" s="466"/>
      <c r="K73" s="430"/>
      <c r="L73" s="493"/>
      <c r="M73" s="515"/>
      <c r="N73" s="542"/>
      <c r="P73" s="416"/>
      <c r="Q73" s="430"/>
      <c r="R73" s="64"/>
      <c r="S73" s="64"/>
      <c r="T73" s="466"/>
      <c r="U73" s="466"/>
      <c r="V73" s="430"/>
      <c r="W73" s="495">
        <f>AC73</f>
        <v>2292941</v>
      </c>
      <c r="X73" s="466"/>
      <c r="Y73" s="430"/>
      <c r="Z73" s="493"/>
      <c r="AA73" s="515" t="s">
        <v>764</v>
      </c>
      <c r="AB73" s="542"/>
      <c r="AC73" s="38">
        <f>SUM(AC41:AC72)</f>
        <v>2292941</v>
      </c>
      <c r="AD73" s="416"/>
      <c r="AE73" s="430"/>
      <c r="AF73" s="440" t="s">
        <v>306</v>
      </c>
      <c r="AG73" s="64"/>
      <c r="AH73" s="97"/>
      <c r="AI73" s="466"/>
      <c r="AJ73" s="430"/>
      <c r="AK73" s="495"/>
      <c r="AL73" s="466"/>
      <c r="AM73" s="430"/>
      <c r="AN73" s="493"/>
      <c r="AO73" s="513"/>
      <c r="AP73" s="539"/>
      <c r="AR73" s="416"/>
      <c r="AS73" s="430"/>
      <c r="AT73" s="440" t="s">
        <v>727</v>
      </c>
      <c r="AU73" s="64"/>
      <c r="AV73" s="97"/>
      <c r="AW73" s="466"/>
      <c r="AX73" s="430"/>
      <c r="AY73" s="495"/>
      <c r="AZ73" s="466"/>
      <c r="BA73" s="430"/>
      <c r="BB73" s="493"/>
      <c r="BC73" s="513"/>
      <c r="BD73" s="539"/>
      <c r="BF73" s="416"/>
      <c r="BG73" s="430"/>
      <c r="BH73" s="64"/>
      <c r="BI73" s="64"/>
      <c r="BJ73" s="466"/>
      <c r="BK73" s="466"/>
      <c r="BL73" s="430"/>
      <c r="BM73" s="495">
        <f>BS73</f>
        <v>32106</v>
      </c>
      <c r="BN73" s="466"/>
      <c r="BO73" s="430"/>
      <c r="BP73" s="493"/>
      <c r="BQ73" s="515" t="s">
        <v>764</v>
      </c>
      <c r="BR73" s="542"/>
      <c r="BS73" s="38">
        <f>SUM(BS41:BS72)</f>
        <v>32106</v>
      </c>
      <c r="BT73" s="416"/>
      <c r="BU73" s="430"/>
      <c r="BV73" s="64"/>
      <c r="BW73" s="64"/>
      <c r="BX73" s="466"/>
      <c r="BY73" s="466"/>
      <c r="BZ73" s="430"/>
      <c r="CA73" s="495">
        <f>CG73</f>
        <v>196424</v>
      </c>
      <c r="CB73" s="466"/>
      <c r="CC73" s="430"/>
      <c r="CD73" s="493"/>
      <c r="CE73" s="515" t="s">
        <v>764</v>
      </c>
      <c r="CF73" s="542"/>
      <c r="CG73" s="38">
        <f>SUM(CG41:CG72)</f>
        <v>196424</v>
      </c>
      <c r="CH73" s="416"/>
      <c r="CI73" s="430"/>
      <c r="CJ73" s="64"/>
      <c r="CK73" s="64"/>
      <c r="CL73" s="466"/>
      <c r="CM73" s="466"/>
      <c r="CN73" s="430"/>
      <c r="CO73" s="495">
        <f>CU73</f>
        <v>5286</v>
      </c>
      <c r="CP73" s="466"/>
      <c r="CQ73" s="430"/>
      <c r="CR73" s="493"/>
      <c r="CS73" s="515" t="s">
        <v>764</v>
      </c>
      <c r="CT73" s="542"/>
      <c r="CU73" s="38">
        <f>SUM(CU41:CU72)</f>
        <v>5286</v>
      </c>
      <c r="CV73" s="416"/>
      <c r="CW73" s="430"/>
      <c r="CX73" s="440"/>
      <c r="CY73" s="64"/>
      <c r="CZ73" s="97"/>
      <c r="DA73" s="466"/>
      <c r="DB73" s="430"/>
      <c r="DC73" s="495"/>
      <c r="DD73" s="466"/>
      <c r="DE73" s="430"/>
      <c r="DF73" s="493"/>
      <c r="DG73" s="515"/>
      <c r="DH73" s="542"/>
    </row>
    <row r="74" spans="2:112" ht="14.45" customHeight="1">
      <c r="B74" s="417"/>
      <c r="C74" s="432" t="s">
        <v>65</v>
      </c>
      <c r="D74" s="442">
        <v>150</v>
      </c>
      <c r="E74" s="454" t="s">
        <v>502</v>
      </c>
      <c r="F74" s="467" t="s">
        <v>199</v>
      </c>
      <c r="G74" s="476">
        <f>数量書!K25</f>
        <v>1</v>
      </c>
      <c r="H74" s="488">
        <v>3394</v>
      </c>
      <c r="I74" s="496">
        <f>INT(G74*H74)</f>
        <v>3394</v>
      </c>
      <c r="J74" s="476"/>
      <c r="K74" s="488"/>
      <c r="L74" s="509"/>
      <c r="M74" s="516" t="s">
        <v>648</v>
      </c>
      <c r="N74" s="544"/>
      <c r="O74" s="564">
        <f>H74</f>
        <v>3394</v>
      </c>
      <c r="P74" s="417"/>
      <c r="Q74" s="432" t="s">
        <v>169</v>
      </c>
      <c r="R74" s="442"/>
      <c r="S74" s="454"/>
      <c r="T74" s="467"/>
      <c r="U74" s="476"/>
      <c r="V74" s="488"/>
      <c r="W74" s="496">
        <f>SUM(W41:W72)</f>
        <v>2293279</v>
      </c>
      <c r="X74" s="476"/>
      <c r="Y74" s="488"/>
      <c r="Z74" s="509"/>
      <c r="AA74" s="524"/>
      <c r="AB74" s="544"/>
      <c r="AD74" s="417"/>
      <c r="AE74" s="432" t="s">
        <v>204</v>
      </c>
      <c r="AF74" s="444">
        <v>150</v>
      </c>
      <c r="AG74" s="427" t="s">
        <v>694</v>
      </c>
      <c r="AH74" s="467" t="s">
        <v>684</v>
      </c>
      <c r="AI74" s="476">
        <f>数量書!AQ37</f>
        <v>0</v>
      </c>
      <c r="AJ74" s="488">
        <v>29000</v>
      </c>
      <c r="AK74" s="496">
        <f>INT(AI74*AJ74)</f>
        <v>0</v>
      </c>
      <c r="AL74" s="476"/>
      <c r="AM74" s="488"/>
      <c r="AN74" s="509"/>
      <c r="AO74" s="520">
        <v>16</v>
      </c>
      <c r="AP74" s="591"/>
      <c r="AQ74" s="564">
        <f>AJ74</f>
        <v>29000</v>
      </c>
      <c r="AR74" s="417"/>
      <c r="AS74" s="432" t="s">
        <v>65</v>
      </c>
      <c r="AT74" s="444">
        <v>75</v>
      </c>
      <c r="AU74" s="427" t="s">
        <v>502</v>
      </c>
      <c r="AV74" s="467" t="s">
        <v>199</v>
      </c>
      <c r="AW74" s="476">
        <f>数量書!BG37</f>
        <v>0</v>
      </c>
      <c r="AX74" s="488">
        <v>2240</v>
      </c>
      <c r="AY74" s="496">
        <f>INT(AW74*AX74)</f>
        <v>0</v>
      </c>
      <c r="AZ74" s="476"/>
      <c r="BA74" s="488"/>
      <c r="BB74" s="509"/>
      <c r="BC74" s="594" t="s">
        <v>648</v>
      </c>
      <c r="BD74" s="596"/>
      <c r="BE74" s="564">
        <f>AX74</f>
        <v>2240</v>
      </c>
      <c r="BF74" s="417"/>
      <c r="BG74" s="432" t="s">
        <v>169</v>
      </c>
      <c r="BH74" s="442"/>
      <c r="BI74" s="454"/>
      <c r="BJ74" s="467"/>
      <c r="BK74" s="476"/>
      <c r="BL74" s="488"/>
      <c r="BM74" s="496" t="e">
        <f>SUM(BM41:BM72)</f>
        <v>#REF!</v>
      </c>
      <c r="BN74" s="476"/>
      <c r="BO74" s="488"/>
      <c r="BP74" s="509"/>
      <c r="BQ74" s="594"/>
      <c r="BR74" s="596"/>
      <c r="BT74" s="417"/>
      <c r="BU74" s="432" t="s">
        <v>169</v>
      </c>
      <c r="BV74" s="442"/>
      <c r="BW74" s="454"/>
      <c r="BX74" s="467"/>
      <c r="BY74" s="476"/>
      <c r="BZ74" s="488"/>
      <c r="CA74" s="496">
        <f>SUM(CA41:CA72)</f>
        <v>0</v>
      </c>
      <c r="CB74" s="476"/>
      <c r="CC74" s="488"/>
      <c r="CD74" s="509"/>
      <c r="CE74" s="594"/>
      <c r="CF74" s="596"/>
      <c r="CH74" s="417"/>
      <c r="CI74" s="432" t="s">
        <v>169</v>
      </c>
      <c r="CJ74" s="442"/>
      <c r="CK74" s="454"/>
      <c r="CL74" s="467"/>
      <c r="CM74" s="476"/>
      <c r="CN74" s="488"/>
      <c r="CO74" s="496">
        <f>SUM(CO41:CO72)</f>
        <v>0</v>
      </c>
      <c r="CP74" s="476"/>
      <c r="CQ74" s="488"/>
      <c r="CR74" s="509"/>
      <c r="CS74" s="594"/>
      <c r="CT74" s="596"/>
      <c r="CV74" s="417"/>
      <c r="CW74" s="432" t="s">
        <v>454</v>
      </c>
      <c r="CX74" s="444"/>
      <c r="CY74" s="461"/>
      <c r="CZ74" s="467"/>
      <c r="DA74" s="476"/>
      <c r="DB74" s="488"/>
      <c r="DC74" s="496" t="e">
        <f>ROUNDDOWN(DC72,-3)</f>
        <v>#REF!</v>
      </c>
      <c r="DD74" s="476"/>
      <c r="DE74" s="488"/>
      <c r="DF74" s="509"/>
      <c r="DG74" s="594"/>
      <c r="DH74" s="596"/>
    </row>
    <row r="75" spans="2:112" ht="14.45" customHeight="1"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532">
        <f>+N38+1</f>
        <v>13</v>
      </c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532">
        <f>AB38+1</f>
        <v>23</v>
      </c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532">
        <f>+AP38+1</f>
        <v>33</v>
      </c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532">
        <f>+BD38+1</f>
        <v>43</v>
      </c>
      <c r="BF75" s="64"/>
      <c r="BG75" s="64"/>
      <c r="BH75" s="64"/>
      <c r="BI75" s="64"/>
      <c r="BJ75" s="64"/>
      <c r="BK75" s="64"/>
      <c r="BL75" s="64"/>
      <c r="BM75" s="64"/>
      <c r="BN75" s="64"/>
      <c r="BO75" s="64"/>
      <c r="BP75" s="64"/>
      <c r="BQ75" s="64"/>
      <c r="BR75" s="532">
        <f>BR38+1</f>
        <v>53</v>
      </c>
      <c r="BT75" s="64"/>
      <c r="BU75" s="64"/>
      <c r="BV75" s="64"/>
      <c r="BW75" s="64"/>
      <c r="BX75" s="64"/>
      <c r="BY75" s="64"/>
      <c r="BZ75" s="64"/>
      <c r="CA75" s="64"/>
      <c r="CB75" s="64"/>
      <c r="CC75" s="64"/>
      <c r="CD75" s="64"/>
      <c r="CE75" s="64"/>
      <c r="CF75" s="532">
        <f>+CF38+1</f>
        <v>63</v>
      </c>
      <c r="CH75" s="64"/>
      <c r="CI75" s="64"/>
      <c r="CJ75" s="64"/>
      <c r="CK75" s="64"/>
      <c r="CL75" s="64"/>
      <c r="CM75" s="64"/>
      <c r="CN75" s="64"/>
      <c r="CO75" s="64"/>
      <c r="CP75" s="64"/>
      <c r="CQ75" s="64"/>
      <c r="CR75" s="64"/>
      <c r="CS75" s="64"/>
      <c r="CT75" s="532">
        <f>+CT38+1</f>
        <v>73</v>
      </c>
    </row>
    <row r="76" spans="2:112" ht="14.45" customHeight="1">
      <c r="B76" s="418"/>
      <c r="C76" s="428"/>
      <c r="D76" s="423"/>
      <c r="E76" s="423"/>
      <c r="F76" s="464"/>
      <c r="G76" s="474" t="s">
        <v>161</v>
      </c>
      <c r="H76" s="486"/>
      <c r="I76" s="486"/>
      <c r="J76" s="474" t="s">
        <v>92</v>
      </c>
      <c r="K76" s="486"/>
      <c r="L76" s="486"/>
      <c r="M76" s="464"/>
      <c r="N76" s="533"/>
      <c r="P76" s="418"/>
      <c r="Q76" s="428"/>
      <c r="R76" s="423"/>
      <c r="S76" s="423"/>
      <c r="T76" s="464"/>
      <c r="U76" s="474" t="s">
        <v>161</v>
      </c>
      <c r="V76" s="486"/>
      <c r="W76" s="486"/>
      <c r="X76" s="474" t="s">
        <v>92</v>
      </c>
      <c r="Y76" s="486"/>
      <c r="Z76" s="486"/>
      <c r="AA76" s="464"/>
      <c r="AB76" s="533"/>
      <c r="AD76" s="418"/>
      <c r="AE76" s="428"/>
      <c r="AF76" s="423"/>
      <c r="AG76" s="423"/>
      <c r="AH76" s="464"/>
      <c r="AI76" s="474" t="s">
        <v>161</v>
      </c>
      <c r="AJ76" s="486"/>
      <c r="AK76" s="486"/>
      <c r="AL76" s="474" t="s">
        <v>92</v>
      </c>
      <c r="AM76" s="486"/>
      <c r="AN76" s="486"/>
      <c r="AO76" s="464"/>
      <c r="AP76" s="533"/>
      <c r="AR76" s="418"/>
      <c r="AS76" s="428"/>
      <c r="AT76" s="423"/>
      <c r="AU76" s="423"/>
      <c r="AV76" s="464"/>
      <c r="AW76" s="474" t="s">
        <v>161</v>
      </c>
      <c r="AX76" s="486"/>
      <c r="AY76" s="486"/>
      <c r="AZ76" s="474" t="s">
        <v>92</v>
      </c>
      <c r="BA76" s="486"/>
      <c r="BB76" s="486"/>
      <c r="BC76" s="464"/>
      <c r="BD76" s="533"/>
      <c r="BF76" s="418"/>
      <c r="BG76" s="428"/>
      <c r="BH76" s="423"/>
      <c r="BI76" s="423"/>
      <c r="BJ76" s="464"/>
      <c r="BK76" s="474" t="s">
        <v>161</v>
      </c>
      <c r="BL76" s="486"/>
      <c r="BM76" s="486"/>
      <c r="BN76" s="474" t="s">
        <v>92</v>
      </c>
      <c r="BO76" s="486"/>
      <c r="BP76" s="486"/>
      <c r="BQ76" s="464"/>
      <c r="BR76" s="533"/>
      <c r="BT76" s="418"/>
      <c r="BU76" s="428"/>
      <c r="BV76" s="423"/>
      <c r="BW76" s="423"/>
      <c r="BX76" s="464"/>
      <c r="BY76" s="474" t="s">
        <v>161</v>
      </c>
      <c r="BZ76" s="486"/>
      <c r="CA76" s="486"/>
      <c r="CB76" s="474" t="s">
        <v>92</v>
      </c>
      <c r="CC76" s="486"/>
      <c r="CD76" s="486"/>
      <c r="CE76" s="464"/>
      <c r="CF76" s="533"/>
      <c r="CH76" s="418"/>
      <c r="CI76" s="428"/>
      <c r="CJ76" s="423"/>
      <c r="CK76" s="423"/>
      <c r="CL76" s="464"/>
      <c r="CM76" s="474" t="s">
        <v>161</v>
      </c>
      <c r="CN76" s="486"/>
      <c r="CO76" s="486"/>
      <c r="CP76" s="474" t="s">
        <v>92</v>
      </c>
      <c r="CQ76" s="486"/>
      <c r="CR76" s="486"/>
      <c r="CS76" s="464"/>
      <c r="CT76" s="533"/>
    </row>
    <row r="77" spans="2:112" ht="14.45" customHeight="1">
      <c r="B77" s="419" t="s">
        <v>660</v>
      </c>
      <c r="C77" s="429" t="s">
        <v>571</v>
      </c>
      <c r="D77" s="438" t="s">
        <v>661</v>
      </c>
      <c r="E77" s="438"/>
      <c r="F77" s="98" t="s">
        <v>144</v>
      </c>
      <c r="G77" s="98" t="s">
        <v>166</v>
      </c>
      <c r="H77" s="429" t="s">
        <v>167</v>
      </c>
      <c r="I77" s="101" t="s">
        <v>31</v>
      </c>
      <c r="J77" s="98" t="s">
        <v>166</v>
      </c>
      <c r="K77" s="429" t="s">
        <v>167</v>
      </c>
      <c r="L77" s="101" t="s">
        <v>31</v>
      </c>
      <c r="M77" s="512" t="s">
        <v>458</v>
      </c>
      <c r="N77" s="538"/>
      <c r="P77" s="419" t="s">
        <v>660</v>
      </c>
      <c r="Q77" s="429" t="s">
        <v>571</v>
      </c>
      <c r="R77" s="438" t="s">
        <v>661</v>
      </c>
      <c r="S77" s="438"/>
      <c r="T77" s="98" t="s">
        <v>144</v>
      </c>
      <c r="U77" s="98" t="s">
        <v>166</v>
      </c>
      <c r="V77" s="429" t="s">
        <v>167</v>
      </c>
      <c r="W77" s="101" t="s">
        <v>31</v>
      </c>
      <c r="X77" s="98" t="s">
        <v>166</v>
      </c>
      <c r="Y77" s="429" t="s">
        <v>167</v>
      </c>
      <c r="Z77" s="101" t="s">
        <v>31</v>
      </c>
      <c r="AA77" s="512" t="s">
        <v>458</v>
      </c>
      <c r="AB77" s="538"/>
      <c r="AD77" s="419" t="s">
        <v>660</v>
      </c>
      <c r="AE77" s="429" t="s">
        <v>571</v>
      </c>
      <c r="AF77" s="438" t="s">
        <v>661</v>
      </c>
      <c r="AG77" s="438"/>
      <c r="AH77" s="98" t="s">
        <v>144</v>
      </c>
      <c r="AI77" s="98" t="s">
        <v>166</v>
      </c>
      <c r="AJ77" s="429" t="s">
        <v>167</v>
      </c>
      <c r="AK77" s="101" t="s">
        <v>31</v>
      </c>
      <c r="AL77" s="98" t="s">
        <v>166</v>
      </c>
      <c r="AM77" s="429" t="s">
        <v>167</v>
      </c>
      <c r="AN77" s="101" t="s">
        <v>31</v>
      </c>
      <c r="AO77" s="512" t="s">
        <v>458</v>
      </c>
      <c r="AP77" s="538"/>
      <c r="AR77" s="419" t="s">
        <v>660</v>
      </c>
      <c r="AS77" s="429" t="s">
        <v>571</v>
      </c>
      <c r="AT77" s="438" t="s">
        <v>661</v>
      </c>
      <c r="AU77" s="438"/>
      <c r="AV77" s="98" t="s">
        <v>144</v>
      </c>
      <c r="AW77" s="98" t="s">
        <v>166</v>
      </c>
      <c r="AX77" s="429" t="s">
        <v>167</v>
      </c>
      <c r="AY77" s="101" t="s">
        <v>31</v>
      </c>
      <c r="AZ77" s="98" t="s">
        <v>166</v>
      </c>
      <c r="BA77" s="429" t="s">
        <v>167</v>
      </c>
      <c r="BB77" s="101" t="s">
        <v>31</v>
      </c>
      <c r="BC77" s="512" t="s">
        <v>458</v>
      </c>
      <c r="BD77" s="538"/>
      <c r="BF77" s="419" t="s">
        <v>660</v>
      </c>
      <c r="BG77" s="429" t="s">
        <v>571</v>
      </c>
      <c r="BH77" s="438" t="s">
        <v>661</v>
      </c>
      <c r="BI77" s="438"/>
      <c r="BJ77" s="98" t="s">
        <v>144</v>
      </c>
      <c r="BK77" s="98" t="s">
        <v>166</v>
      </c>
      <c r="BL77" s="429" t="s">
        <v>167</v>
      </c>
      <c r="BM77" s="101" t="s">
        <v>31</v>
      </c>
      <c r="BN77" s="98" t="s">
        <v>166</v>
      </c>
      <c r="BO77" s="429" t="s">
        <v>167</v>
      </c>
      <c r="BP77" s="101" t="s">
        <v>31</v>
      </c>
      <c r="BQ77" s="512" t="s">
        <v>458</v>
      </c>
      <c r="BR77" s="538"/>
      <c r="BT77" s="419" t="s">
        <v>660</v>
      </c>
      <c r="BU77" s="429" t="s">
        <v>571</v>
      </c>
      <c r="BV77" s="438" t="s">
        <v>661</v>
      </c>
      <c r="BW77" s="438"/>
      <c r="BX77" s="98" t="s">
        <v>144</v>
      </c>
      <c r="BY77" s="98" t="s">
        <v>166</v>
      </c>
      <c r="BZ77" s="429" t="s">
        <v>167</v>
      </c>
      <c r="CA77" s="101" t="s">
        <v>31</v>
      </c>
      <c r="CB77" s="98" t="s">
        <v>166</v>
      </c>
      <c r="CC77" s="429" t="s">
        <v>167</v>
      </c>
      <c r="CD77" s="101" t="s">
        <v>31</v>
      </c>
      <c r="CE77" s="512" t="s">
        <v>458</v>
      </c>
      <c r="CF77" s="538"/>
      <c r="CH77" s="419" t="s">
        <v>660</v>
      </c>
      <c r="CI77" s="429" t="s">
        <v>571</v>
      </c>
      <c r="CJ77" s="438" t="s">
        <v>661</v>
      </c>
      <c r="CK77" s="438"/>
      <c r="CL77" s="98" t="s">
        <v>144</v>
      </c>
      <c r="CM77" s="98" t="s">
        <v>166</v>
      </c>
      <c r="CN77" s="429" t="s">
        <v>167</v>
      </c>
      <c r="CO77" s="101" t="s">
        <v>31</v>
      </c>
      <c r="CP77" s="98" t="s">
        <v>166</v>
      </c>
      <c r="CQ77" s="429" t="s">
        <v>167</v>
      </c>
      <c r="CR77" s="101" t="s">
        <v>31</v>
      </c>
      <c r="CS77" s="512" t="s">
        <v>458</v>
      </c>
      <c r="CT77" s="538"/>
    </row>
    <row r="78" spans="2:112" ht="14.45" customHeight="1">
      <c r="B78" s="416"/>
      <c r="C78" s="430"/>
      <c r="D78" s="440" t="s">
        <v>49</v>
      </c>
      <c r="E78" s="64"/>
      <c r="F78" s="97"/>
      <c r="G78" s="466"/>
      <c r="H78" s="430"/>
      <c r="I78" s="493"/>
      <c r="J78" s="466"/>
      <c r="K78" s="430"/>
      <c r="L78" s="493"/>
      <c r="M78" s="513"/>
      <c r="N78" s="545"/>
      <c r="P78" s="5"/>
      <c r="Q78" s="436"/>
      <c r="R78" s="452" t="s">
        <v>639</v>
      </c>
      <c r="S78" s="136"/>
      <c r="T78" s="576"/>
      <c r="U78" s="466"/>
      <c r="V78" s="430"/>
      <c r="W78" s="493"/>
      <c r="X78" s="466"/>
      <c r="Y78" s="430"/>
      <c r="Z78" s="493"/>
      <c r="AA78" s="515"/>
      <c r="AB78" s="548"/>
      <c r="AD78" s="416"/>
      <c r="AE78" s="430"/>
      <c r="AF78" s="448" t="s">
        <v>470</v>
      </c>
      <c r="AG78" s="448"/>
      <c r="AH78" s="97"/>
      <c r="AI78" s="466"/>
      <c r="AJ78" s="430"/>
      <c r="AK78" s="493"/>
      <c r="AL78" s="466"/>
      <c r="AM78" s="430"/>
      <c r="AN78" s="493"/>
      <c r="AO78" s="515"/>
      <c r="AP78" s="548"/>
      <c r="AR78" s="7" t="s">
        <v>679</v>
      </c>
      <c r="AS78" s="430" t="s">
        <v>765</v>
      </c>
      <c r="AT78" s="448" t="s">
        <v>767</v>
      </c>
      <c r="AU78" s="448"/>
      <c r="AV78" s="97"/>
      <c r="AW78" s="466"/>
      <c r="AX78" s="430"/>
      <c r="AY78" s="493"/>
      <c r="AZ78" s="466"/>
      <c r="BA78" s="430"/>
      <c r="BB78" s="493"/>
      <c r="BC78" s="515"/>
      <c r="BD78" s="548"/>
      <c r="BF78" s="416"/>
      <c r="BG78" s="430"/>
      <c r="BH78" s="440"/>
      <c r="BI78" s="64"/>
      <c r="BJ78" s="97"/>
      <c r="BK78" s="466"/>
      <c r="BL78" s="430"/>
      <c r="BM78" s="493"/>
      <c r="BN78" s="466"/>
      <c r="BO78" s="430"/>
      <c r="BP78" s="493"/>
      <c r="BQ78" s="515"/>
      <c r="BR78" s="548"/>
      <c r="BT78" s="416"/>
      <c r="BU78" s="430"/>
      <c r="BV78" s="448" t="s">
        <v>768</v>
      </c>
      <c r="BW78" s="64" t="s">
        <v>763</v>
      </c>
      <c r="BX78" s="97"/>
      <c r="BY78" s="466"/>
      <c r="BZ78" s="430"/>
      <c r="CA78" s="493"/>
      <c r="CB78" s="466"/>
      <c r="CC78" s="430"/>
      <c r="CD78" s="493"/>
      <c r="CE78" s="515"/>
      <c r="CF78" s="548"/>
      <c r="CH78" s="416"/>
      <c r="CI78" s="430"/>
      <c r="CJ78" s="440"/>
      <c r="CK78" s="64"/>
      <c r="CL78" s="97"/>
      <c r="CM78" s="466"/>
      <c r="CN78" s="430"/>
      <c r="CO78" s="493"/>
      <c r="CP78" s="466"/>
      <c r="CQ78" s="430"/>
      <c r="CR78" s="493"/>
      <c r="CS78" s="515"/>
      <c r="CT78" s="548"/>
    </row>
    <row r="79" spans="2:112" ht="14.45" customHeight="1">
      <c r="B79" s="420" t="s">
        <v>679</v>
      </c>
      <c r="C79" s="431" t="s">
        <v>770</v>
      </c>
      <c r="D79" s="439">
        <v>150</v>
      </c>
      <c r="E79" s="426" t="s">
        <v>502</v>
      </c>
      <c r="F79" s="465" t="s">
        <v>695</v>
      </c>
      <c r="G79" s="477">
        <f>数量書!K35</f>
        <v>1</v>
      </c>
      <c r="H79" s="487">
        <v>5320</v>
      </c>
      <c r="I79" s="494">
        <f>INT(G79*H79)</f>
        <v>5320</v>
      </c>
      <c r="J79" s="475"/>
      <c r="K79" s="487"/>
      <c r="L79" s="508"/>
      <c r="M79" s="517">
        <v>27</v>
      </c>
      <c r="N79" s="546"/>
      <c r="O79" s="564">
        <f>H79</f>
        <v>5320</v>
      </c>
      <c r="P79" s="422" t="s">
        <v>255</v>
      </c>
      <c r="Q79" s="141" t="s">
        <v>771</v>
      </c>
      <c r="R79" s="451" t="s">
        <v>83</v>
      </c>
      <c r="S79" s="137"/>
      <c r="T79" s="157" t="s">
        <v>175</v>
      </c>
      <c r="U79" s="478" t="e">
        <f>#REF!</f>
        <v>#REF!</v>
      </c>
      <c r="V79" s="487"/>
      <c r="W79" s="494" t="e">
        <f>INT(U79*V79)</f>
        <v>#REF!</v>
      </c>
      <c r="X79" s="475"/>
      <c r="Y79" s="487"/>
      <c r="Z79" s="508"/>
      <c r="AA79" s="525"/>
      <c r="AB79" s="555"/>
      <c r="AD79" s="420" t="s">
        <v>679</v>
      </c>
      <c r="AE79" s="435" t="s">
        <v>213</v>
      </c>
      <c r="AF79" s="439">
        <v>150</v>
      </c>
      <c r="AG79" s="426" t="s">
        <v>595</v>
      </c>
      <c r="AH79" s="465" t="s">
        <v>702</v>
      </c>
      <c r="AI79" s="475" t="e">
        <f>#REF!</f>
        <v>#REF!</v>
      </c>
      <c r="AJ79" s="487">
        <v>29100</v>
      </c>
      <c r="AK79" s="494" t="e">
        <f>INT(AI79*AJ79)</f>
        <v>#REF!</v>
      </c>
      <c r="AL79" s="475"/>
      <c r="AM79" s="487"/>
      <c r="AN79" s="508"/>
      <c r="AO79" s="517">
        <v>18</v>
      </c>
      <c r="AP79" s="581"/>
      <c r="AQ79" s="564">
        <f>AJ79</f>
        <v>29100</v>
      </c>
      <c r="AR79" s="420" t="s">
        <v>673</v>
      </c>
      <c r="AS79" s="435" t="s">
        <v>774</v>
      </c>
      <c r="AT79" s="439">
        <v>50</v>
      </c>
      <c r="AU79" s="426" t="s">
        <v>777</v>
      </c>
      <c r="AV79" s="465" t="s">
        <v>684</v>
      </c>
      <c r="AW79" s="475" t="e">
        <f>#REF!</f>
        <v>#REF!</v>
      </c>
      <c r="AX79" s="487">
        <v>1980</v>
      </c>
      <c r="AY79" s="494" t="e">
        <f>INT(AW79*AX79)</f>
        <v>#REF!</v>
      </c>
      <c r="AZ79" s="475"/>
      <c r="BA79" s="487"/>
      <c r="BB79" s="508"/>
      <c r="BC79" s="517">
        <v>51</v>
      </c>
      <c r="BD79" s="581"/>
      <c r="BE79" s="564">
        <f>AX79</f>
        <v>1980</v>
      </c>
      <c r="BF79" s="420" t="s">
        <v>255</v>
      </c>
      <c r="BG79" s="431" t="s">
        <v>778</v>
      </c>
      <c r="BH79" s="439">
        <v>25</v>
      </c>
      <c r="BI79" s="426"/>
      <c r="BJ79" s="465" t="s">
        <v>175</v>
      </c>
      <c r="BK79" s="478" t="e">
        <f>#REF!</f>
        <v>#REF!</v>
      </c>
      <c r="BL79" s="487"/>
      <c r="BM79" s="494" t="e">
        <f>INT(BK79*BL79)</f>
        <v>#REF!</v>
      </c>
      <c r="BN79" s="475"/>
      <c r="BO79" s="487"/>
      <c r="BP79" s="508"/>
      <c r="BQ79" s="525"/>
      <c r="BR79" s="555"/>
      <c r="BT79" s="420" t="s">
        <v>255</v>
      </c>
      <c r="BU79" s="431" t="s">
        <v>780</v>
      </c>
      <c r="BV79" s="439">
        <v>75</v>
      </c>
      <c r="BW79" s="426" t="s">
        <v>202</v>
      </c>
      <c r="BX79" s="465" t="s">
        <v>453</v>
      </c>
      <c r="BY79" s="477">
        <f>数量書!DS43</f>
        <v>0</v>
      </c>
      <c r="BZ79" s="487"/>
      <c r="CA79" s="494">
        <f>INT(BY79*BZ79)</f>
        <v>0</v>
      </c>
      <c r="CB79" s="475"/>
      <c r="CC79" s="487"/>
      <c r="CD79" s="508"/>
      <c r="CE79" s="525"/>
      <c r="CF79" s="555"/>
      <c r="CH79" s="420" t="s">
        <v>255</v>
      </c>
      <c r="CI79" s="431" t="s">
        <v>778</v>
      </c>
      <c r="CJ79" s="439">
        <v>20</v>
      </c>
      <c r="CK79" s="426"/>
      <c r="CL79" s="465" t="s">
        <v>175</v>
      </c>
      <c r="CM79" s="478">
        <f>数量書!EI43</f>
        <v>0</v>
      </c>
      <c r="CN79" s="487"/>
      <c r="CO79" s="494">
        <f>INT(CM79*CN79)</f>
        <v>0</v>
      </c>
      <c r="CP79" s="475"/>
      <c r="CQ79" s="487"/>
      <c r="CR79" s="508"/>
      <c r="CS79" s="525"/>
      <c r="CT79" s="555"/>
    </row>
    <row r="80" spans="2:112" ht="14.45" customHeight="1">
      <c r="B80" s="416"/>
      <c r="C80" s="430"/>
      <c r="D80" s="440" t="s">
        <v>528</v>
      </c>
      <c r="E80" s="64"/>
      <c r="F80" s="97"/>
      <c r="G80" s="466"/>
      <c r="H80" s="430"/>
      <c r="I80" s="493"/>
      <c r="J80" s="466"/>
      <c r="K80" s="430"/>
      <c r="L80" s="493"/>
      <c r="M80" s="513"/>
      <c r="N80" s="545"/>
      <c r="P80" s="130"/>
      <c r="Q80" s="140"/>
      <c r="R80" s="452" t="s">
        <v>518</v>
      </c>
      <c r="S80" s="136"/>
      <c r="T80" s="576"/>
      <c r="U80" s="466"/>
      <c r="V80" s="430"/>
      <c r="W80" s="493"/>
      <c r="X80" s="466"/>
      <c r="Y80" s="430"/>
      <c r="Z80" s="493"/>
      <c r="AA80" s="515"/>
      <c r="AB80" s="548"/>
      <c r="AD80" s="416"/>
      <c r="AE80" s="430"/>
      <c r="AF80" s="440" t="s">
        <v>470</v>
      </c>
      <c r="AG80" s="64"/>
      <c r="AH80" s="97"/>
      <c r="AI80" s="466"/>
      <c r="AJ80" s="430"/>
      <c r="AK80" s="493"/>
      <c r="AL80" s="466"/>
      <c r="AM80" s="430"/>
      <c r="AN80" s="493"/>
      <c r="AO80" s="515"/>
      <c r="AP80" s="548"/>
      <c r="AR80" s="7"/>
      <c r="AS80" s="430"/>
      <c r="AT80" s="440" t="s">
        <v>783</v>
      </c>
      <c r="AU80" s="64"/>
      <c r="AV80" s="97"/>
      <c r="AW80" s="466"/>
      <c r="AX80" s="430"/>
      <c r="AY80" s="493"/>
      <c r="AZ80" s="466"/>
      <c r="BA80" s="430"/>
      <c r="BB80" s="493"/>
      <c r="BC80" s="515"/>
      <c r="BD80" s="548"/>
      <c r="BF80" s="416"/>
      <c r="BG80" s="430"/>
      <c r="BH80" s="440"/>
      <c r="BI80" s="64"/>
      <c r="BJ80" s="97"/>
      <c r="BK80" s="466"/>
      <c r="BL80" s="430"/>
      <c r="BM80" s="493"/>
      <c r="BN80" s="466"/>
      <c r="BO80" s="430"/>
      <c r="BP80" s="493"/>
      <c r="BQ80" s="515"/>
      <c r="BR80" s="548"/>
      <c r="BT80" s="416"/>
      <c r="BU80" s="430"/>
      <c r="BV80" s="440" t="s">
        <v>502</v>
      </c>
      <c r="BW80" s="64"/>
      <c r="BX80" s="97"/>
      <c r="BY80" s="466"/>
      <c r="BZ80" s="430"/>
      <c r="CA80" s="493"/>
      <c r="CB80" s="466"/>
      <c r="CC80" s="430"/>
      <c r="CD80" s="493"/>
      <c r="CE80" s="515"/>
      <c r="CF80" s="548"/>
      <c r="CH80" s="416"/>
      <c r="CI80" s="430"/>
      <c r="CJ80" s="440" t="s">
        <v>785</v>
      </c>
      <c r="CK80" s="64"/>
      <c r="CL80" s="97"/>
      <c r="CM80" s="466"/>
      <c r="CN80" s="430"/>
      <c r="CO80" s="493"/>
      <c r="CP80" s="466"/>
      <c r="CQ80" s="430"/>
      <c r="CR80" s="493"/>
      <c r="CS80" s="515"/>
      <c r="CT80" s="548"/>
    </row>
    <row r="81" spans="2:98" ht="14.45" customHeight="1">
      <c r="B81" s="414"/>
      <c r="C81" s="431" t="s">
        <v>1</v>
      </c>
      <c r="D81" s="439">
        <v>50</v>
      </c>
      <c r="E81" s="426"/>
      <c r="F81" s="465" t="s">
        <v>175</v>
      </c>
      <c r="G81" s="475" t="e">
        <f>#REF!</f>
        <v>#REF!</v>
      </c>
      <c r="H81" s="487">
        <v>561</v>
      </c>
      <c r="I81" s="494" t="e">
        <f>INT(G81*H81)</f>
        <v>#REF!</v>
      </c>
      <c r="J81" s="475"/>
      <c r="K81" s="487"/>
      <c r="L81" s="508"/>
      <c r="M81" s="517">
        <v>28</v>
      </c>
      <c r="N81" s="546"/>
      <c r="O81" s="564">
        <f>H81</f>
        <v>561</v>
      </c>
      <c r="P81" s="131"/>
      <c r="Q81" s="141" t="s">
        <v>295</v>
      </c>
      <c r="R81" s="451">
        <v>150</v>
      </c>
      <c r="S81" s="152"/>
      <c r="T81" s="157" t="s">
        <v>695</v>
      </c>
      <c r="U81" s="477">
        <f>数量書!BW31</f>
        <v>1</v>
      </c>
      <c r="V81" s="487"/>
      <c r="W81" s="494">
        <f>INT(U81*V81)</f>
        <v>0</v>
      </c>
      <c r="X81" s="475"/>
      <c r="Y81" s="487"/>
      <c r="Z81" s="508"/>
      <c r="AA81" s="525"/>
      <c r="AB81" s="555"/>
      <c r="AD81" s="414"/>
      <c r="AE81" s="431" t="s">
        <v>399</v>
      </c>
      <c r="AF81" s="439">
        <v>150</v>
      </c>
      <c r="AG81" s="426" t="s">
        <v>416</v>
      </c>
      <c r="AH81" s="465" t="s">
        <v>702</v>
      </c>
      <c r="AI81" s="475" t="e">
        <f>#REF!</f>
        <v>#REF!</v>
      </c>
      <c r="AJ81" s="487">
        <v>60900</v>
      </c>
      <c r="AK81" s="494" t="e">
        <f>INT(AI81*AJ81)</f>
        <v>#REF!</v>
      </c>
      <c r="AL81" s="475"/>
      <c r="AM81" s="487"/>
      <c r="AN81" s="508"/>
      <c r="AO81" s="517">
        <v>22</v>
      </c>
      <c r="AP81" s="581"/>
      <c r="AQ81" s="564">
        <f>AJ81</f>
        <v>60900</v>
      </c>
      <c r="AR81" s="420" t="s">
        <v>673</v>
      </c>
      <c r="AS81" s="431" t="s">
        <v>786</v>
      </c>
      <c r="AT81" s="439">
        <v>50</v>
      </c>
      <c r="AU81" s="426" t="s">
        <v>788</v>
      </c>
      <c r="AV81" s="465" t="s">
        <v>702</v>
      </c>
      <c r="AW81" s="475" t="e">
        <f>#REF!</f>
        <v>#REF!</v>
      </c>
      <c r="AX81" s="487">
        <v>289</v>
      </c>
      <c r="AY81" s="494" t="e">
        <f>INT(AW81*AX81)</f>
        <v>#REF!</v>
      </c>
      <c r="AZ81" s="475"/>
      <c r="BA81" s="487"/>
      <c r="BB81" s="508"/>
      <c r="BC81" s="517">
        <v>49</v>
      </c>
      <c r="BD81" s="581"/>
      <c r="BE81" s="564">
        <f>AX81</f>
        <v>289</v>
      </c>
      <c r="BF81" s="414"/>
      <c r="BG81" s="431" t="s">
        <v>789</v>
      </c>
      <c r="BH81" s="439">
        <v>25</v>
      </c>
      <c r="BI81" s="426"/>
      <c r="BJ81" s="465" t="s">
        <v>790</v>
      </c>
      <c r="BK81" s="477" t="e">
        <f>#REF!</f>
        <v>#REF!</v>
      </c>
      <c r="BL81" s="487"/>
      <c r="BM81" s="494" t="e">
        <f>INT(BK81*BL81)</f>
        <v>#REF!</v>
      </c>
      <c r="BN81" s="475"/>
      <c r="BO81" s="487"/>
      <c r="BP81" s="508"/>
      <c r="BQ81" s="525"/>
      <c r="BR81" s="555"/>
      <c r="BT81" s="414"/>
      <c r="BU81" s="431" t="s">
        <v>791</v>
      </c>
      <c r="BV81" s="439">
        <v>75</v>
      </c>
      <c r="BW81" s="426"/>
      <c r="BX81" s="465" t="s">
        <v>322</v>
      </c>
      <c r="BY81" s="477">
        <f>数量書!DS45</f>
        <v>0</v>
      </c>
      <c r="BZ81" s="487"/>
      <c r="CA81" s="494">
        <f>INT(BY81*BZ81)</f>
        <v>0</v>
      </c>
      <c r="CB81" s="475"/>
      <c r="CC81" s="487"/>
      <c r="CD81" s="508"/>
      <c r="CE81" s="525"/>
      <c r="CF81" s="555"/>
      <c r="CH81" s="414"/>
      <c r="CI81" s="431" t="s">
        <v>795</v>
      </c>
      <c r="CJ81" s="439">
        <v>20</v>
      </c>
      <c r="CK81" s="426"/>
      <c r="CL81" s="465" t="s">
        <v>322</v>
      </c>
      <c r="CM81" s="477">
        <f>数量書!EI45</f>
        <v>0</v>
      </c>
      <c r="CN81" s="487"/>
      <c r="CO81" s="494">
        <f>INT(CM81*CN81)</f>
        <v>0</v>
      </c>
      <c r="CP81" s="475"/>
      <c r="CQ81" s="487"/>
      <c r="CR81" s="508"/>
      <c r="CS81" s="525"/>
      <c r="CT81" s="555"/>
    </row>
    <row r="82" spans="2:98" ht="14.45" customHeight="1">
      <c r="B82" s="416"/>
      <c r="C82" s="430"/>
      <c r="D82" s="440"/>
      <c r="E82" s="64"/>
      <c r="F82" s="97"/>
      <c r="G82" s="466"/>
      <c r="H82" s="430"/>
      <c r="I82" s="493"/>
      <c r="J82" s="466"/>
      <c r="K82" s="430"/>
      <c r="L82" s="493"/>
      <c r="M82" s="513"/>
      <c r="N82" s="545"/>
      <c r="P82" s="5"/>
      <c r="Q82" s="140"/>
      <c r="R82" s="452"/>
      <c r="S82" s="136"/>
      <c r="T82" s="576"/>
      <c r="U82" s="466"/>
      <c r="V82" s="430"/>
      <c r="W82" s="493"/>
      <c r="X82" s="466"/>
      <c r="Y82" s="430"/>
      <c r="Z82" s="493"/>
      <c r="AA82" s="515"/>
      <c r="AB82" s="548"/>
      <c r="AD82" s="416"/>
      <c r="AE82" s="430"/>
      <c r="AF82" s="440" t="s">
        <v>470</v>
      </c>
      <c r="AG82" s="64"/>
      <c r="AH82" s="97"/>
      <c r="AI82" s="466"/>
      <c r="AJ82" s="430"/>
      <c r="AK82" s="493"/>
      <c r="AL82" s="466"/>
      <c r="AM82" s="430"/>
      <c r="AN82" s="493"/>
      <c r="AO82" s="515"/>
      <c r="AP82" s="548"/>
      <c r="AR82" s="7"/>
      <c r="AS82" s="430"/>
      <c r="AT82" s="447" t="s">
        <v>796</v>
      </c>
      <c r="AU82" s="583"/>
      <c r="AV82" s="97"/>
      <c r="AW82" s="466"/>
      <c r="AX82" s="430"/>
      <c r="AY82" s="493"/>
      <c r="AZ82" s="466"/>
      <c r="BA82" s="430"/>
      <c r="BB82" s="493"/>
      <c r="BC82" s="515"/>
      <c r="BD82" s="548"/>
      <c r="BF82" s="416"/>
      <c r="BG82" s="430"/>
      <c r="BH82" s="440"/>
      <c r="BI82" s="64"/>
      <c r="BJ82" s="97"/>
      <c r="BK82" s="484"/>
      <c r="BL82" s="430"/>
      <c r="BM82" s="493"/>
      <c r="BN82" s="466"/>
      <c r="BO82" s="430"/>
      <c r="BP82" s="493"/>
      <c r="BQ82" s="515"/>
      <c r="BR82" s="548"/>
      <c r="BT82" s="416"/>
      <c r="BU82" s="430"/>
      <c r="BV82" s="440"/>
      <c r="BW82" s="64"/>
      <c r="BX82" s="97"/>
      <c r="BY82" s="484"/>
      <c r="BZ82" s="430"/>
      <c r="CA82" s="493"/>
      <c r="CB82" s="466"/>
      <c r="CC82" s="430"/>
      <c r="CD82" s="493"/>
      <c r="CE82" s="515"/>
      <c r="CF82" s="548"/>
      <c r="CH82" s="416"/>
      <c r="CI82" s="430"/>
      <c r="CJ82" s="440" t="s">
        <v>785</v>
      </c>
      <c r="CK82" s="64"/>
      <c r="CL82" s="97"/>
      <c r="CM82" s="484"/>
      <c r="CN82" s="430"/>
      <c r="CO82" s="493"/>
      <c r="CP82" s="466"/>
      <c r="CQ82" s="430"/>
      <c r="CR82" s="493"/>
      <c r="CS82" s="515"/>
      <c r="CT82" s="548"/>
    </row>
    <row r="83" spans="2:98" ht="14.45" customHeight="1">
      <c r="B83" s="414"/>
      <c r="C83" s="431" t="s">
        <v>797</v>
      </c>
      <c r="D83" s="439">
        <v>50</v>
      </c>
      <c r="E83" s="426"/>
      <c r="F83" s="465" t="s">
        <v>695</v>
      </c>
      <c r="G83" s="475" t="e">
        <f>#REF!</f>
        <v>#REF!</v>
      </c>
      <c r="H83" s="487">
        <v>6570</v>
      </c>
      <c r="I83" s="494" t="e">
        <f>INT(G83*H83)</f>
        <v>#REF!</v>
      </c>
      <c r="J83" s="475"/>
      <c r="K83" s="487"/>
      <c r="L83" s="508"/>
      <c r="M83" s="517">
        <v>32</v>
      </c>
      <c r="N83" s="546"/>
      <c r="O83" s="564">
        <f>H83</f>
        <v>6570</v>
      </c>
      <c r="P83" s="131"/>
      <c r="Q83" s="141" t="s">
        <v>328</v>
      </c>
      <c r="R83" s="451">
        <v>150</v>
      </c>
      <c r="S83" s="137"/>
      <c r="T83" s="157" t="s">
        <v>175</v>
      </c>
      <c r="U83" s="478">
        <f>数量書!BW47</f>
        <v>3</v>
      </c>
      <c r="V83" s="487"/>
      <c r="W83" s="494">
        <f>INT(U83*V83)</f>
        <v>0</v>
      </c>
      <c r="X83" s="475"/>
      <c r="Y83" s="487"/>
      <c r="Z83" s="508"/>
      <c r="AA83" s="525"/>
      <c r="AB83" s="555"/>
      <c r="AD83" s="414"/>
      <c r="AE83" s="431" t="s">
        <v>276</v>
      </c>
      <c r="AF83" s="439">
        <v>150</v>
      </c>
      <c r="AG83" s="426"/>
      <c r="AH83" s="465" t="s">
        <v>702</v>
      </c>
      <c r="AI83" s="475" t="e">
        <f>#REF!</f>
        <v>#REF!</v>
      </c>
      <c r="AJ83" s="487">
        <v>8630</v>
      </c>
      <c r="AK83" s="494" t="e">
        <f>INT(AI83*AJ83)</f>
        <v>#REF!</v>
      </c>
      <c r="AL83" s="475"/>
      <c r="AM83" s="487"/>
      <c r="AN83" s="508"/>
      <c r="AO83" s="517">
        <v>24</v>
      </c>
      <c r="AP83" s="581"/>
      <c r="AQ83" s="564">
        <f>AJ83</f>
        <v>8630</v>
      </c>
      <c r="AR83" s="420" t="s">
        <v>673</v>
      </c>
      <c r="AS83" s="431" t="s">
        <v>270</v>
      </c>
      <c r="AT83" s="439">
        <v>50</v>
      </c>
      <c r="AU83" s="426"/>
      <c r="AV83" s="465" t="s">
        <v>702</v>
      </c>
      <c r="AW83" s="475" t="e">
        <f>#REF!</f>
        <v>#REF!</v>
      </c>
      <c r="AX83" s="487">
        <v>15095</v>
      </c>
      <c r="AY83" s="494" t="e">
        <f>INT(AW83*AX83)</f>
        <v>#REF!</v>
      </c>
      <c r="AZ83" s="475"/>
      <c r="BA83" s="487"/>
      <c r="BB83" s="508"/>
      <c r="BC83" s="517" t="s">
        <v>685</v>
      </c>
      <c r="BD83" s="581"/>
      <c r="BE83" s="564">
        <f>AX83</f>
        <v>15095</v>
      </c>
      <c r="BF83" s="414"/>
      <c r="BG83" s="431" t="s">
        <v>789</v>
      </c>
      <c r="BH83" s="439">
        <v>20</v>
      </c>
      <c r="BI83" s="426"/>
      <c r="BJ83" s="465" t="s">
        <v>790</v>
      </c>
      <c r="BK83" s="477" t="e">
        <f>#REF!</f>
        <v>#REF!</v>
      </c>
      <c r="BL83" s="487"/>
      <c r="BM83" s="494" t="e">
        <f>INT(BK83*BL83)</f>
        <v>#REF!</v>
      </c>
      <c r="BN83" s="475"/>
      <c r="BO83" s="487"/>
      <c r="BP83" s="508"/>
      <c r="BQ83" s="525"/>
      <c r="BR83" s="555"/>
      <c r="BT83" s="414"/>
      <c r="BU83" s="431" t="s">
        <v>798</v>
      </c>
      <c r="BV83" s="439" t="s">
        <v>800</v>
      </c>
      <c r="BW83" s="426"/>
      <c r="BX83" s="465" t="s">
        <v>702</v>
      </c>
      <c r="BY83" s="477">
        <f>数量書!DS47</f>
        <v>0</v>
      </c>
      <c r="BZ83" s="487"/>
      <c r="CA83" s="494">
        <f>INT(BY83*BZ83)</f>
        <v>0</v>
      </c>
      <c r="CB83" s="475"/>
      <c r="CC83" s="487"/>
      <c r="CD83" s="508"/>
      <c r="CE83" s="525"/>
      <c r="CF83" s="555"/>
      <c r="CH83" s="414"/>
      <c r="CI83" s="431" t="s">
        <v>795</v>
      </c>
      <c r="CJ83" s="439">
        <v>13</v>
      </c>
      <c r="CK83" s="426"/>
      <c r="CL83" s="465" t="s">
        <v>322</v>
      </c>
      <c r="CM83" s="477">
        <f>数量書!EI47</f>
        <v>0</v>
      </c>
      <c r="CN83" s="487"/>
      <c r="CO83" s="494">
        <f>INT(CM83*CN83)</f>
        <v>0</v>
      </c>
      <c r="CP83" s="475"/>
      <c r="CQ83" s="487"/>
      <c r="CR83" s="508"/>
      <c r="CS83" s="525"/>
      <c r="CT83" s="555"/>
    </row>
    <row r="84" spans="2:98" ht="14.45" customHeight="1">
      <c r="B84" s="416"/>
      <c r="C84" s="430"/>
      <c r="D84" s="440"/>
      <c r="E84" s="64"/>
      <c r="F84" s="97"/>
      <c r="G84" s="466"/>
      <c r="H84" s="430"/>
      <c r="I84" s="493"/>
      <c r="J84" s="466"/>
      <c r="K84" s="430"/>
      <c r="L84" s="493"/>
      <c r="M84" s="513"/>
      <c r="N84" s="545"/>
      <c r="P84" s="5"/>
      <c r="Q84" s="140"/>
      <c r="R84" s="452" t="s">
        <v>518</v>
      </c>
      <c r="S84" s="136"/>
      <c r="T84" s="576"/>
      <c r="U84" s="466"/>
      <c r="V84" s="430"/>
      <c r="W84" s="493"/>
      <c r="X84" s="466"/>
      <c r="Y84" s="430"/>
      <c r="Z84" s="493"/>
      <c r="AA84" s="515"/>
      <c r="AB84" s="548"/>
      <c r="AD84" s="416"/>
      <c r="AE84" s="430" t="s">
        <v>802</v>
      </c>
      <c r="AF84" s="440" t="s">
        <v>803</v>
      </c>
      <c r="AG84" s="64"/>
      <c r="AH84" s="97"/>
      <c r="AI84" s="466"/>
      <c r="AJ84" s="430"/>
      <c r="AK84" s="493"/>
      <c r="AL84" s="466"/>
      <c r="AM84" s="430"/>
      <c r="AN84" s="493"/>
      <c r="AO84" s="515"/>
      <c r="AP84" s="548"/>
      <c r="AR84" s="7"/>
      <c r="AS84" s="430"/>
      <c r="AT84" s="440" t="s">
        <v>496</v>
      </c>
      <c r="AU84" s="64"/>
      <c r="AV84" s="97"/>
      <c r="AW84" s="466"/>
      <c r="AX84" s="430"/>
      <c r="AY84" s="493"/>
      <c r="AZ84" s="466"/>
      <c r="BA84" s="430"/>
      <c r="BB84" s="493"/>
      <c r="BC84" s="515"/>
      <c r="BD84" s="548"/>
      <c r="BF84" s="416"/>
      <c r="BG84" s="430"/>
      <c r="BH84" s="440"/>
      <c r="BI84" s="64"/>
      <c r="BJ84" s="97"/>
      <c r="BK84" s="466"/>
      <c r="BL84" s="430"/>
      <c r="BM84" s="493"/>
      <c r="BN84" s="466"/>
      <c r="BO84" s="430"/>
      <c r="BP84" s="493"/>
      <c r="BQ84" s="515"/>
      <c r="BR84" s="548"/>
      <c r="BT84" s="416"/>
      <c r="BU84" s="430"/>
      <c r="BV84" s="440" t="s">
        <v>807</v>
      </c>
      <c r="BW84" s="64"/>
      <c r="BX84" s="97"/>
      <c r="BY84" s="466"/>
      <c r="BZ84" s="430"/>
      <c r="CA84" s="493"/>
      <c r="CB84" s="466"/>
      <c r="CC84" s="430"/>
      <c r="CD84" s="493"/>
      <c r="CE84" s="515"/>
      <c r="CF84" s="548"/>
      <c r="CH84" s="416"/>
      <c r="CI84" s="430"/>
      <c r="CJ84" s="440"/>
      <c r="CK84" s="64"/>
      <c r="CL84" s="97"/>
      <c r="CM84" s="466"/>
      <c r="CN84" s="430"/>
      <c r="CO84" s="493"/>
      <c r="CP84" s="466"/>
      <c r="CQ84" s="430"/>
      <c r="CR84" s="493"/>
      <c r="CS84" s="515"/>
      <c r="CT84" s="548"/>
    </row>
    <row r="85" spans="2:98" ht="14.45" customHeight="1">
      <c r="B85" s="414"/>
      <c r="C85" s="431" t="s">
        <v>667</v>
      </c>
      <c r="D85" s="439">
        <v>50</v>
      </c>
      <c r="E85" s="426"/>
      <c r="F85" s="465" t="s">
        <v>695</v>
      </c>
      <c r="G85" s="475">
        <f>数量書!K51</f>
        <v>1</v>
      </c>
      <c r="H85" s="487">
        <v>3790</v>
      </c>
      <c r="I85" s="494">
        <f>INT(G85*H85)</f>
        <v>3790</v>
      </c>
      <c r="J85" s="475"/>
      <c r="K85" s="487"/>
      <c r="L85" s="508"/>
      <c r="M85" s="517">
        <v>33</v>
      </c>
      <c r="N85" s="546"/>
      <c r="O85" s="564">
        <f>H85</f>
        <v>3790</v>
      </c>
      <c r="P85" s="131"/>
      <c r="Q85" s="141" t="s">
        <v>808</v>
      </c>
      <c r="R85" s="451">
        <v>150</v>
      </c>
      <c r="S85" s="137"/>
      <c r="T85" s="157" t="s">
        <v>790</v>
      </c>
      <c r="U85" s="475" t="e">
        <f>#REF!</f>
        <v>#REF!</v>
      </c>
      <c r="V85" s="487"/>
      <c r="W85" s="494" t="e">
        <f>INT(U85*V85)</f>
        <v>#REF!</v>
      </c>
      <c r="X85" s="475"/>
      <c r="Y85" s="487"/>
      <c r="Z85" s="508"/>
      <c r="AA85" s="525"/>
      <c r="AB85" s="555"/>
      <c r="AD85" s="414"/>
      <c r="AE85" s="431" t="s">
        <v>48</v>
      </c>
      <c r="AF85" s="439">
        <v>150</v>
      </c>
      <c r="AG85" s="426"/>
      <c r="AH85" s="465" t="s">
        <v>702</v>
      </c>
      <c r="AI85" s="475" t="e">
        <f>#REF!</f>
        <v>#REF!</v>
      </c>
      <c r="AJ85" s="487">
        <v>76925</v>
      </c>
      <c r="AK85" s="494" t="e">
        <f>INT(AI85*AJ85)</f>
        <v>#REF!</v>
      </c>
      <c r="AL85" s="475"/>
      <c r="AM85" s="487"/>
      <c r="AN85" s="508"/>
      <c r="AO85" s="514" t="s">
        <v>685</v>
      </c>
      <c r="AP85" s="555"/>
      <c r="AQ85" s="564">
        <f>AJ85</f>
        <v>76925</v>
      </c>
      <c r="AR85" s="420" t="s">
        <v>673</v>
      </c>
      <c r="AS85" s="431" t="s">
        <v>809</v>
      </c>
      <c r="AT85" s="439">
        <v>50</v>
      </c>
      <c r="AU85" s="426" t="s">
        <v>378</v>
      </c>
      <c r="AV85" s="465" t="s">
        <v>60</v>
      </c>
      <c r="AW85" s="475" t="e">
        <f>#REF!</f>
        <v>#REF!</v>
      </c>
      <c r="AX85" s="487">
        <v>35700</v>
      </c>
      <c r="AY85" s="494" t="e">
        <f>INT(AW85*AX85)</f>
        <v>#REF!</v>
      </c>
      <c r="AZ85" s="475"/>
      <c r="BA85" s="487"/>
      <c r="BB85" s="508"/>
      <c r="BC85" s="517">
        <v>54</v>
      </c>
      <c r="BD85" s="581"/>
      <c r="BE85" s="564">
        <f>AX85</f>
        <v>35700</v>
      </c>
      <c r="BF85" s="414"/>
      <c r="BG85" s="431" t="s">
        <v>810</v>
      </c>
      <c r="BH85" s="439">
        <v>25</v>
      </c>
      <c r="BI85" s="426"/>
      <c r="BJ85" s="465" t="s">
        <v>790</v>
      </c>
      <c r="BK85" s="475" t="e">
        <f>#REF!</f>
        <v>#REF!</v>
      </c>
      <c r="BL85" s="487"/>
      <c r="BM85" s="494" t="e">
        <f>INT(BK85*BL85)</f>
        <v>#REF!</v>
      </c>
      <c r="BN85" s="475"/>
      <c r="BO85" s="487"/>
      <c r="BP85" s="508"/>
      <c r="BQ85" s="525"/>
      <c r="BR85" s="555"/>
      <c r="BT85" s="414"/>
      <c r="BU85" s="431" t="s">
        <v>811</v>
      </c>
      <c r="BV85" s="439" t="s">
        <v>800</v>
      </c>
      <c r="BW85" s="426"/>
      <c r="BX85" s="465" t="s">
        <v>702</v>
      </c>
      <c r="BY85" s="475">
        <f>数量書!DS49</f>
        <v>0</v>
      </c>
      <c r="BZ85" s="487"/>
      <c r="CA85" s="494">
        <f>INT(BY85*BZ85)</f>
        <v>0</v>
      </c>
      <c r="CB85" s="475"/>
      <c r="CC85" s="487"/>
      <c r="CD85" s="508"/>
      <c r="CE85" s="525"/>
      <c r="CF85" s="555"/>
      <c r="CH85" s="414"/>
      <c r="CI85" s="431" t="s">
        <v>477</v>
      </c>
      <c r="CJ85" s="439">
        <v>20</v>
      </c>
      <c r="CK85" s="426"/>
      <c r="CL85" s="465" t="s">
        <v>322</v>
      </c>
      <c r="CM85" s="475">
        <f>数量書!EI49</f>
        <v>0</v>
      </c>
      <c r="CN85" s="487"/>
      <c r="CO85" s="494">
        <f>INT(CM85*CN85)</f>
        <v>0</v>
      </c>
      <c r="CP85" s="475"/>
      <c r="CQ85" s="487"/>
      <c r="CR85" s="508"/>
      <c r="CS85" s="525"/>
      <c r="CT85" s="555"/>
    </row>
    <row r="86" spans="2:98" ht="14.45" customHeight="1">
      <c r="B86" s="416"/>
      <c r="C86" s="430"/>
      <c r="D86" s="440"/>
      <c r="E86" s="64"/>
      <c r="F86" s="97"/>
      <c r="G86" s="466"/>
      <c r="H86" s="430"/>
      <c r="I86" s="493"/>
      <c r="J86" s="466"/>
      <c r="K86" s="430"/>
      <c r="L86" s="493"/>
      <c r="M86" s="513"/>
      <c r="N86" s="545"/>
      <c r="P86" s="5"/>
      <c r="Q86" s="140"/>
      <c r="R86" s="452" t="s">
        <v>682</v>
      </c>
      <c r="S86" s="136"/>
      <c r="T86" s="473"/>
      <c r="U86" s="466"/>
      <c r="V86" s="430"/>
      <c r="W86" s="493"/>
      <c r="X86" s="466"/>
      <c r="Y86" s="430"/>
      <c r="Z86" s="493"/>
      <c r="AA86" s="515"/>
      <c r="AB86" s="548"/>
      <c r="AD86" s="416"/>
      <c r="AE86" s="430"/>
      <c r="AF86" s="447" t="s">
        <v>100</v>
      </c>
      <c r="AG86" s="583"/>
      <c r="AH86" s="97"/>
      <c r="AI86" s="466"/>
      <c r="AJ86" s="430"/>
      <c r="AK86" s="493"/>
      <c r="AL86" s="466"/>
      <c r="AM86" s="430"/>
      <c r="AN86" s="493"/>
      <c r="AO86" s="515"/>
      <c r="AP86" s="548"/>
      <c r="AR86" s="7"/>
      <c r="AS86" s="430"/>
      <c r="AT86" s="440" t="s">
        <v>727</v>
      </c>
      <c r="AU86" s="64"/>
      <c r="AV86" s="97"/>
      <c r="AW86" s="466"/>
      <c r="AX86" s="430"/>
      <c r="AY86" s="493"/>
      <c r="AZ86" s="466"/>
      <c r="BA86" s="430"/>
      <c r="BB86" s="493"/>
      <c r="BC86" s="515"/>
      <c r="BD86" s="548"/>
      <c r="BF86" s="416"/>
      <c r="BG86" s="430"/>
      <c r="BH86" s="440"/>
      <c r="BI86" s="64"/>
      <c r="BJ86" s="97"/>
      <c r="BK86" s="466"/>
      <c r="BL86" s="430"/>
      <c r="BM86" s="493"/>
      <c r="BN86" s="466"/>
      <c r="BO86" s="430"/>
      <c r="BP86" s="493"/>
      <c r="BQ86" s="515"/>
      <c r="BR86" s="548"/>
      <c r="BT86" s="416"/>
      <c r="BU86" s="430"/>
      <c r="BV86" s="440" t="s">
        <v>320</v>
      </c>
      <c r="BW86" s="64"/>
      <c r="BX86" s="97"/>
      <c r="BY86" s="466"/>
      <c r="BZ86" s="430"/>
      <c r="CA86" s="493"/>
      <c r="CB86" s="466"/>
      <c r="CC86" s="430"/>
      <c r="CD86" s="493"/>
      <c r="CE86" s="515"/>
      <c r="CF86" s="548"/>
      <c r="CH86" s="416"/>
      <c r="CI86" s="430"/>
      <c r="CJ86" s="440" t="s">
        <v>813</v>
      </c>
      <c r="CK86" s="64"/>
      <c r="CL86" s="97"/>
      <c r="CM86" s="466"/>
      <c r="CN86" s="430"/>
      <c r="CO86" s="493"/>
      <c r="CP86" s="466"/>
      <c r="CQ86" s="430"/>
      <c r="CR86" s="493"/>
      <c r="CS86" s="515"/>
      <c r="CT86" s="548"/>
    </row>
    <row r="87" spans="2:98" ht="14.45" customHeight="1">
      <c r="B87" s="414"/>
      <c r="C87" s="431" t="s">
        <v>815</v>
      </c>
      <c r="D87" s="439">
        <v>50</v>
      </c>
      <c r="E87" s="426"/>
      <c r="F87" s="465" t="s">
        <v>695</v>
      </c>
      <c r="G87" s="475">
        <f>数量書!K53</f>
        <v>1</v>
      </c>
      <c r="H87" s="487">
        <v>3790</v>
      </c>
      <c r="I87" s="494">
        <f>INT(G87*H87)</f>
        <v>3790</v>
      </c>
      <c r="J87" s="475"/>
      <c r="K87" s="487"/>
      <c r="L87" s="508"/>
      <c r="M87" s="517">
        <v>36</v>
      </c>
      <c r="N87" s="546"/>
      <c r="O87" s="564">
        <f>H87</f>
        <v>3790</v>
      </c>
      <c r="P87" s="131"/>
      <c r="Q87" s="141" t="s">
        <v>816</v>
      </c>
      <c r="R87" s="451">
        <v>150</v>
      </c>
      <c r="S87" s="137"/>
      <c r="T87" s="577" t="s">
        <v>790</v>
      </c>
      <c r="U87" s="475">
        <f>数量書!BW51</f>
        <v>1</v>
      </c>
      <c r="V87" s="487"/>
      <c r="W87" s="494">
        <f>INT(U87*V87)</f>
        <v>0</v>
      </c>
      <c r="X87" s="475"/>
      <c r="Y87" s="487"/>
      <c r="Z87" s="508"/>
      <c r="AA87" s="525"/>
      <c r="AB87" s="555"/>
      <c r="AD87" s="414"/>
      <c r="AE87" s="431" t="s">
        <v>732</v>
      </c>
      <c r="AF87" s="439">
        <v>150</v>
      </c>
      <c r="AG87" s="426"/>
      <c r="AH87" s="465" t="s">
        <v>702</v>
      </c>
      <c r="AI87" s="475" t="e">
        <f>#REF!</f>
        <v>#REF!</v>
      </c>
      <c r="AJ87" s="487">
        <v>88250</v>
      </c>
      <c r="AK87" s="494" t="e">
        <f>INT(AI87*AJ87)</f>
        <v>#REF!</v>
      </c>
      <c r="AL87" s="475"/>
      <c r="AM87" s="487"/>
      <c r="AN87" s="508"/>
      <c r="AO87" s="514" t="s">
        <v>685</v>
      </c>
      <c r="AP87" s="555"/>
      <c r="AQ87" s="564">
        <f>AJ87</f>
        <v>88250</v>
      </c>
      <c r="AR87" s="420" t="s">
        <v>673</v>
      </c>
      <c r="AS87" s="431" t="s">
        <v>65</v>
      </c>
      <c r="AT87" s="439">
        <v>50</v>
      </c>
      <c r="AU87" s="426" t="s">
        <v>502</v>
      </c>
      <c r="AV87" s="465" t="s">
        <v>199</v>
      </c>
      <c r="AW87" s="475" t="e">
        <f>#REF!</f>
        <v>#REF!</v>
      </c>
      <c r="AX87" s="487">
        <v>3617</v>
      </c>
      <c r="AY87" s="494" t="e">
        <f>INT(AW87*AX87)</f>
        <v>#REF!</v>
      </c>
      <c r="AZ87" s="475"/>
      <c r="BA87" s="487"/>
      <c r="BB87" s="508"/>
      <c r="BC87" s="517" t="s">
        <v>685</v>
      </c>
      <c r="BD87" s="581"/>
      <c r="BE87" s="564">
        <f>AX87</f>
        <v>3617</v>
      </c>
      <c r="BF87" s="414"/>
      <c r="BG87" s="431" t="s">
        <v>817</v>
      </c>
      <c r="BH87" s="439">
        <v>20</v>
      </c>
      <c r="BI87" s="426"/>
      <c r="BJ87" s="465" t="s">
        <v>790</v>
      </c>
      <c r="BK87" s="475" t="e">
        <f>#REF!</f>
        <v>#REF!</v>
      </c>
      <c r="BL87" s="487"/>
      <c r="BM87" s="494" t="e">
        <f>INT(BK87*BL87)</f>
        <v>#REF!</v>
      </c>
      <c r="BN87" s="475"/>
      <c r="BO87" s="487"/>
      <c r="BP87" s="508"/>
      <c r="BQ87" s="525"/>
      <c r="BR87" s="555"/>
      <c r="BT87" s="414"/>
      <c r="BU87" s="431" t="s">
        <v>811</v>
      </c>
      <c r="BV87" s="439" t="s">
        <v>800</v>
      </c>
      <c r="BW87" s="426"/>
      <c r="BX87" s="465" t="s">
        <v>702</v>
      </c>
      <c r="BY87" s="475">
        <f>数量書!DS51</f>
        <v>0</v>
      </c>
      <c r="BZ87" s="487"/>
      <c r="CA87" s="494">
        <f>INT(BY87*BZ87)</f>
        <v>0</v>
      </c>
      <c r="CB87" s="475"/>
      <c r="CC87" s="487"/>
      <c r="CD87" s="508"/>
      <c r="CE87" s="525"/>
      <c r="CF87" s="555"/>
      <c r="CH87" s="414"/>
      <c r="CI87" s="431" t="s">
        <v>819</v>
      </c>
      <c r="CJ87" s="439">
        <v>13</v>
      </c>
      <c r="CK87" s="426"/>
      <c r="CL87" s="465" t="s">
        <v>322</v>
      </c>
      <c r="CM87" s="475">
        <f>数量書!EI51</f>
        <v>0</v>
      </c>
      <c r="CN87" s="487"/>
      <c r="CO87" s="494">
        <f>INT(CM87*CN87)</f>
        <v>0</v>
      </c>
      <c r="CP87" s="475"/>
      <c r="CQ87" s="487"/>
      <c r="CR87" s="508"/>
      <c r="CS87" s="525"/>
      <c r="CT87" s="555"/>
    </row>
    <row r="88" spans="2:98" ht="14.45" customHeight="1">
      <c r="B88" s="416"/>
      <c r="C88" s="433"/>
      <c r="D88" s="440"/>
      <c r="E88" s="64"/>
      <c r="F88" s="97"/>
      <c r="G88" s="466"/>
      <c r="H88" s="430"/>
      <c r="I88" s="493"/>
      <c r="J88" s="466"/>
      <c r="K88" s="430"/>
      <c r="L88" s="493"/>
      <c r="M88" s="513"/>
      <c r="N88" s="545"/>
      <c r="P88" s="130"/>
      <c r="Q88" s="140"/>
      <c r="R88" s="452" t="s">
        <v>311</v>
      </c>
      <c r="S88" s="136"/>
      <c r="T88" s="473"/>
      <c r="U88" s="466"/>
      <c r="V88" s="430"/>
      <c r="W88" s="493"/>
      <c r="X88" s="466"/>
      <c r="Y88" s="430"/>
      <c r="Z88" s="493"/>
      <c r="AA88" s="513"/>
      <c r="AB88" s="545"/>
      <c r="AD88" s="416"/>
      <c r="AE88" s="430" t="s">
        <v>765</v>
      </c>
      <c r="AF88" s="440" t="s">
        <v>767</v>
      </c>
      <c r="AG88" s="64"/>
      <c r="AH88" s="97"/>
      <c r="AI88" s="466"/>
      <c r="AJ88" s="430"/>
      <c r="AK88" s="493"/>
      <c r="AL88" s="466"/>
      <c r="AM88" s="430"/>
      <c r="AN88" s="493"/>
      <c r="AO88" s="513"/>
      <c r="AP88" s="545"/>
      <c r="AR88" s="416"/>
      <c r="AS88" s="430"/>
      <c r="AT88" s="440" t="s">
        <v>451</v>
      </c>
      <c r="AU88" s="64"/>
      <c r="AV88" s="97"/>
      <c r="AW88" s="466"/>
      <c r="AX88" s="430"/>
      <c r="AY88" s="493"/>
      <c r="AZ88" s="466"/>
      <c r="BA88" s="430"/>
      <c r="BB88" s="493"/>
      <c r="BC88" s="513"/>
      <c r="BD88" s="545"/>
      <c r="BF88" s="416"/>
      <c r="BG88" s="430"/>
      <c r="BH88" s="440"/>
      <c r="BI88" s="64"/>
      <c r="BJ88" s="97"/>
      <c r="BK88" s="466"/>
      <c r="BL88" s="430"/>
      <c r="BM88" s="493"/>
      <c r="BN88" s="466"/>
      <c r="BO88" s="430"/>
      <c r="BP88" s="493"/>
      <c r="BQ88" s="513"/>
      <c r="BR88" s="545"/>
      <c r="BT88" s="416"/>
      <c r="BU88" s="430"/>
      <c r="BV88" s="440"/>
      <c r="BW88" s="64"/>
      <c r="BX88" s="97"/>
      <c r="BY88" s="466"/>
      <c r="BZ88" s="430"/>
      <c r="CA88" s="493"/>
      <c r="CB88" s="466"/>
      <c r="CC88" s="430"/>
      <c r="CD88" s="493"/>
      <c r="CE88" s="513"/>
      <c r="CF88" s="545"/>
      <c r="CH88" s="416"/>
      <c r="CI88" s="430"/>
      <c r="CJ88" s="440" t="s">
        <v>813</v>
      </c>
      <c r="CK88" s="64"/>
      <c r="CL88" s="97"/>
      <c r="CM88" s="466"/>
      <c r="CN88" s="430"/>
      <c r="CO88" s="493"/>
      <c r="CP88" s="466"/>
      <c r="CQ88" s="430"/>
      <c r="CR88" s="493"/>
      <c r="CS88" s="513"/>
      <c r="CT88" s="545"/>
    </row>
    <row r="89" spans="2:98" ht="14.45" customHeight="1">
      <c r="B89" s="414"/>
      <c r="C89" s="431" t="s">
        <v>820</v>
      </c>
      <c r="D89" s="439">
        <v>50</v>
      </c>
      <c r="E89" s="426"/>
      <c r="F89" s="465" t="s">
        <v>60</v>
      </c>
      <c r="G89" s="475">
        <f>数量書!K55</f>
        <v>1</v>
      </c>
      <c r="H89" s="487">
        <v>11200</v>
      </c>
      <c r="I89" s="494">
        <f>INT(G89*H89)</f>
        <v>11200</v>
      </c>
      <c r="J89" s="475"/>
      <c r="K89" s="487"/>
      <c r="L89" s="508"/>
      <c r="M89" s="517">
        <v>41</v>
      </c>
      <c r="N89" s="546"/>
      <c r="O89" s="564">
        <f>H89</f>
        <v>11200</v>
      </c>
      <c r="P89" s="131"/>
      <c r="Q89" s="141" t="s">
        <v>816</v>
      </c>
      <c r="R89" s="451">
        <v>150</v>
      </c>
      <c r="S89" s="137"/>
      <c r="T89" s="577" t="s">
        <v>790</v>
      </c>
      <c r="U89" s="475">
        <f>数量書!BW35</f>
        <v>1</v>
      </c>
      <c r="V89" s="487"/>
      <c r="W89" s="494">
        <f>INT(U89*V89)</f>
        <v>0</v>
      </c>
      <c r="X89" s="475"/>
      <c r="Y89" s="487"/>
      <c r="Z89" s="508"/>
      <c r="AA89" s="525"/>
      <c r="AB89" s="555"/>
      <c r="AD89" s="414" t="s">
        <v>673</v>
      </c>
      <c r="AE89" s="431" t="s">
        <v>774</v>
      </c>
      <c r="AF89" s="439">
        <v>75</v>
      </c>
      <c r="AG89" s="426" t="s">
        <v>777</v>
      </c>
      <c r="AH89" s="465" t="s">
        <v>684</v>
      </c>
      <c r="AI89" s="475" t="e">
        <f>#REF!</f>
        <v>#REF!</v>
      </c>
      <c r="AJ89" s="487">
        <v>3930</v>
      </c>
      <c r="AK89" s="494" t="e">
        <f>INT(AI89*AJ89)</f>
        <v>#REF!</v>
      </c>
      <c r="AL89" s="475"/>
      <c r="AM89" s="487"/>
      <c r="AN89" s="508"/>
      <c r="AO89" s="517">
        <v>50</v>
      </c>
      <c r="AP89" s="581"/>
      <c r="AQ89" s="564">
        <f>AJ89</f>
        <v>3930</v>
      </c>
      <c r="AR89" s="414"/>
      <c r="AS89" s="431" t="s">
        <v>550</v>
      </c>
      <c r="AT89" s="439">
        <v>250</v>
      </c>
      <c r="AU89" s="426" t="s">
        <v>742</v>
      </c>
      <c r="AV89" s="465" t="s">
        <v>702</v>
      </c>
      <c r="AW89" s="475" t="e">
        <f>#REF!</f>
        <v>#REF!</v>
      </c>
      <c r="AX89" s="487">
        <v>7480</v>
      </c>
      <c r="AY89" s="494" t="e">
        <f>INT(AW89*AX89)</f>
        <v>#REF!</v>
      </c>
      <c r="AZ89" s="475"/>
      <c r="BA89" s="487"/>
      <c r="BB89" s="508"/>
      <c r="BC89" s="517" t="s">
        <v>685</v>
      </c>
      <c r="BD89" s="581"/>
      <c r="BF89" s="414"/>
      <c r="BG89" s="431" t="s">
        <v>821</v>
      </c>
      <c r="BH89" s="439">
        <v>20</v>
      </c>
      <c r="BI89" s="426"/>
      <c r="BJ89" s="465" t="s">
        <v>322</v>
      </c>
      <c r="BK89" s="475" t="e">
        <f>#REF!</f>
        <v>#REF!</v>
      </c>
      <c r="BL89" s="487"/>
      <c r="BM89" s="494" t="e">
        <f>INT(BK89*BL89)</f>
        <v>#REF!</v>
      </c>
      <c r="BN89" s="475"/>
      <c r="BO89" s="487"/>
      <c r="BP89" s="508"/>
      <c r="BQ89" s="525"/>
      <c r="BR89" s="555"/>
      <c r="BT89" s="414"/>
      <c r="BU89" s="431" t="s">
        <v>640</v>
      </c>
      <c r="BV89" s="439"/>
      <c r="BW89" s="426"/>
      <c r="BX89" s="465" t="s">
        <v>365</v>
      </c>
      <c r="BY89" s="475">
        <f>数量書!DS53</f>
        <v>0</v>
      </c>
      <c r="BZ89" s="487"/>
      <c r="CA89" s="494">
        <f>INT(BY89*BZ89)</f>
        <v>0</v>
      </c>
      <c r="CB89" s="475"/>
      <c r="CC89" s="487"/>
      <c r="CD89" s="508"/>
      <c r="CE89" s="525"/>
      <c r="CF89" s="555"/>
      <c r="CH89" s="414"/>
      <c r="CI89" s="431" t="s">
        <v>819</v>
      </c>
      <c r="CJ89" s="439">
        <v>20</v>
      </c>
      <c r="CK89" s="426"/>
      <c r="CL89" s="465" t="s">
        <v>322</v>
      </c>
      <c r="CM89" s="475">
        <f>数量書!EI53</f>
        <v>0</v>
      </c>
      <c r="CN89" s="487"/>
      <c r="CO89" s="494">
        <f>INT(CM89*CN89)</f>
        <v>0</v>
      </c>
      <c r="CP89" s="475"/>
      <c r="CQ89" s="487"/>
      <c r="CR89" s="508"/>
      <c r="CS89" s="525"/>
      <c r="CT89" s="555"/>
    </row>
    <row r="90" spans="2:98" ht="14.45" customHeight="1">
      <c r="B90" s="416"/>
      <c r="C90" s="430"/>
      <c r="D90" s="440" t="s">
        <v>451</v>
      </c>
      <c r="E90" s="425"/>
      <c r="F90" s="468"/>
      <c r="G90" s="466"/>
      <c r="H90" s="430"/>
      <c r="I90" s="493"/>
      <c r="J90" s="466"/>
      <c r="K90" s="430"/>
      <c r="L90" s="493"/>
      <c r="M90" s="513"/>
      <c r="N90" s="545"/>
      <c r="P90" s="130"/>
      <c r="Q90" s="140"/>
      <c r="R90" s="452" t="s">
        <v>746</v>
      </c>
      <c r="S90" s="26"/>
      <c r="T90" s="473"/>
      <c r="U90" s="466"/>
      <c r="V90" s="430"/>
      <c r="W90" s="493"/>
      <c r="X90" s="466"/>
      <c r="Y90" s="430"/>
      <c r="Z90" s="493"/>
      <c r="AA90" s="515"/>
      <c r="AB90" s="548"/>
      <c r="AD90" s="416"/>
      <c r="AE90" s="430"/>
      <c r="AF90" s="440" t="s">
        <v>783</v>
      </c>
      <c r="AG90" s="64"/>
      <c r="AH90" s="97"/>
      <c r="AI90" s="466"/>
      <c r="AJ90" s="430"/>
      <c r="AK90" s="493"/>
      <c r="AL90" s="466"/>
      <c r="AM90" s="430"/>
      <c r="AN90" s="493"/>
      <c r="AO90" s="515"/>
      <c r="AP90" s="548"/>
      <c r="AR90" s="416"/>
      <c r="AS90" s="430"/>
      <c r="AT90" s="440" t="s">
        <v>744</v>
      </c>
      <c r="AU90" s="64"/>
      <c r="AV90" s="97"/>
      <c r="AW90" s="466"/>
      <c r="AX90" s="430"/>
      <c r="AY90" s="493"/>
      <c r="AZ90" s="466"/>
      <c r="BA90" s="430"/>
      <c r="BB90" s="493"/>
      <c r="BC90" s="515"/>
      <c r="BD90" s="548"/>
      <c r="BF90" s="416"/>
      <c r="BG90" s="430"/>
      <c r="BH90" s="440" t="s">
        <v>722</v>
      </c>
      <c r="BI90" s="64"/>
      <c r="BJ90" s="97"/>
      <c r="BK90" s="466"/>
      <c r="BL90" s="430"/>
      <c r="BM90" s="493"/>
      <c r="BN90" s="466"/>
      <c r="BO90" s="430"/>
      <c r="BP90" s="493"/>
      <c r="BQ90" s="515"/>
      <c r="BR90" s="548"/>
      <c r="BT90" s="416"/>
      <c r="BU90" s="430"/>
      <c r="BV90" s="440"/>
      <c r="BW90" s="64"/>
      <c r="BX90" s="97"/>
      <c r="BY90" s="466"/>
      <c r="BZ90" s="430"/>
      <c r="CA90" s="493"/>
      <c r="CB90" s="466"/>
      <c r="CC90" s="430"/>
      <c r="CD90" s="493"/>
      <c r="CE90" s="515"/>
      <c r="CF90" s="548"/>
      <c r="CH90" s="416"/>
      <c r="CI90" s="430"/>
      <c r="CJ90" s="440" t="s">
        <v>822</v>
      </c>
      <c r="CK90" s="64"/>
      <c r="CL90" s="97"/>
      <c r="CM90" s="466"/>
      <c r="CN90" s="430"/>
      <c r="CO90" s="493"/>
      <c r="CP90" s="466"/>
      <c r="CQ90" s="430"/>
      <c r="CR90" s="493"/>
      <c r="CS90" s="515"/>
      <c r="CT90" s="548"/>
    </row>
    <row r="91" spans="2:98" ht="14.45" customHeight="1">
      <c r="B91" s="414"/>
      <c r="C91" s="431" t="s">
        <v>550</v>
      </c>
      <c r="D91" s="439">
        <v>250</v>
      </c>
      <c r="E91" s="426" t="s">
        <v>742</v>
      </c>
      <c r="F91" s="465" t="s">
        <v>702</v>
      </c>
      <c r="G91" s="475" t="e">
        <f>#REF!</f>
        <v>#REF!</v>
      </c>
      <c r="H91" s="487">
        <v>7480</v>
      </c>
      <c r="I91" s="494" t="e">
        <f>INT(G91*H91)</f>
        <v>#REF!</v>
      </c>
      <c r="J91" s="475"/>
      <c r="K91" s="487"/>
      <c r="L91" s="508"/>
      <c r="M91" s="514" t="s">
        <v>685</v>
      </c>
      <c r="N91" s="547"/>
      <c r="P91" s="131"/>
      <c r="Q91" s="141" t="s">
        <v>816</v>
      </c>
      <c r="R91" s="451">
        <v>150</v>
      </c>
      <c r="S91" s="137"/>
      <c r="T91" s="577" t="s">
        <v>790</v>
      </c>
      <c r="U91" s="475" t="e">
        <f>#REF!</f>
        <v>#REF!</v>
      </c>
      <c r="V91" s="487"/>
      <c r="W91" s="494" t="e">
        <f>INT(U91*V91)</f>
        <v>#REF!</v>
      </c>
      <c r="X91" s="475"/>
      <c r="Y91" s="487"/>
      <c r="Z91" s="508"/>
      <c r="AA91" s="525"/>
      <c r="AB91" s="555"/>
      <c r="AD91" s="414" t="s">
        <v>673</v>
      </c>
      <c r="AE91" s="431" t="s">
        <v>786</v>
      </c>
      <c r="AF91" s="439">
        <v>75</v>
      </c>
      <c r="AG91" s="426" t="s">
        <v>788</v>
      </c>
      <c r="AH91" s="465" t="s">
        <v>702</v>
      </c>
      <c r="AI91" s="475" t="e">
        <f>#REF!</f>
        <v>#REF!</v>
      </c>
      <c r="AJ91" s="487">
        <v>800</v>
      </c>
      <c r="AK91" s="494" t="e">
        <f>INT(AI91*AJ91)</f>
        <v>#REF!</v>
      </c>
      <c r="AL91" s="475"/>
      <c r="AM91" s="487"/>
      <c r="AN91" s="508"/>
      <c r="AO91" s="517">
        <v>48</v>
      </c>
      <c r="AP91" s="581"/>
      <c r="AQ91" s="564">
        <f>AJ91</f>
        <v>800</v>
      </c>
      <c r="AR91" s="414"/>
      <c r="AS91" s="431" t="s">
        <v>550</v>
      </c>
      <c r="AT91" s="439">
        <v>250</v>
      </c>
      <c r="AU91" s="426" t="s">
        <v>751</v>
      </c>
      <c r="AV91" s="465" t="s">
        <v>702</v>
      </c>
      <c r="AW91" s="475" t="e">
        <f>#REF!</f>
        <v>#REF!</v>
      </c>
      <c r="AX91" s="487">
        <v>31460</v>
      </c>
      <c r="AY91" s="494" t="e">
        <f>INT(AW91*AX91)</f>
        <v>#REF!</v>
      </c>
      <c r="AZ91" s="475"/>
      <c r="BA91" s="487"/>
      <c r="BB91" s="508"/>
      <c r="BC91" s="517" t="s">
        <v>685</v>
      </c>
      <c r="BD91" s="581"/>
      <c r="BF91" s="414"/>
      <c r="BG91" s="431" t="s">
        <v>823</v>
      </c>
      <c r="BH91" s="439">
        <v>75</v>
      </c>
      <c r="BI91" s="426" t="s">
        <v>733</v>
      </c>
      <c r="BJ91" s="465" t="s">
        <v>124</v>
      </c>
      <c r="BK91" s="475" t="e">
        <f>#REF!</f>
        <v>#REF!</v>
      </c>
      <c r="BL91" s="487"/>
      <c r="BM91" s="494" t="e">
        <f>INT(BK91*BL91)</f>
        <v>#REF!</v>
      </c>
      <c r="BN91" s="475"/>
      <c r="BO91" s="487"/>
      <c r="BP91" s="508"/>
      <c r="BQ91" s="525"/>
      <c r="BR91" s="555"/>
      <c r="BT91" s="414"/>
      <c r="BU91" s="431"/>
      <c r="BV91" s="439"/>
      <c r="BW91" s="426"/>
      <c r="BX91" s="465"/>
      <c r="BY91" s="475"/>
      <c r="BZ91" s="487"/>
      <c r="CA91" s="494">
        <f>INT(BY91*BZ91)</f>
        <v>0</v>
      </c>
      <c r="CB91" s="475"/>
      <c r="CC91" s="487"/>
      <c r="CD91" s="508"/>
      <c r="CE91" s="525"/>
      <c r="CF91" s="555"/>
      <c r="CH91" s="414"/>
      <c r="CI91" s="431" t="s">
        <v>85</v>
      </c>
      <c r="CJ91" s="439">
        <v>13</v>
      </c>
      <c r="CK91" s="426"/>
      <c r="CL91" s="465" t="s">
        <v>124</v>
      </c>
      <c r="CM91" s="475">
        <f>数量書!EI55</f>
        <v>0</v>
      </c>
      <c r="CN91" s="487"/>
      <c r="CO91" s="494">
        <f>INT(CM91*CN91)</f>
        <v>0</v>
      </c>
      <c r="CP91" s="475"/>
      <c r="CQ91" s="487"/>
      <c r="CR91" s="508"/>
      <c r="CS91" s="525"/>
      <c r="CT91" s="555"/>
    </row>
    <row r="92" spans="2:98" ht="14.45" customHeight="1">
      <c r="B92" s="416"/>
      <c r="C92" s="430"/>
      <c r="D92" s="440" t="s">
        <v>744</v>
      </c>
      <c r="E92" s="425"/>
      <c r="F92" s="468"/>
      <c r="G92" s="466"/>
      <c r="H92" s="430"/>
      <c r="I92" s="493"/>
      <c r="J92" s="466"/>
      <c r="K92" s="430"/>
      <c r="L92" s="493"/>
      <c r="M92" s="513"/>
      <c r="N92" s="545"/>
      <c r="P92" s="130"/>
      <c r="Q92" s="140"/>
      <c r="R92" s="452" t="s">
        <v>552</v>
      </c>
      <c r="S92" s="26"/>
      <c r="T92" s="473"/>
      <c r="U92" s="466"/>
      <c r="V92" s="430"/>
      <c r="W92" s="493"/>
      <c r="X92" s="466"/>
      <c r="Y92" s="430"/>
      <c r="Z92" s="493"/>
      <c r="AA92" s="515"/>
      <c r="AB92" s="548"/>
      <c r="AD92" s="416"/>
      <c r="AE92" s="430"/>
      <c r="AF92" s="447" t="s">
        <v>796</v>
      </c>
      <c r="AG92" s="583"/>
      <c r="AH92" s="97"/>
      <c r="AI92" s="466"/>
      <c r="AJ92" s="430"/>
      <c r="AK92" s="493"/>
      <c r="AL92" s="466"/>
      <c r="AM92" s="430"/>
      <c r="AN92" s="493"/>
      <c r="AO92" s="515"/>
      <c r="AP92" s="548"/>
      <c r="AR92" s="416"/>
      <c r="AS92" s="430"/>
      <c r="AT92" s="448" t="s">
        <v>627</v>
      </c>
      <c r="AU92" s="448"/>
      <c r="AV92" s="97"/>
      <c r="AW92" s="466"/>
      <c r="AX92" s="430"/>
      <c r="AY92" s="493"/>
      <c r="AZ92" s="466"/>
      <c r="BA92" s="430"/>
      <c r="BB92" s="493"/>
      <c r="BC92" s="515"/>
      <c r="BD92" s="548"/>
      <c r="BF92" s="416"/>
      <c r="BG92" s="430"/>
      <c r="BH92" s="440"/>
      <c r="BI92" s="64"/>
      <c r="BJ92" s="97"/>
      <c r="BK92" s="466"/>
      <c r="BL92" s="430"/>
      <c r="BM92" s="493"/>
      <c r="BN92" s="466"/>
      <c r="BO92" s="430"/>
      <c r="BP92" s="493"/>
      <c r="BQ92" s="515"/>
      <c r="BR92" s="548"/>
      <c r="BT92" s="416"/>
      <c r="BU92" s="430"/>
      <c r="BV92" s="440"/>
      <c r="BW92" s="64"/>
      <c r="BX92" s="97"/>
      <c r="BY92" s="466"/>
      <c r="BZ92" s="430"/>
      <c r="CA92" s="493"/>
      <c r="CB92" s="466"/>
      <c r="CC92" s="430"/>
      <c r="CD92" s="493"/>
      <c r="CE92" s="515"/>
      <c r="CF92" s="548"/>
      <c r="CH92" s="416"/>
      <c r="CI92" s="430"/>
      <c r="CJ92" s="440" t="s">
        <v>822</v>
      </c>
      <c r="CK92" s="64"/>
      <c r="CL92" s="97"/>
      <c r="CM92" s="466"/>
      <c r="CN92" s="430"/>
      <c r="CO92" s="493"/>
      <c r="CP92" s="466"/>
      <c r="CQ92" s="430"/>
      <c r="CR92" s="493"/>
      <c r="CS92" s="515"/>
      <c r="CT92" s="548"/>
    </row>
    <row r="93" spans="2:98" ht="14.45" customHeight="1">
      <c r="B93" s="414"/>
      <c r="C93" s="431" t="s">
        <v>550</v>
      </c>
      <c r="D93" s="439">
        <v>250</v>
      </c>
      <c r="E93" s="426" t="s">
        <v>751</v>
      </c>
      <c r="F93" s="465" t="s">
        <v>702</v>
      </c>
      <c r="G93" s="475">
        <f>数量書!K57</f>
        <v>1</v>
      </c>
      <c r="H93" s="487">
        <v>31460</v>
      </c>
      <c r="I93" s="494">
        <f>INT(G93*H93)</f>
        <v>31460</v>
      </c>
      <c r="J93" s="475"/>
      <c r="K93" s="487"/>
      <c r="L93" s="508"/>
      <c r="M93" s="514" t="s">
        <v>685</v>
      </c>
      <c r="N93" s="547"/>
      <c r="P93" s="131"/>
      <c r="Q93" s="141" t="s">
        <v>816</v>
      </c>
      <c r="R93" s="451">
        <v>150</v>
      </c>
      <c r="S93" s="137"/>
      <c r="T93" s="577" t="s">
        <v>790</v>
      </c>
      <c r="U93" s="475">
        <f>数量書!BW53</f>
        <v>1</v>
      </c>
      <c r="V93" s="487"/>
      <c r="W93" s="494">
        <f>INT(U93*V93)</f>
        <v>0</v>
      </c>
      <c r="X93" s="475"/>
      <c r="Y93" s="487"/>
      <c r="Z93" s="508"/>
      <c r="AA93" s="525"/>
      <c r="AB93" s="555"/>
      <c r="AD93" s="414" t="s">
        <v>673</v>
      </c>
      <c r="AE93" s="435" t="s">
        <v>270</v>
      </c>
      <c r="AF93" s="439">
        <v>75</v>
      </c>
      <c r="AG93" s="426"/>
      <c r="AH93" s="465" t="s">
        <v>702</v>
      </c>
      <c r="AI93" s="475">
        <f>数量書!AQ65</f>
        <v>0</v>
      </c>
      <c r="AJ93" s="487">
        <v>20780</v>
      </c>
      <c r="AK93" s="494">
        <f>INT(AI93*AJ93)</f>
        <v>0</v>
      </c>
      <c r="AL93" s="475"/>
      <c r="AM93" s="487"/>
      <c r="AN93" s="508"/>
      <c r="AO93" s="514" t="s">
        <v>685</v>
      </c>
      <c r="AP93" s="560"/>
      <c r="AQ93" s="564">
        <f>AJ93</f>
        <v>20780</v>
      </c>
      <c r="AR93" s="414"/>
      <c r="AS93" s="435" t="s">
        <v>550</v>
      </c>
      <c r="AT93" s="439" t="s">
        <v>337</v>
      </c>
      <c r="AU93" s="426"/>
      <c r="AV93" s="465" t="s">
        <v>702</v>
      </c>
      <c r="AW93" s="475" t="e">
        <f>#REF!</f>
        <v>#REF!</v>
      </c>
      <c r="AX93" s="487">
        <v>3300</v>
      </c>
      <c r="AY93" s="494" t="e">
        <f>INT(AW93*AX93)</f>
        <v>#REF!</v>
      </c>
      <c r="AZ93" s="475"/>
      <c r="BA93" s="487"/>
      <c r="BB93" s="508"/>
      <c r="BC93" s="517" t="s">
        <v>685</v>
      </c>
      <c r="BD93" s="581"/>
      <c r="BF93" s="414"/>
      <c r="BG93" s="431" t="s">
        <v>824</v>
      </c>
      <c r="BH93" s="439">
        <v>25</v>
      </c>
      <c r="BI93" s="426"/>
      <c r="BJ93" s="465" t="s">
        <v>60</v>
      </c>
      <c r="BK93" s="475" t="e">
        <f>#REF!</f>
        <v>#REF!</v>
      </c>
      <c r="BL93" s="487"/>
      <c r="BM93" s="494" t="e">
        <f>INT(BK93*BL93)</f>
        <v>#REF!</v>
      </c>
      <c r="BN93" s="475"/>
      <c r="BO93" s="487"/>
      <c r="BP93" s="508"/>
      <c r="BQ93" s="525"/>
      <c r="BR93" s="555"/>
      <c r="BT93" s="414"/>
      <c r="BU93" s="431"/>
      <c r="BV93" s="439"/>
      <c r="BW93" s="426"/>
      <c r="BX93" s="465"/>
      <c r="BY93" s="475"/>
      <c r="BZ93" s="487"/>
      <c r="CA93" s="494">
        <f>INT(BY93*BZ93)</f>
        <v>0</v>
      </c>
      <c r="CB93" s="475"/>
      <c r="CC93" s="487"/>
      <c r="CD93" s="508"/>
      <c r="CE93" s="525"/>
      <c r="CF93" s="555"/>
      <c r="CH93" s="414"/>
      <c r="CI93" s="431" t="s">
        <v>85</v>
      </c>
      <c r="CJ93" s="439">
        <v>20</v>
      </c>
      <c r="CK93" s="426"/>
      <c r="CL93" s="465" t="s">
        <v>124</v>
      </c>
      <c r="CM93" s="475">
        <f>数量書!EI57</f>
        <v>0</v>
      </c>
      <c r="CN93" s="487"/>
      <c r="CO93" s="494">
        <f>INT(CM93*CN93)</f>
        <v>0</v>
      </c>
      <c r="CP93" s="475"/>
      <c r="CQ93" s="487"/>
      <c r="CR93" s="508"/>
      <c r="CS93" s="525"/>
      <c r="CT93" s="555"/>
    </row>
    <row r="94" spans="2:98" ht="14.45" customHeight="1">
      <c r="B94" s="416"/>
      <c r="C94" s="430"/>
      <c r="D94" s="440" t="s">
        <v>627</v>
      </c>
      <c r="E94" s="425"/>
      <c r="F94" s="468"/>
      <c r="G94" s="466"/>
      <c r="H94" s="430"/>
      <c r="I94" s="493"/>
      <c r="J94" s="466"/>
      <c r="K94" s="430"/>
      <c r="L94" s="493"/>
      <c r="M94" s="513"/>
      <c r="N94" s="548"/>
      <c r="P94" s="130"/>
      <c r="Q94" s="140"/>
      <c r="R94" s="452"/>
      <c r="S94" s="26"/>
      <c r="T94" s="473"/>
      <c r="U94" s="466"/>
      <c r="V94" s="489"/>
      <c r="W94" s="493"/>
      <c r="X94" s="466"/>
      <c r="Y94" s="430"/>
      <c r="Z94" s="493"/>
      <c r="AA94" s="515"/>
      <c r="AB94" s="548"/>
      <c r="AD94" s="416"/>
      <c r="AE94" s="430"/>
      <c r="AF94" s="440" t="s">
        <v>496</v>
      </c>
      <c r="AG94" s="64"/>
      <c r="AH94" s="97"/>
      <c r="AI94" s="584"/>
      <c r="AJ94" s="489"/>
      <c r="AK94" s="493"/>
      <c r="AL94" s="466"/>
      <c r="AM94" s="430"/>
      <c r="AN94" s="493"/>
      <c r="AO94" s="515"/>
      <c r="AP94" s="548"/>
      <c r="AR94" s="416"/>
      <c r="AS94" s="430"/>
      <c r="AT94" s="440" t="s">
        <v>627</v>
      </c>
      <c r="AU94" s="64"/>
      <c r="AV94" s="97"/>
      <c r="AW94" s="466"/>
      <c r="AX94" s="489"/>
      <c r="AY94" s="493"/>
      <c r="AZ94" s="466"/>
      <c r="BA94" s="430"/>
      <c r="BB94" s="493"/>
      <c r="BC94" s="515"/>
      <c r="BD94" s="548"/>
      <c r="BF94" s="416"/>
      <c r="BG94" s="430"/>
      <c r="BH94" s="440"/>
      <c r="BI94" s="64"/>
      <c r="BJ94" s="97"/>
      <c r="BK94" s="466"/>
      <c r="BL94" s="489"/>
      <c r="BM94" s="493"/>
      <c r="BN94" s="466"/>
      <c r="BO94" s="430"/>
      <c r="BP94" s="493"/>
      <c r="BQ94" s="515"/>
      <c r="BR94" s="548"/>
      <c r="BT94" s="416"/>
      <c r="BU94" s="430"/>
      <c r="BV94" s="440"/>
      <c r="BW94" s="64"/>
      <c r="BX94" s="97"/>
      <c r="BY94" s="466"/>
      <c r="BZ94" s="489"/>
      <c r="CA94" s="493"/>
      <c r="CB94" s="466"/>
      <c r="CC94" s="430"/>
      <c r="CD94" s="493"/>
      <c r="CE94" s="515"/>
      <c r="CF94" s="548"/>
      <c r="CH94" s="416"/>
      <c r="CI94" s="430"/>
      <c r="CJ94" s="440" t="s">
        <v>792</v>
      </c>
      <c r="CK94" s="64"/>
      <c r="CL94" s="97"/>
      <c r="CM94" s="466"/>
      <c r="CN94" s="489"/>
      <c r="CO94" s="493"/>
      <c r="CP94" s="466"/>
      <c r="CQ94" s="430"/>
      <c r="CR94" s="493"/>
      <c r="CS94" s="515"/>
      <c r="CT94" s="548"/>
    </row>
    <row r="95" spans="2:98" ht="14.45" customHeight="1">
      <c r="B95" s="414"/>
      <c r="C95" s="431" t="s">
        <v>550</v>
      </c>
      <c r="D95" s="439" t="s">
        <v>337</v>
      </c>
      <c r="E95" s="426"/>
      <c r="F95" s="465" t="s">
        <v>702</v>
      </c>
      <c r="G95" s="475">
        <f>数量書!K59</f>
        <v>1</v>
      </c>
      <c r="H95" s="487">
        <v>3300</v>
      </c>
      <c r="I95" s="494">
        <f>INT(G95*H95)</f>
        <v>3300</v>
      </c>
      <c r="J95" s="475"/>
      <c r="K95" s="487"/>
      <c r="L95" s="508"/>
      <c r="M95" s="514" t="s">
        <v>685</v>
      </c>
      <c r="N95" s="547"/>
      <c r="P95" s="131"/>
      <c r="Q95" s="141" t="s">
        <v>825</v>
      </c>
      <c r="R95" s="451" t="s">
        <v>826</v>
      </c>
      <c r="S95" s="575"/>
      <c r="T95" s="157" t="s">
        <v>175</v>
      </c>
      <c r="U95" s="475" t="e">
        <f>#REF!</f>
        <v>#REF!</v>
      </c>
      <c r="V95" s="487"/>
      <c r="W95" s="494" t="e">
        <f>INT(U95*V95)</f>
        <v>#REF!</v>
      </c>
      <c r="X95" s="475"/>
      <c r="Y95" s="487"/>
      <c r="Z95" s="508"/>
      <c r="AA95" s="525"/>
      <c r="AB95" s="555"/>
      <c r="AD95" s="414" t="s">
        <v>673</v>
      </c>
      <c r="AE95" s="435" t="s">
        <v>809</v>
      </c>
      <c r="AF95" s="439">
        <v>75</v>
      </c>
      <c r="AG95" s="455" t="s">
        <v>378</v>
      </c>
      <c r="AH95" s="465" t="s">
        <v>60</v>
      </c>
      <c r="AI95" s="585" t="e">
        <f>#REF!</f>
        <v>#REF!</v>
      </c>
      <c r="AJ95" s="487">
        <v>43600</v>
      </c>
      <c r="AK95" s="494" t="e">
        <f>INT(AI95*AJ95)</f>
        <v>#REF!</v>
      </c>
      <c r="AL95" s="475"/>
      <c r="AM95" s="487"/>
      <c r="AN95" s="508"/>
      <c r="AO95" s="517">
        <v>53</v>
      </c>
      <c r="AP95" s="581"/>
      <c r="AQ95" s="564">
        <f>AJ95</f>
        <v>43600</v>
      </c>
      <c r="AR95" s="414"/>
      <c r="AS95" s="435" t="s">
        <v>550</v>
      </c>
      <c r="AT95" s="439" t="s">
        <v>565</v>
      </c>
      <c r="AU95" s="455"/>
      <c r="AV95" s="465" t="s">
        <v>702</v>
      </c>
      <c r="AW95" s="475" t="e">
        <f>#REF!</f>
        <v>#REF!</v>
      </c>
      <c r="AX95" s="487">
        <v>6800</v>
      </c>
      <c r="AY95" s="494" t="e">
        <f>INT(AW95*AX95)</f>
        <v>#REF!</v>
      </c>
      <c r="AZ95" s="475"/>
      <c r="BA95" s="487"/>
      <c r="BB95" s="508"/>
      <c r="BC95" s="517" t="s">
        <v>685</v>
      </c>
      <c r="BD95" s="581"/>
      <c r="BF95" s="414"/>
      <c r="BG95" s="431" t="s">
        <v>827</v>
      </c>
      <c r="BH95" s="439">
        <v>230</v>
      </c>
      <c r="BI95" s="426"/>
      <c r="BJ95" s="465" t="s">
        <v>702</v>
      </c>
      <c r="BK95" s="475" t="e">
        <f>#REF!</f>
        <v>#REF!</v>
      </c>
      <c r="BL95" s="487"/>
      <c r="BM95" s="494" t="e">
        <f>INT(BK95*BL95)</f>
        <v>#REF!</v>
      </c>
      <c r="BN95" s="475"/>
      <c r="BO95" s="487"/>
      <c r="BP95" s="508"/>
      <c r="BQ95" s="525"/>
      <c r="BR95" s="555"/>
      <c r="BT95" s="414"/>
      <c r="BU95" s="431"/>
      <c r="BV95" s="439"/>
      <c r="BW95" s="426"/>
      <c r="BX95" s="465"/>
      <c r="BY95" s="475"/>
      <c r="BZ95" s="487"/>
      <c r="CA95" s="494">
        <f>INT(BY95*BZ95)</f>
        <v>0</v>
      </c>
      <c r="CB95" s="475"/>
      <c r="CC95" s="487"/>
      <c r="CD95" s="508"/>
      <c r="CE95" s="525"/>
      <c r="CF95" s="555"/>
      <c r="CH95" s="414"/>
      <c r="CI95" s="431" t="s">
        <v>829</v>
      </c>
      <c r="CJ95" s="439">
        <v>150</v>
      </c>
      <c r="CK95" s="426" t="s">
        <v>714</v>
      </c>
      <c r="CL95" s="465" t="s">
        <v>124</v>
      </c>
      <c r="CM95" s="475">
        <f>数量書!EI59</f>
        <v>0</v>
      </c>
      <c r="CN95" s="487"/>
      <c r="CO95" s="494">
        <f>INT(CM95*CN95)</f>
        <v>0</v>
      </c>
      <c r="CP95" s="475"/>
      <c r="CQ95" s="487"/>
      <c r="CR95" s="508"/>
      <c r="CS95" s="525"/>
      <c r="CT95" s="555"/>
    </row>
    <row r="96" spans="2:98" ht="14.45" customHeight="1">
      <c r="B96" s="416"/>
      <c r="C96" s="430"/>
      <c r="D96" s="440" t="s">
        <v>627</v>
      </c>
      <c r="E96" s="64"/>
      <c r="F96" s="468"/>
      <c r="G96" s="466"/>
      <c r="H96" s="430"/>
      <c r="I96" s="493"/>
      <c r="J96" s="466"/>
      <c r="K96" s="430"/>
      <c r="L96" s="493"/>
      <c r="M96" s="513"/>
      <c r="N96" s="548"/>
      <c r="P96" s="5"/>
      <c r="Q96" s="140"/>
      <c r="R96" s="573"/>
      <c r="S96" s="356"/>
      <c r="T96" s="576"/>
      <c r="U96" s="466"/>
      <c r="V96" s="430"/>
      <c r="W96" s="493"/>
      <c r="X96" s="466"/>
      <c r="Y96" s="430"/>
      <c r="Z96" s="493"/>
      <c r="AA96" s="515"/>
      <c r="AB96" s="548"/>
      <c r="AD96" s="416"/>
      <c r="AE96" s="430"/>
      <c r="AF96" s="440" t="s">
        <v>451</v>
      </c>
      <c r="AG96" s="64"/>
      <c r="AH96" s="97"/>
      <c r="AI96" s="586"/>
      <c r="AJ96" s="430"/>
      <c r="AK96" s="493"/>
      <c r="AL96" s="466"/>
      <c r="AM96" s="430"/>
      <c r="AN96" s="493"/>
      <c r="AO96" s="515"/>
      <c r="AP96" s="548"/>
      <c r="AR96" s="416"/>
      <c r="AS96" s="430"/>
      <c r="AT96" s="440" t="s">
        <v>627</v>
      </c>
      <c r="AU96" s="64"/>
      <c r="AV96" s="97"/>
      <c r="AW96" s="466"/>
      <c r="AX96" s="430"/>
      <c r="AY96" s="493"/>
      <c r="AZ96" s="466"/>
      <c r="BA96" s="430"/>
      <c r="BB96" s="493"/>
      <c r="BC96" s="515"/>
      <c r="BD96" s="548"/>
      <c r="BF96" s="416"/>
      <c r="BG96" s="430"/>
      <c r="BH96" s="440" t="s">
        <v>355</v>
      </c>
      <c r="BI96" s="64"/>
      <c r="BJ96" s="97"/>
      <c r="BK96" s="466"/>
      <c r="BL96" s="430"/>
      <c r="BM96" s="493"/>
      <c r="BN96" s="466"/>
      <c r="BO96" s="430"/>
      <c r="BP96" s="493"/>
      <c r="BQ96" s="515"/>
      <c r="BR96" s="548"/>
      <c r="BT96" s="416"/>
      <c r="BU96" s="430"/>
      <c r="BV96" s="440"/>
      <c r="BW96" s="64"/>
      <c r="BX96" s="97"/>
      <c r="BY96" s="466"/>
      <c r="BZ96" s="430"/>
      <c r="CA96" s="493"/>
      <c r="CB96" s="466"/>
      <c r="CC96" s="430"/>
      <c r="CD96" s="493"/>
      <c r="CE96" s="515"/>
      <c r="CF96" s="548"/>
      <c r="CH96" s="416"/>
      <c r="CI96" s="430"/>
      <c r="CJ96" s="440" t="s">
        <v>272</v>
      </c>
      <c r="CK96" s="64"/>
      <c r="CL96" s="97"/>
      <c r="CM96" s="466"/>
      <c r="CN96" s="430"/>
      <c r="CO96" s="493"/>
      <c r="CP96" s="466"/>
      <c r="CQ96" s="430"/>
      <c r="CR96" s="493"/>
      <c r="CS96" s="515"/>
      <c r="CT96" s="548"/>
    </row>
    <row r="97" spans="2:98" ht="14.45" customHeight="1">
      <c r="B97" s="414"/>
      <c r="C97" s="431" t="s">
        <v>550</v>
      </c>
      <c r="D97" s="439" t="s">
        <v>105</v>
      </c>
      <c r="E97" s="426"/>
      <c r="F97" s="465" t="s">
        <v>702</v>
      </c>
      <c r="G97" s="475" t="e">
        <f>#REF!</f>
        <v>#REF!</v>
      </c>
      <c r="H97" s="487">
        <v>9300</v>
      </c>
      <c r="I97" s="494" t="e">
        <f>INT(G97*H97)</f>
        <v>#REF!</v>
      </c>
      <c r="J97" s="475"/>
      <c r="K97" s="487"/>
      <c r="L97" s="508"/>
      <c r="M97" s="514" t="s">
        <v>685</v>
      </c>
      <c r="N97" s="547"/>
      <c r="P97" s="131"/>
      <c r="Q97" s="566" t="s">
        <v>830</v>
      </c>
      <c r="R97" s="451" t="s">
        <v>831</v>
      </c>
      <c r="S97" s="137"/>
      <c r="T97" s="157" t="s">
        <v>175</v>
      </c>
      <c r="U97" s="475" t="e">
        <f>#REF!</f>
        <v>#REF!</v>
      </c>
      <c r="V97" s="487"/>
      <c r="W97" s="494" t="e">
        <f>INT(U97*V97)</f>
        <v>#REF!</v>
      </c>
      <c r="X97" s="475"/>
      <c r="Y97" s="487"/>
      <c r="Z97" s="508"/>
      <c r="AA97" s="525"/>
      <c r="AB97" s="555"/>
      <c r="AD97" s="414"/>
      <c r="AE97" s="431" t="s">
        <v>550</v>
      </c>
      <c r="AF97" s="439">
        <v>250</v>
      </c>
      <c r="AG97" s="426" t="s">
        <v>742</v>
      </c>
      <c r="AH97" s="465" t="s">
        <v>702</v>
      </c>
      <c r="AI97" s="585">
        <f>数量書!AQ71</f>
        <v>0</v>
      </c>
      <c r="AJ97" s="487">
        <v>7480</v>
      </c>
      <c r="AK97" s="494">
        <f>INT(AI97*AJ97)</f>
        <v>0</v>
      </c>
      <c r="AL97" s="475"/>
      <c r="AM97" s="487"/>
      <c r="AN97" s="508"/>
      <c r="AO97" s="588" t="s">
        <v>685</v>
      </c>
      <c r="AP97" s="592"/>
      <c r="AR97" s="414"/>
      <c r="AS97" s="431" t="s">
        <v>550</v>
      </c>
      <c r="AT97" s="439" t="s">
        <v>105</v>
      </c>
      <c r="AU97" s="426"/>
      <c r="AV97" s="465" t="s">
        <v>702</v>
      </c>
      <c r="AW97" s="475" t="e">
        <f>#REF!</f>
        <v>#REF!</v>
      </c>
      <c r="AX97" s="487">
        <v>9300</v>
      </c>
      <c r="AY97" s="494" t="e">
        <f>INT(AW97*AX97)</f>
        <v>#REF!</v>
      </c>
      <c r="AZ97" s="475"/>
      <c r="BA97" s="487"/>
      <c r="BB97" s="508"/>
      <c r="BC97" s="517" t="s">
        <v>685</v>
      </c>
      <c r="BD97" s="581"/>
      <c r="BF97" s="414"/>
      <c r="BG97" s="431" t="s">
        <v>433</v>
      </c>
      <c r="BH97" s="439">
        <v>250</v>
      </c>
      <c r="BI97" s="455"/>
      <c r="BJ97" s="465" t="s">
        <v>702</v>
      </c>
      <c r="BK97" s="475" t="e">
        <f>#REF!</f>
        <v>#REF!</v>
      </c>
      <c r="BL97" s="487"/>
      <c r="BM97" s="494" t="e">
        <f>INT(BK97*BL97)</f>
        <v>#REF!</v>
      </c>
      <c r="BN97" s="475"/>
      <c r="BO97" s="487"/>
      <c r="BP97" s="508"/>
      <c r="BQ97" s="525"/>
      <c r="BR97" s="555"/>
      <c r="BT97" s="414"/>
      <c r="BU97" s="431"/>
      <c r="BV97" s="439"/>
      <c r="BW97" s="455"/>
      <c r="BX97" s="465"/>
      <c r="BY97" s="475"/>
      <c r="BZ97" s="487"/>
      <c r="CA97" s="494">
        <f>INT(BY97*BZ97)</f>
        <v>0</v>
      </c>
      <c r="CB97" s="475"/>
      <c r="CC97" s="487"/>
      <c r="CD97" s="508"/>
      <c r="CE97" s="525"/>
      <c r="CF97" s="555"/>
      <c r="CH97" s="414"/>
      <c r="CI97" s="431" t="s">
        <v>829</v>
      </c>
      <c r="CJ97" s="439">
        <v>150</v>
      </c>
      <c r="CK97" s="455" t="s">
        <v>714</v>
      </c>
      <c r="CL97" s="465" t="s">
        <v>124</v>
      </c>
      <c r="CM97" s="475">
        <f>数量書!EI61</f>
        <v>0</v>
      </c>
      <c r="CN97" s="487"/>
      <c r="CO97" s="494">
        <f>INT(CM97*CN97)</f>
        <v>0</v>
      </c>
      <c r="CP97" s="475"/>
      <c r="CQ97" s="487"/>
      <c r="CR97" s="508"/>
      <c r="CS97" s="525"/>
      <c r="CT97" s="555"/>
    </row>
    <row r="98" spans="2:98" ht="14.45" customHeight="1">
      <c r="B98" s="416"/>
      <c r="C98" s="430"/>
      <c r="D98" s="440"/>
      <c r="E98" s="425"/>
      <c r="F98" s="97"/>
      <c r="G98" s="466"/>
      <c r="H98" s="430"/>
      <c r="I98" s="493"/>
      <c r="J98" s="466"/>
      <c r="K98" s="430"/>
      <c r="L98" s="493"/>
      <c r="M98" s="513"/>
      <c r="N98" s="548"/>
      <c r="P98" s="5"/>
      <c r="Q98" s="140"/>
      <c r="R98" s="452" t="s">
        <v>832</v>
      </c>
      <c r="S98" s="136"/>
      <c r="T98" s="576"/>
      <c r="U98" s="466"/>
      <c r="V98" s="430"/>
      <c r="W98" s="493"/>
      <c r="X98" s="466"/>
      <c r="Y98" s="430"/>
      <c r="Z98" s="493"/>
      <c r="AA98" s="515"/>
      <c r="AB98" s="548"/>
      <c r="AD98" s="416"/>
      <c r="AE98" s="430"/>
      <c r="AF98" s="440" t="s">
        <v>744</v>
      </c>
      <c r="AG98" s="64"/>
      <c r="AH98" s="97"/>
      <c r="AI98" s="586"/>
      <c r="AJ98" s="430"/>
      <c r="AK98" s="493"/>
      <c r="AL98" s="466"/>
      <c r="AM98" s="430"/>
      <c r="AN98" s="493"/>
      <c r="AO98" s="515"/>
      <c r="AP98" s="548"/>
      <c r="AR98" s="416"/>
      <c r="AS98" s="430"/>
      <c r="AT98" s="440" t="s">
        <v>627</v>
      </c>
      <c r="AU98" s="64"/>
      <c r="AV98" s="97"/>
      <c r="AW98" s="466"/>
      <c r="AX98" s="430"/>
      <c r="AY98" s="493"/>
      <c r="AZ98" s="466"/>
      <c r="BA98" s="430"/>
      <c r="BB98" s="493"/>
      <c r="BC98" s="515"/>
      <c r="BD98" s="548"/>
      <c r="BF98" s="416"/>
      <c r="BG98" s="430"/>
      <c r="BH98" s="440"/>
      <c r="BI98" s="64"/>
      <c r="BJ98" s="97"/>
      <c r="BK98" s="466"/>
      <c r="BL98" s="430"/>
      <c r="BM98" s="493"/>
      <c r="BN98" s="466"/>
      <c r="BO98" s="430"/>
      <c r="BP98" s="493"/>
      <c r="BQ98" s="515"/>
      <c r="BR98" s="548"/>
      <c r="BT98" s="416"/>
      <c r="BU98" s="430"/>
      <c r="BV98" s="440"/>
      <c r="BW98" s="64"/>
      <c r="BX98" s="97"/>
      <c r="BY98" s="466"/>
      <c r="BZ98" s="430"/>
      <c r="CA98" s="493"/>
      <c r="CB98" s="466"/>
      <c r="CC98" s="430"/>
      <c r="CD98" s="493"/>
      <c r="CE98" s="515"/>
      <c r="CF98" s="548"/>
      <c r="CH98" s="416"/>
      <c r="CI98" s="430"/>
      <c r="CJ98" s="440" t="s">
        <v>272</v>
      </c>
      <c r="CK98" s="64"/>
      <c r="CL98" s="97"/>
      <c r="CM98" s="466"/>
      <c r="CN98" s="430"/>
      <c r="CO98" s="493"/>
      <c r="CP98" s="466"/>
      <c r="CQ98" s="430"/>
      <c r="CR98" s="493"/>
      <c r="CS98" s="515"/>
      <c r="CT98" s="548"/>
    </row>
    <row r="99" spans="2:98" ht="14.45" customHeight="1">
      <c r="B99" s="414"/>
      <c r="C99" s="431" t="s">
        <v>550</v>
      </c>
      <c r="D99" s="439" t="s">
        <v>760</v>
      </c>
      <c r="E99" s="426"/>
      <c r="F99" s="465" t="s">
        <v>80</v>
      </c>
      <c r="G99" s="475">
        <f>数量書!K61</f>
        <v>3</v>
      </c>
      <c r="H99" s="487">
        <v>4900</v>
      </c>
      <c r="I99" s="494">
        <f>INT(G99*H99)</f>
        <v>14700</v>
      </c>
      <c r="J99" s="475"/>
      <c r="K99" s="487"/>
      <c r="L99" s="508"/>
      <c r="M99" s="514" t="s">
        <v>685</v>
      </c>
      <c r="N99" s="547"/>
      <c r="P99" s="422" t="s">
        <v>833</v>
      </c>
      <c r="Q99" s="141" t="s">
        <v>834</v>
      </c>
      <c r="R99" s="451" t="s">
        <v>836</v>
      </c>
      <c r="S99" s="137"/>
      <c r="T99" s="157" t="s">
        <v>838</v>
      </c>
      <c r="U99" s="475">
        <f>数量書!BG27</f>
        <v>0</v>
      </c>
      <c r="V99" s="487"/>
      <c r="W99" s="494">
        <f>INT(U99*V99)</f>
        <v>0</v>
      </c>
      <c r="X99" s="475"/>
      <c r="Y99" s="487"/>
      <c r="Z99" s="508"/>
      <c r="AA99" s="525"/>
      <c r="AB99" s="555"/>
      <c r="AD99" s="414"/>
      <c r="AE99" s="431" t="s">
        <v>550</v>
      </c>
      <c r="AF99" s="439">
        <v>250</v>
      </c>
      <c r="AG99" s="426" t="s">
        <v>751</v>
      </c>
      <c r="AH99" s="465" t="s">
        <v>702</v>
      </c>
      <c r="AI99" s="585" t="e">
        <f>#REF!</f>
        <v>#REF!</v>
      </c>
      <c r="AJ99" s="487">
        <v>31460</v>
      </c>
      <c r="AK99" s="494" t="e">
        <f>INT(AI99*AJ99)</f>
        <v>#REF!</v>
      </c>
      <c r="AL99" s="475"/>
      <c r="AM99" s="487"/>
      <c r="AN99" s="508"/>
      <c r="AO99" s="588" t="s">
        <v>685</v>
      </c>
      <c r="AP99" s="592"/>
      <c r="AR99" s="414"/>
      <c r="AS99" s="431" t="s">
        <v>550</v>
      </c>
      <c r="AT99" s="439" t="s">
        <v>840</v>
      </c>
      <c r="AU99" s="426"/>
      <c r="AV99" s="465" t="s">
        <v>702</v>
      </c>
      <c r="AW99" s="475" t="e">
        <f>#REF!</f>
        <v>#REF!</v>
      </c>
      <c r="AX99" s="487">
        <v>9400</v>
      </c>
      <c r="AY99" s="494" t="e">
        <f>INT(AW99*AX99)</f>
        <v>#REF!</v>
      </c>
      <c r="AZ99" s="475"/>
      <c r="BA99" s="487"/>
      <c r="BB99" s="508"/>
      <c r="BC99" s="517" t="s">
        <v>685</v>
      </c>
      <c r="BD99" s="581"/>
      <c r="BF99" s="414"/>
      <c r="BG99" s="431" t="s">
        <v>123</v>
      </c>
      <c r="BH99" s="439" t="s">
        <v>841</v>
      </c>
      <c r="BI99" s="455"/>
      <c r="BJ99" s="465" t="s">
        <v>175</v>
      </c>
      <c r="BK99" s="478" t="e">
        <f>#REF!</f>
        <v>#REF!</v>
      </c>
      <c r="BL99" s="487"/>
      <c r="BM99" s="494" t="e">
        <f>INT(BK99*BL99)</f>
        <v>#REF!</v>
      </c>
      <c r="BN99" s="475"/>
      <c r="BO99" s="487"/>
      <c r="BP99" s="508"/>
      <c r="BQ99" s="525"/>
      <c r="BR99" s="555"/>
      <c r="BT99" s="414"/>
      <c r="BU99" s="431"/>
      <c r="BV99" s="439"/>
      <c r="BW99" s="455"/>
      <c r="BX99" s="465"/>
      <c r="BY99" s="478"/>
      <c r="BZ99" s="487"/>
      <c r="CA99" s="494">
        <f>INT(BY99*BZ99)</f>
        <v>0</v>
      </c>
      <c r="CB99" s="475"/>
      <c r="CC99" s="487"/>
      <c r="CD99" s="508"/>
      <c r="CE99" s="525"/>
      <c r="CF99" s="555"/>
      <c r="CH99" s="414"/>
      <c r="CI99" s="431" t="s">
        <v>829</v>
      </c>
      <c r="CJ99" s="439">
        <v>75</v>
      </c>
      <c r="CK99" s="455" t="s">
        <v>714</v>
      </c>
      <c r="CL99" s="465" t="s">
        <v>124</v>
      </c>
      <c r="CM99" s="477">
        <f>数量書!EI63</f>
        <v>0</v>
      </c>
      <c r="CN99" s="487"/>
      <c r="CO99" s="494">
        <f>INT(CM99*CN99)</f>
        <v>0</v>
      </c>
      <c r="CP99" s="475"/>
      <c r="CQ99" s="487"/>
      <c r="CR99" s="508"/>
      <c r="CS99" s="525"/>
      <c r="CT99" s="555"/>
    </row>
    <row r="100" spans="2:98" ht="14.45" customHeight="1">
      <c r="B100" s="416"/>
      <c r="C100" s="430"/>
      <c r="D100" s="440" t="s">
        <v>528</v>
      </c>
      <c r="E100" s="64"/>
      <c r="F100" s="468"/>
      <c r="G100" s="466"/>
      <c r="H100" s="430"/>
      <c r="I100" s="493"/>
      <c r="J100" s="466"/>
      <c r="K100" s="430"/>
      <c r="L100" s="493"/>
      <c r="M100" s="513"/>
      <c r="N100" s="545"/>
      <c r="P100" s="5"/>
      <c r="Q100" s="140"/>
      <c r="R100" s="452"/>
      <c r="S100" s="26"/>
      <c r="T100" s="473"/>
      <c r="U100" s="466"/>
      <c r="V100" s="430"/>
      <c r="W100" s="493"/>
      <c r="X100" s="466"/>
      <c r="Y100" s="430"/>
      <c r="Z100" s="493"/>
      <c r="AA100" s="515"/>
      <c r="AB100" s="548"/>
      <c r="AD100" s="416"/>
      <c r="AE100" s="430"/>
      <c r="AF100" s="440" t="s">
        <v>627</v>
      </c>
      <c r="AG100" s="64"/>
      <c r="AH100" s="97"/>
      <c r="AI100" s="586"/>
      <c r="AJ100" s="430"/>
      <c r="AK100" s="493"/>
      <c r="AL100" s="466"/>
      <c r="AM100" s="430"/>
      <c r="AN100" s="493"/>
      <c r="AO100" s="515"/>
      <c r="AP100" s="548"/>
      <c r="AR100" s="416"/>
      <c r="AS100" s="430"/>
      <c r="AT100" s="440"/>
      <c r="AU100" s="64"/>
      <c r="AV100" s="97"/>
      <c r="AW100" s="466"/>
      <c r="AX100" s="430"/>
      <c r="AY100" s="493"/>
      <c r="AZ100" s="466"/>
      <c r="BA100" s="430"/>
      <c r="BB100" s="493"/>
      <c r="BC100" s="515"/>
      <c r="BD100" s="548"/>
      <c r="BF100" s="416"/>
      <c r="BG100" s="430"/>
      <c r="BH100" s="440"/>
      <c r="BI100" s="64"/>
      <c r="BJ100" s="97"/>
      <c r="BK100" s="466"/>
      <c r="BL100" s="430"/>
      <c r="BM100" s="493"/>
      <c r="BN100" s="466"/>
      <c r="BO100" s="430"/>
      <c r="BP100" s="493"/>
      <c r="BQ100" s="515"/>
      <c r="BR100" s="548"/>
      <c r="BT100" s="416"/>
      <c r="BU100" s="430"/>
      <c r="BV100" s="440"/>
      <c r="BW100" s="64"/>
      <c r="BX100" s="97"/>
      <c r="BY100" s="466"/>
      <c r="BZ100" s="430"/>
      <c r="CA100" s="493"/>
      <c r="CB100" s="466"/>
      <c r="CC100" s="430"/>
      <c r="CD100" s="493"/>
      <c r="CE100" s="515"/>
      <c r="CF100" s="548"/>
      <c r="CH100" s="416"/>
      <c r="CI100" s="430"/>
      <c r="CJ100" s="440"/>
      <c r="CK100" s="64"/>
      <c r="CL100" s="97"/>
      <c r="CM100" s="466"/>
      <c r="CN100" s="430"/>
      <c r="CO100" s="493"/>
      <c r="CP100" s="466"/>
      <c r="CQ100" s="430"/>
      <c r="CR100" s="493"/>
      <c r="CS100" s="515"/>
      <c r="CT100" s="548"/>
    </row>
    <row r="101" spans="2:98" ht="14.45" customHeight="1">
      <c r="B101" s="414" t="s">
        <v>842</v>
      </c>
      <c r="C101" s="431" t="s">
        <v>1</v>
      </c>
      <c r="D101" s="439">
        <v>20</v>
      </c>
      <c r="E101" s="426"/>
      <c r="F101" s="465" t="s">
        <v>175</v>
      </c>
      <c r="G101" s="478">
        <f>数量書!K47</f>
        <v>1</v>
      </c>
      <c r="H101" s="487">
        <v>124</v>
      </c>
      <c r="I101" s="494">
        <f>INT(G101*H101)</f>
        <v>124</v>
      </c>
      <c r="J101" s="475"/>
      <c r="K101" s="487"/>
      <c r="L101" s="508"/>
      <c r="M101" s="517">
        <v>30</v>
      </c>
      <c r="N101" s="546"/>
      <c r="O101" s="564">
        <f>H101</f>
        <v>124</v>
      </c>
      <c r="P101" s="131"/>
      <c r="Q101" s="141" t="s">
        <v>243</v>
      </c>
      <c r="R101" s="451" t="s">
        <v>844</v>
      </c>
      <c r="S101" s="152"/>
      <c r="T101" s="577" t="s">
        <v>25</v>
      </c>
      <c r="U101" s="475">
        <f>数量書!BW33</f>
        <v>1</v>
      </c>
      <c r="V101" s="487"/>
      <c r="W101" s="494">
        <f>INT(U101*V101)</f>
        <v>0</v>
      </c>
      <c r="X101" s="475"/>
      <c r="Y101" s="487"/>
      <c r="Z101" s="508"/>
      <c r="AA101" s="525"/>
      <c r="AB101" s="555"/>
      <c r="AD101" s="414"/>
      <c r="AE101" s="431" t="s">
        <v>550</v>
      </c>
      <c r="AF101" s="439" t="s">
        <v>337</v>
      </c>
      <c r="AG101" s="455"/>
      <c r="AH101" s="465" t="s">
        <v>702</v>
      </c>
      <c r="AI101" s="585">
        <f>数量書!AQ59</f>
        <v>68.8</v>
      </c>
      <c r="AJ101" s="487">
        <v>3300</v>
      </c>
      <c r="AK101" s="494">
        <f>INT(AI101*AJ101)</f>
        <v>227040</v>
      </c>
      <c r="AL101" s="475"/>
      <c r="AM101" s="487"/>
      <c r="AN101" s="508"/>
      <c r="AO101" s="514" t="s">
        <v>685</v>
      </c>
      <c r="AP101" s="540"/>
      <c r="AR101" s="414"/>
      <c r="AS101" s="431" t="s">
        <v>550</v>
      </c>
      <c r="AT101" s="439" t="s">
        <v>760</v>
      </c>
      <c r="AU101" s="455"/>
      <c r="AV101" s="465" t="s">
        <v>80</v>
      </c>
      <c r="AW101" s="475" t="e">
        <f>#REF!</f>
        <v>#REF!</v>
      </c>
      <c r="AX101" s="487">
        <v>4900</v>
      </c>
      <c r="AY101" s="494" t="e">
        <f>INT(AW101*AX101)</f>
        <v>#REF!</v>
      </c>
      <c r="AZ101" s="475"/>
      <c r="BA101" s="487"/>
      <c r="BB101" s="508"/>
      <c r="BC101" s="517" t="s">
        <v>685</v>
      </c>
      <c r="BD101" s="581"/>
      <c r="BF101" s="414"/>
      <c r="BG101" s="431" t="s">
        <v>846</v>
      </c>
      <c r="BH101" s="439" t="s">
        <v>90</v>
      </c>
      <c r="BI101" s="426"/>
      <c r="BJ101" s="465" t="s">
        <v>175</v>
      </c>
      <c r="BK101" s="478" t="e">
        <f>#REF!</f>
        <v>#REF!</v>
      </c>
      <c r="BL101" s="487"/>
      <c r="BM101" s="494" t="e">
        <f>INT(BK101*BL101)</f>
        <v>#REF!</v>
      </c>
      <c r="BN101" s="475"/>
      <c r="BO101" s="487"/>
      <c r="BP101" s="508"/>
      <c r="BQ101" s="517"/>
      <c r="BR101" s="546"/>
      <c r="BT101" s="414"/>
      <c r="BU101" s="431"/>
      <c r="BV101" s="439"/>
      <c r="BW101" s="426"/>
      <c r="BX101" s="465"/>
      <c r="BY101" s="478"/>
      <c r="BZ101" s="487"/>
      <c r="CA101" s="494">
        <f>INT(BY101*BZ101)</f>
        <v>0</v>
      </c>
      <c r="CB101" s="475"/>
      <c r="CC101" s="487"/>
      <c r="CD101" s="508"/>
      <c r="CE101" s="525"/>
      <c r="CF101" s="555"/>
      <c r="CH101" s="414"/>
      <c r="CI101" s="431" t="s">
        <v>846</v>
      </c>
      <c r="CJ101" s="439" t="s">
        <v>90</v>
      </c>
      <c r="CK101" s="426"/>
      <c r="CL101" s="465" t="s">
        <v>175</v>
      </c>
      <c r="CM101" s="478">
        <f>数量書!EI65</f>
        <v>0</v>
      </c>
      <c r="CN101" s="487"/>
      <c r="CO101" s="494">
        <f>INT(CM101*CN101)</f>
        <v>0</v>
      </c>
      <c r="CP101" s="475"/>
      <c r="CQ101" s="487"/>
      <c r="CR101" s="508"/>
      <c r="CS101" s="525"/>
      <c r="CT101" s="555"/>
    </row>
    <row r="102" spans="2:98" ht="14.45" customHeight="1">
      <c r="B102" s="416"/>
      <c r="C102" s="430"/>
      <c r="D102" s="440" t="s">
        <v>528</v>
      </c>
      <c r="E102" s="64"/>
      <c r="F102" s="97"/>
      <c r="G102" s="479"/>
      <c r="H102" s="430"/>
      <c r="I102" s="493"/>
      <c r="J102" s="466"/>
      <c r="K102" s="430"/>
      <c r="L102" s="493"/>
      <c r="M102" s="513"/>
      <c r="N102" s="545"/>
      <c r="P102" s="416"/>
      <c r="Q102" s="430"/>
      <c r="R102" s="440"/>
      <c r="S102" s="64"/>
      <c r="T102" s="97"/>
      <c r="U102" s="466"/>
      <c r="V102" s="430"/>
      <c r="W102" s="493"/>
      <c r="X102" s="466"/>
      <c r="Y102" s="430"/>
      <c r="Z102" s="493"/>
      <c r="AA102" s="515"/>
      <c r="AB102" s="548"/>
      <c r="AD102" s="416"/>
      <c r="AE102" s="430"/>
      <c r="AF102" s="440" t="s">
        <v>627</v>
      </c>
      <c r="AG102" s="64"/>
      <c r="AH102" s="97"/>
      <c r="AI102" s="586"/>
      <c r="AJ102" s="430"/>
      <c r="AK102" s="493"/>
      <c r="AL102" s="466"/>
      <c r="AM102" s="430"/>
      <c r="AN102" s="493"/>
      <c r="AO102" s="515"/>
      <c r="AP102" s="548"/>
      <c r="AR102" s="416"/>
      <c r="AS102" s="430"/>
      <c r="AT102" s="440" t="s">
        <v>484</v>
      </c>
      <c r="AU102" s="64"/>
      <c r="AV102" s="97"/>
      <c r="AW102" s="466"/>
      <c r="AX102" s="430"/>
      <c r="AY102" s="493"/>
      <c r="AZ102" s="466"/>
      <c r="BA102" s="430"/>
      <c r="BB102" s="493"/>
      <c r="BC102" s="515"/>
      <c r="BD102" s="548"/>
      <c r="BF102" s="416"/>
      <c r="BG102" s="430"/>
      <c r="BH102" s="440"/>
      <c r="BI102" s="64"/>
      <c r="BJ102" s="97"/>
      <c r="BK102" s="466"/>
      <c r="BL102" s="430"/>
      <c r="BM102" s="493"/>
      <c r="BN102" s="466"/>
      <c r="BO102" s="430"/>
      <c r="BP102" s="493"/>
      <c r="BQ102" s="515"/>
      <c r="BR102" s="548"/>
      <c r="BT102" s="416"/>
      <c r="BU102" s="430"/>
      <c r="BV102" s="440"/>
      <c r="BW102" s="64"/>
      <c r="BX102" s="97"/>
      <c r="BY102" s="466"/>
      <c r="BZ102" s="430"/>
      <c r="CA102" s="493"/>
      <c r="CB102" s="466"/>
      <c r="CC102" s="430"/>
      <c r="CD102" s="493"/>
      <c r="CE102" s="515"/>
      <c r="CF102" s="548"/>
      <c r="CH102" s="416"/>
      <c r="CI102" s="430"/>
      <c r="CJ102" s="440"/>
      <c r="CK102" s="64"/>
      <c r="CL102" s="97"/>
      <c r="CM102" s="466"/>
      <c r="CN102" s="430"/>
      <c r="CO102" s="493"/>
      <c r="CP102" s="466"/>
      <c r="CQ102" s="430"/>
      <c r="CR102" s="493"/>
      <c r="CS102" s="515"/>
      <c r="CT102" s="548"/>
    </row>
    <row r="103" spans="2:98" ht="14.45" customHeight="1">
      <c r="B103" s="414"/>
      <c r="C103" s="431" t="s">
        <v>1</v>
      </c>
      <c r="D103" s="439">
        <v>13</v>
      </c>
      <c r="E103" s="455"/>
      <c r="F103" s="465" t="s">
        <v>175</v>
      </c>
      <c r="G103" s="478">
        <f>数量書!K65</f>
        <v>1</v>
      </c>
      <c r="H103" s="487">
        <v>85</v>
      </c>
      <c r="I103" s="494">
        <f>INT(G103*H103)</f>
        <v>85</v>
      </c>
      <c r="J103" s="475"/>
      <c r="K103" s="487"/>
      <c r="L103" s="508"/>
      <c r="M103" s="517">
        <v>31</v>
      </c>
      <c r="N103" s="546"/>
      <c r="O103" s="564">
        <f>H103</f>
        <v>85</v>
      </c>
      <c r="P103" s="414"/>
      <c r="Q103" s="431"/>
      <c r="R103" s="439"/>
      <c r="S103" s="455"/>
      <c r="T103" s="465"/>
      <c r="U103" s="475"/>
      <c r="V103" s="487"/>
      <c r="W103" s="494">
        <f>INT(U103*V103)</f>
        <v>0</v>
      </c>
      <c r="X103" s="475"/>
      <c r="Y103" s="487"/>
      <c r="Z103" s="508"/>
      <c r="AA103" s="525"/>
      <c r="AB103" s="555"/>
      <c r="AD103" s="414"/>
      <c r="AE103" s="431" t="s">
        <v>550</v>
      </c>
      <c r="AF103" s="439" t="s">
        <v>105</v>
      </c>
      <c r="AG103" s="455"/>
      <c r="AH103" s="465" t="s">
        <v>702</v>
      </c>
      <c r="AI103" s="585" t="e">
        <f>#REF!</f>
        <v>#REF!</v>
      </c>
      <c r="AJ103" s="487">
        <v>9300</v>
      </c>
      <c r="AK103" s="494" t="e">
        <f>INT(AI103*AJ103)</f>
        <v>#REF!</v>
      </c>
      <c r="AL103" s="475"/>
      <c r="AM103" s="487"/>
      <c r="AN103" s="508"/>
      <c r="AO103" s="514" t="s">
        <v>685</v>
      </c>
      <c r="AP103" s="593"/>
      <c r="AR103" s="414"/>
      <c r="AS103" s="431" t="s">
        <v>847</v>
      </c>
      <c r="AT103" s="439" t="s">
        <v>848</v>
      </c>
      <c r="AU103" s="455"/>
      <c r="AV103" s="465" t="s">
        <v>702</v>
      </c>
      <c r="AW103" s="475" t="e">
        <f>#REF!</f>
        <v>#REF!</v>
      </c>
      <c r="AX103" s="487">
        <v>37700</v>
      </c>
      <c r="AY103" s="494" t="e">
        <f>INT(AW103*AX103)</f>
        <v>#REF!</v>
      </c>
      <c r="AZ103" s="475"/>
      <c r="BA103" s="487"/>
      <c r="BB103" s="508"/>
      <c r="BC103" s="517" t="s">
        <v>685</v>
      </c>
      <c r="BD103" s="581"/>
      <c r="BF103" s="414"/>
      <c r="BG103" s="431"/>
      <c r="BH103" s="439"/>
      <c r="BI103" s="455"/>
      <c r="BJ103" s="465"/>
      <c r="BK103" s="475"/>
      <c r="BL103" s="487"/>
      <c r="BM103" s="494">
        <f>INT(BK103*BL103)</f>
        <v>0</v>
      </c>
      <c r="BN103" s="475"/>
      <c r="BO103" s="487"/>
      <c r="BP103" s="508"/>
      <c r="BQ103" s="525"/>
      <c r="BR103" s="555"/>
      <c r="BT103" s="414"/>
      <c r="BU103" s="431"/>
      <c r="BV103" s="439"/>
      <c r="BW103" s="455"/>
      <c r="BX103" s="465"/>
      <c r="BY103" s="475"/>
      <c r="BZ103" s="487"/>
      <c r="CA103" s="494">
        <f>INT(BY103*BZ103)</f>
        <v>0</v>
      </c>
      <c r="CB103" s="475"/>
      <c r="CC103" s="487"/>
      <c r="CD103" s="508"/>
      <c r="CE103" s="525"/>
      <c r="CF103" s="555"/>
      <c r="CH103" s="414"/>
      <c r="CI103" s="431"/>
      <c r="CJ103" s="439"/>
      <c r="CK103" s="455"/>
      <c r="CL103" s="465"/>
      <c r="CM103" s="475"/>
      <c r="CN103" s="487"/>
      <c r="CO103" s="494">
        <f>INT(CM103*CN103)</f>
        <v>0</v>
      </c>
      <c r="CP103" s="475"/>
      <c r="CQ103" s="487"/>
      <c r="CR103" s="508"/>
      <c r="CS103" s="525"/>
      <c r="CT103" s="555"/>
    </row>
    <row r="104" spans="2:98" ht="14.45" customHeight="1">
      <c r="B104" s="416"/>
      <c r="C104" s="430"/>
      <c r="D104" s="440"/>
      <c r="E104" s="64"/>
      <c r="F104" s="97"/>
      <c r="G104" s="466"/>
      <c r="H104" s="430"/>
      <c r="I104" s="493"/>
      <c r="J104" s="466"/>
      <c r="K104" s="430"/>
      <c r="L104" s="493"/>
      <c r="M104" s="518"/>
      <c r="N104" s="549"/>
      <c r="P104" s="416"/>
      <c r="Q104" s="430"/>
      <c r="R104" s="440"/>
      <c r="S104" s="64"/>
      <c r="T104" s="97"/>
      <c r="U104" s="466"/>
      <c r="V104" s="430"/>
      <c r="W104" s="493"/>
      <c r="X104" s="466"/>
      <c r="Y104" s="430"/>
      <c r="Z104" s="493"/>
      <c r="AA104" s="515"/>
      <c r="AB104" s="548"/>
      <c r="AD104" s="416"/>
      <c r="AE104" s="430"/>
      <c r="AF104" s="440"/>
      <c r="AG104" s="64"/>
      <c r="AH104" s="97"/>
      <c r="AI104" s="586"/>
      <c r="AJ104" s="430"/>
      <c r="AK104" s="493"/>
      <c r="AL104" s="466"/>
      <c r="AM104" s="430"/>
      <c r="AN104" s="493"/>
      <c r="AO104" s="515"/>
      <c r="AP104" s="548"/>
      <c r="AR104" s="416"/>
      <c r="AS104" s="430"/>
      <c r="AT104" s="440"/>
      <c r="AU104" s="64"/>
      <c r="AV104" s="97"/>
      <c r="AW104" s="466"/>
      <c r="AX104" s="430"/>
      <c r="AY104" s="493"/>
      <c r="AZ104" s="466"/>
      <c r="BA104" s="430"/>
      <c r="BB104" s="493"/>
      <c r="BC104" s="515"/>
      <c r="BD104" s="548"/>
      <c r="BF104" s="416"/>
      <c r="BG104" s="430"/>
      <c r="BH104" s="440"/>
      <c r="BI104" s="64"/>
      <c r="BJ104" s="97"/>
      <c r="BK104" s="466"/>
      <c r="BL104" s="430"/>
      <c r="BM104" s="493"/>
      <c r="BN104" s="466"/>
      <c r="BO104" s="430"/>
      <c r="BP104" s="493"/>
      <c r="BQ104" s="515"/>
      <c r="BR104" s="548"/>
      <c r="BT104" s="416"/>
      <c r="BU104" s="430"/>
      <c r="BV104" s="440"/>
      <c r="BW104" s="64"/>
      <c r="BX104" s="97"/>
      <c r="BY104" s="466"/>
      <c r="BZ104" s="430"/>
      <c r="CA104" s="493"/>
      <c r="CB104" s="466"/>
      <c r="CC104" s="430"/>
      <c r="CD104" s="493"/>
      <c r="CE104" s="515"/>
      <c r="CF104" s="548"/>
      <c r="CH104" s="416"/>
      <c r="CI104" s="430"/>
      <c r="CJ104" s="440"/>
      <c r="CK104" s="64"/>
      <c r="CL104" s="97"/>
      <c r="CM104" s="466"/>
      <c r="CN104" s="430"/>
      <c r="CO104" s="493"/>
      <c r="CP104" s="466"/>
      <c r="CQ104" s="430"/>
      <c r="CR104" s="493"/>
      <c r="CS104" s="515"/>
      <c r="CT104" s="548"/>
    </row>
    <row r="105" spans="2:98" ht="14.45" customHeight="1">
      <c r="B105" s="414"/>
      <c r="C105" s="431" t="s">
        <v>818</v>
      </c>
      <c r="D105" s="439">
        <v>20</v>
      </c>
      <c r="E105" s="426" t="s">
        <v>849</v>
      </c>
      <c r="F105" s="465" t="s">
        <v>695</v>
      </c>
      <c r="G105" s="475">
        <f>数量書!K49</f>
        <v>1</v>
      </c>
      <c r="H105" s="487">
        <v>186</v>
      </c>
      <c r="I105" s="494">
        <f>INT(G105*H105)</f>
        <v>186</v>
      </c>
      <c r="J105" s="475"/>
      <c r="K105" s="487"/>
      <c r="L105" s="508"/>
      <c r="M105" s="517">
        <v>44</v>
      </c>
      <c r="N105" s="546"/>
      <c r="O105" s="564">
        <f>H105</f>
        <v>186</v>
      </c>
      <c r="P105" s="414"/>
      <c r="Q105" s="431"/>
      <c r="R105" s="439"/>
      <c r="S105" s="455"/>
      <c r="T105" s="465"/>
      <c r="U105" s="475"/>
      <c r="V105" s="487"/>
      <c r="W105" s="494">
        <f>INT(U105*V105)</f>
        <v>0</v>
      </c>
      <c r="X105" s="475"/>
      <c r="Y105" s="487"/>
      <c r="Z105" s="508"/>
      <c r="AA105" s="525"/>
      <c r="AB105" s="555"/>
      <c r="AD105" s="414"/>
      <c r="AE105" s="431" t="s">
        <v>550</v>
      </c>
      <c r="AF105" s="439" t="s">
        <v>760</v>
      </c>
      <c r="AG105" s="455"/>
      <c r="AH105" s="465" t="s">
        <v>80</v>
      </c>
      <c r="AI105" s="585" t="e">
        <f>#REF!</f>
        <v>#REF!</v>
      </c>
      <c r="AJ105" s="487">
        <v>4900</v>
      </c>
      <c r="AK105" s="494" t="e">
        <f>INT(AI105*AJ105)</f>
        <v>#REF!</v>
      </c>
      <c r="AL105" s="475"/>
      <c r="AM105" s="487"/>
      <c r="AN105" s="508"/>
      <c r="AO105" s="514" t="s">
        <v>685</v>
      </c>
      <c r="AP105" s="593"/>
      <c r="AR105" s="414"/>
      <c r="AS105" s="431" t="s">
        <v>847</v>
      </c>
      <c r="AT105" s="439" t="s">
        <v>251</v>
      </c>
      <c r="AU105" s="455"/>
      <c r="AV105" s="465" t="s">
        <v>702</v>
      </c>
      <c r="AW105" s="475" t="e">
        <f>#REF!</f>
        <v>#REF!</v>
      </c>
      <c r="AX105" s="487">
        <v>33000</v>
      </c>
      <c r="AY105" s="494" t="e">
        <f>INT(AW105*AX105)</f>
        <v>#REF!</v>
      </c>
      <c r="AZ105" s="475"/>
      <c r="BA105" s="487"/>
      <c r="BB105" s="508"/>
      <c r="BC105" s="517" t="s">
        <v>685</v>
      </c>
      <c r="BD105" s="581"/>
      <c r="BF105" s="414"/>
      <c r="BG105" s="431"/>
      <c r="BH105" s="439"/>
      <c r="BI105" s="455"/>
      <c r="BJ105" s="465"/>
      <c r="BK105" s="475"/>
      <c r="BL105" s="487"/>
      <c r="BM105" s="494">
        <f>INT(BK105*BL105)</f>
        <v>0</v>
      </c>
      <c r="BN105" s="475"/>
      <c r="BO105" s="487"/>
      <c r="BP105" s="508"/>
      <c r="BQ105" s="525"/>
      <c r="BR105" s="555"/>
      <c r="BT105" s="414"/>
      <c r="BU105" s="431"/>
      <c r="BV105" s="439"/>
      <c r="BW105" s="455"/>
      <c r="BX105" s="465"/>
      <c r="BY105" s="475"/>
      <c r="BZ105" s="487"/>
      <c r="CA105" s="494">
        <f>INT(BY105*BZ105)</f>
        <v>0</v>
      </c>
      <c r="CB105" s="475"/>
      <c r="CC105" s="487"/>
      <c r="CD105" s="508"/>
      <c r="CE105" s="525"/>
      <c r="CF105" s="555"/>
      <c r="CH105" s="414"/>
      <c r="CI105" s="431"/>
      <c r="CJ105" s="439"/>
      <c r="CK105" s="455"/>
      <c r="CL105" s="465"/>
      <c r="CM105" s="475"/>
      <c r="CN105" s="487"/>
      <c r="CO105" s="494">
        <f>INT(CM105*CN105)</f>
        <v>0</v>
      </c>
      <c r="CP105" s="475"/>
      <c r="CQ105" s="487"/>
      <c r="CR105" s="508"/>
      <c r="CS105" s="525"/>
      <c r="CT105" s="555"/>
    </row>
    <row r="106" spans="2:98" ht="14.45" customHeight="1">
      <c r="B106" s="416"/>
      <c r="C106" s="430"/>
      <c r="D106" s="440"/>
      <c r="E106" s="64"/>
      <c r="F106" s="97"/>
      <c r="G106" s="466"/>
      <c r="H106" s="430"/>
      <c r="I106" s="493"/>
      <c r="J106" s="466"/>
      <c r="K106" s="430"/>
      <c r="L106" s="493"/>
      <c r="M106" s="513"/>
      <c r="N106" s="545"/>
      <c r="P106" s="416"/>
      <c r="Q106" s="433"/>
      <c r="R106" s="443"/>
      <c r="S106" s="425"/>
      <c r="T106" s="469"/>
      <c r="U106" s="480"/>
      <c r="V106" s="433"/>
      <c r="W106" s="578"/>
      <c r="X106" s="466"/>
      <c r="Y106" s="430"/>
      <c r="Z106" s="493"/>
      <c r="AA106" s="526"/>
      <c r="AB106" s="542"/>
      <c r="AD106" s="416"/>
      <c r="AE106" s="430"/>
      <c r="AF106" s="440" t="s">
        <v>484</v>
      </c>
      <c r="AG106" s="64"/>
      <c r="AH106" s="97"/>
      <c r="AI106" s="586"/>
      <c r="AJ106" s="430"/>
      <c r="AK106" s="493"/>
      <c r="AL106" s="466"/>
      <c r="AM106" s="430"/>
      <c r="AN106" s="493"/>
      <c r="AO106" s="515"/>
      <c r="AP106" s="542"/>
      <c r="AR106" s="416"/>
      <c r="AS106" s="430"/>
      <c r="AT106" s="440"/>
      <c r="AU106" s="64"/>
      <c r="AV106" s="97"/>
      <c r="AW106" s="466"/>
      <c r="AX106" s="430"/>
      <c r="AY106" s="493"/>
      <c r="AZ106" s="466"/>
      <c r="BA106" s="430"/>
      <c r="BB106" s="493"/>
      <c r="BC106" s="515"/>
      <c r="BD106" s="548"/>
      <c r="BF106" s="416"/>
      <c r="BG106" s="430"/>
      <c r="BH106" s="440"/>
      <c r="BI106" s="64"/>
      <c r="BJ106" s="97"/>
      <c r="BK106" s="466"/>
      <c r="BL106" s="430"/>
      <c r="BM106" s="493"/>
      <c r="BN106" s="466"/>
      <c r="BO106" s="430"/>
      <c r="BP106" s="493"/>
      <c r="BQ106" s="526"/>
      <c r="BR106" s="542"/>
      <c r="BT106" s="416"/>
      <c r="BU106" s="433"/>
      <c r="BV106" s="443"/>
      <c r="BW106" s="425"/>
      <c r="BX106" s="469"/>
      <c r="BY106" s="480"/>
      <c r="BZ106" s="433"/>
      <c r="CA106" s="601"/>
      <c r="CB106" s="466"/>
      <c r="CC106" s="430"/>
      <c r="CD106" s="493"/>
      <c r="CE106" s="526"/>
      <c r="CF106" s="542"/>
      <c r="CH106" s="416"/>
      <c r="CI106" s="430"/>
      <c r="CJ106" s="440"/>
      <c r="CK106" s="64"/>
      <c r="CL106" s="97"/>
      <c r="CM106" s="466"/>
      <c r="CN106" s="430"/>
      <c r="CO106" s="493"/>
      <c r="CP106" s="466"/>
      <c r="CQ106" s="430"/>
      <c r="CR106" s="493"/>
      <c r="CS106" s="526"/>
      <c r="CT106" s="542"/>
    </row>
    <row r="107" spans="2:98" ht="14.45" customHeight="1">
      <c r="B107" s="414"/>
      <c r="C107" s="431" t="s">
        <v>160</v>
      </c>
      <c r="D107" s="439">
        <v>20</v>
      </c>
      <c r="E107" s="426"/>
      <c r="F107" s="465" t="s">
        <v>695</v>
      </c>
      <c r="G107" s="475" t="e">
        <f>#REF!</f>
        <v>#REF!</v>
      </c>
      <c r="H107" s="487">
        <v>1110</v>
      </c>
      <c r="I107" s="494" t="e">
        <f>INT(G107*H107)</f>
        <v>#REF!</v>
      </c>
      <c r="J107" s="475"/>
      <c r="K107" s="487"/>
      <c r="L107" s="508"/>
      <c r="M107" s="517">
        <v>38</v>
      </c>
      <c r="N107" s="546"/>
      <c r="O107" s="564">
        <f>H107</f>
        <v>1110</v>
      </c>
      <c r="P107" s="414"/>
      <c r="Q107" s="431" t="s">
        <v>169</v>
      </c>
      <c r="R107" s="439"/>
      <c r="S107" s="455"/>
      <c r="T107" s="465"/>
      <c r="U107" s="475"/>
      <c r="V107" s="487"/>
      <c r="W107" s="579" t="e">
        <f>SUM(W78:W105)</f>
        <v>#REF!</v>
      </c>
      <c r="X107" s="475"/>
      <c r="Y107" s="487"/>
      <c r="Z107" s="508"/>
      <c r="AA107" s="525"/>
      <c r="AB107" s="555"/>
      <c r="AD107" s="414"/>
      <c r="AE107" s="431" t="s">
        <v>847</v>
      </c>
      <c r="AF107" s="439" t="s">
        <v>848</v>
      </c>
      <c r="AG107" s="426"/>
      <c r="AH107" s="465" t="s">
        <v>702</v>
      </c>
      <c r="AI107" s="585">
        <f>数量書!AQ61</f>
        <v>67.900000000000006</v>
      </c>
      <c r="AJ107" s="487">
        <v>37700</v>
      </c>
      <c r="AK107" s="494">
        <f>INT(AI107*AJ107)</f>
        <v>2559830</v>
      </c>
      <c r="AL107" s="475"/>
      <c r="AM107" s="487"/>
      <c r="AN107" s="508"/>
      <c r="AO107" s="514" t="s">
        <v>685</v>
      </c>
      <c r="AP107" s="543"/>
      <c r="AR107" s="414"/>
      <c r="AS107" s="431" t="s">
        <v>847</v>
      </c>
      <c r="AT107" s="439" t="s">
        <v>530</v>
      </c>
      <c r="AU107" s="426"/>
      <c r="AV107" s="465" t="s">
        <v>702</v>
      </c>
      <c r="AW107" s="475" t="e">
        <f>#REF!</f>
        <v>#REF!</v>
      </c>
      <c r="AX107" s="487">
        <v>19000</v>
      </c>
      <c r="AY107" s="494" t="e">
        <f>INT(AW107*AX107)</f>
        <v>#REF!</v>
      </c>
      <c r="AZ107" s="475"/>
      <c r="BA107" s="487"/>
      <c r="BB107" s="508"/>
      <c r="BC107" s="517" t="s">
        <v>685</v>
      </c>
      <c r="BD107" s="581"/>
      <c r="BF107" s="414"/>
      <c r="BG107" s="431"/>
      <c r="BH107" s="439"/>
      <c r="BI107" s="455"/>
      <c r="BJ107" s="465"/>
      <c r="BK107" s="475"/>
      <c r="BL107" s="487"/>
      <c r="BM107" s="494">
        <f>INT(BK107*BL107)</f>
        <v>0</v>
      </c>
      <c r="BN107" s="475"/>
      <c r="BO107" s="487"/>
      <c r="BP107" s="508"/>
      <c r="BQ107" s="525"/>
      <c r="BR107" s="555"/>
      <c r="BT107" s="414"/>
      <c r="BU107" s="431" t="s">
        <v>169</v>
      </c>
      <c r="BV107" s="439"/>
      <c r="BW107" s="455"/>
      <c r="BX107" s="465"/>
      <c r="BY107" s="475"/>
      <c r="BZ107" s="487"/>
      <c r="CA107" s="579">
        <f>SUM(CA78:CA105)</f>
        <v>0</v>
      </c>
      <c r="CB107" s="475"/>
      <c r="CC107" s="487"/>
      <c r="CD107" s="508"/>
      <c r="CE107" s="525"/>
      <c r="CF107" s="555"/>
      <c r="CH107" s="414"/>
      <c r="CI107" s="431"/>
      <c r="CJ107" s="439"/>
      <c r="CK107" s="455"/>
      <c r="CL107" s="465"/>
      <c r="CM107" s="475"/>
      <c r="CN107" s="487"/>
      <c r="CO107" s="494">
        <f>INT(CM107*CN107)</f>
        <v>0</v>
      </c>
      <c r="CP107" s="475"/>
      <c r="CQ107" s="487"/>
      <c r="CR107" s="508"/>
      <c r="CS107" s="525"/>
      <c r="CT107" s="555"/>
    </row>
    <row r="108" spans="2:98" ht="14.45" customHeight="1">
      <c r="B108" s="416"/>
      <c r="C108" s="430"/>
      <c r="D108" s="440"/>
      <c r="E108" s="64"/>
      <c r="F108" s="97"/>
      <c r="G108" s="466"/>
      <c r="H108" s="430"/>
      <c r="I108" s="493"/>
      <c r="J108" s="466"/>
      <c r="K108" s="430"/>
      <c r="L108" s="493"/>
      <c r="M108" s="513"/>
      <c r="N108" s="545"/>
      <c r="P108" s="416"/>
      <c r="Q108" s="430"/>
      <c r="R108" s="440"/>
      <c r="S108" s="64"/>
      <c r="T108" s="97"/>
      <c r="U108" s="466"/>
      <c r="V108" s="430"/>
      <c r="W108" s="493">
        <f>W106+W73</f>
        <v>2292941</v>
      </c>
      <c r="X108" s="466"/>
      <c r="Y108" s="430"/>
      <c r="Z108" s="493"/>
      <c r="AA108" s="518"/>
      <c r="AB108" s="549"/>
      <c r="AD108" s="416"/>
      <c r="AE108" s="430"/>
      <c r="AF108" s="440"/>
      <c r="AG108" s="64"/>
      <c r="AH108" s="97"/>
      <c r="AI108" s="586"/>
      <c r="AJ108" s="430"/>
      <c r="AK108" s="493"/>
      <c r="AL108" s="466"/>
      <c r="AM108" s="430"/>
      <c r="AN108" s="493"/>
      <c r="AO108" s="515"/>
      <c r="AP108" s="542"/>
      <c r="AR108" s="416"/>
      <c r="AS108" s="430"/>
      <c r="AT108" s="440"/>
      <c r="AU108" s="64"/>
      <c r="AV108" s="97"/>
      <c r="AW108" s="466"/>
      <c r="AX108" s="430"/>
      <c r="AY108" s="493"/>
      <c r="AZ108" s="466"/>
      <c r="BA108" s="430"/>
      <c r="BB108" s="493"/>
      <c r="BC108" s="515"/>
      <c r="BD108" s="548"/>
      <c r="BF108" s="416"/>
      <c r="BG108" s="430"/>
      <c r="BH108" s="440"/>
      <c r="BI108" s="64"/>
      <c r="BJ108" s="97"/>
      <c r="BK108" s="466"/>
      <c r="BL108" s="430"/>
      <c r="BM108" s="493"/>
      <c r="BN108" s="466"/>
      <c r="BO108" s="430"/>
      <c r="BP108" s="493"/>
      <c r="BQ108" s="526"/>
      <c r="BR108" s="542"/>
      <c r="BT108" s="416"/>
      <c r="BU108" s="430"/>
      <c r="BV108" s="440"/>
      <c r="BW108" s="64"/>
      <c r="BX108" s="97"/>
      <c r="BY108" s="466"/>
      <c r="BZ108" s="430"/>
      <c r="CA108" s="493">
        <f>CA73+CA106</f>
        <v>196424</v>
      </c>
      <c r="CB108" s="466"/>
      <c r="CC108" s="430"/>
      <c r="CD108" s="493"/>
      <c r="CE108" s="518"/>
      <c r="CF108" s="549"/>
      <c r="CH108" s="416"/>
      <c r="CI108" s="430"/>
      <c r="CJ108" s="440"/>
      <c r="CK108" s="64"/>
      <c r="CL108" s="97"/>
      <c r="CM108" s="466"/>
      <c r="CN108" s="430"/>
      <c r="CO108" s="493"/>
      <c r="CP108" s="466"/>
      <c r="CQ108" s="430"/>
      <c r="CR108" s="493"/>
      <c r="CS108" s="526"/>
      <c r="CT108" s="542"/>
    </row>
    <row r="109" spans="2:98" ht="14.45" customHeight="1">
      <c r="B109" s="414"/>
      <c r="C109" s="431" t="s">
        <v>160</v>
      </c>
      <c r="D109" s="439">
        <v>13</v>
      </c>
      <c r="E109" s="426"/>
      <c r="F109" s="465" t="s">
        <v>695</v>
      </c>
      <c r="G109" s="475" t="e">
        <f>#REF!</f>
        <v>#REF!</v>
      </c>
      <c r="H109" s="487">
        <v>793</v>
      </c>
      <c r="I109" s="494" t="e">
        <f>INT(G109*H109)</f>
        <v>#REF!</v>
      </c>
      <c r="J109" s="475"/>
      <c r="K109" s="487"/>
      <c r="L109" s="508"/>
      <c r="M109" s="517">
        <v>39</v>
      </c>
      <c r="N109" s="546"/>
      <c r="O109" s="564">
        <f>H109</f>
        <v>793</v>
      </c>
      <c r="P109" s="414"/>
      <c r="Q109" s="431" t="s">
        <v>762</v>
      </c>
      <c r="R109" s="439"/>
      <c r="S109" s="455"/>
      <c r="T109" s="465"/>
      <c r="U109" s="475"/>
      <c r="V109" s="487"/>
      <c r="W109" s="494" t="e">
        <f>W107+W74</f>
        <v>#REF!</v>
      </c>
      <c r="X109" s="475"/>
      <c r="Y109" s="487"/>
      <c r="Z109" s="508"/>
      <c r="AA109" s="475"/>
      <c r="AB109" s="554"/>
      <c r="AD109" s="414"/>
      <c r="AE109" s="431" t="s">
        <v>847</v>
      </c>
      <c r="AF109" s="439" t="s">
        <v>251</v>
      </c>
      <c r="AG109" s="426"/>
      <c r="AH109" s="465" t="s">
        <v>702</v>
      </c>
      <c r="AI109" s="585" t="e">
        <f>#REF!</f>
        <v>#REF!</v>
      </c>
      <c r="AJ109" s="487">
        <v>33000</v>
      </c>
      <c r="AK109" s="494" t="e">
        <f>INT(AI109*AJ109)</f>
        <v>#REF!</v>
      </c>
      <c r="AL109" s="475"/>
      <c r="AM109" s="487"/>
      <c r="AN109" s="508"/>
      <c r="AO109" s="514" t="s">
        <v>685</v>
      </c>
      <c r="AP109" s="543"/>
      <c r="AR109" s="414"/>
      <c r="AS109" s="431" t="s">
        <v>847</v>
      </c>
      <c r="AT109" s="439" t="s">
        <v>509</v>
      </c>
      <c r="AU109" s="426"/>
      <c r="AV109" s="465" t="s">
        <v>702</v>
      </c>
      <c r="AW109" s="475" t="e">
        <f>#REF!</f>
        <v>#REF!</v>
      </c>
      <c r="AX109" s="487">
        <v>11000</v>
      </c>
      <c r="AY109" s="494" t="e">
        <f>INT(AW109*AX109)</f>
        <v>#REF!</v>
      </c>
      <c r="AZ109" s="475"/>
      <c r="BA109" s="487"/>
      <c r="BB109" s="508"/>
      <c r="BC109" s="517" t="s">
        <v>685</v>
      </c>
      <c r="BD109" s="581"/>
      <c r="BF109" s="414"/>
      <c r="BG109" s="431"/>
      <c r="BH109" s="439"/>
      <c r="BI109" s="455"/>
      <c r="BJ109" s="465"/>
      <c r="BK109" s="475"/>
      <c r="BL109" s="487"/>
      <c r="BM109" s="494">
        <f>INT(BK109*BL109)</f>
        <v>0</v>
      </c>
      <c r="BN109" s="475"/>
      <c r="BO109" s="487"/>
      <c r="BP109" s="508"/>
      <c r="BQ109" s="525"/>
      <c r="BR109" s="555"/>
      <c r="BT109" s="414"/>
      <c r="BU109" s="431" t="s">
        <v>762</v>
      </c>
      <c r="BV109" s="439"/>
      <c r="BW109" s="455"/>
      <c r="BX109" s="465"/>
      <c r="BY109" s="475"/>
      <c r="BZ109" s="487"/>
      <c r="CA109" s="494">
        <f>CA74+CA107</f>
        <v>0</v>
      </c>
      <c r="CB109" s="475"/>
      <c r="CC109" s="487"/>
      <c r="CD109" s="508"/>
      <c r="CE109" s="475"/>
      <c r="CF109" s="554"/>
      <c r="CH109" s="414"/>
      <c r="CI109" s="431"/>
      <c r="CJ109" s="439"/>
      <c r="CK109" s="455"/>
      <c r="CL109" s="465"/>
      <c r="CM109" s="475"/>
      <c r="CN109" s="487"/>
      <c r="CO109" s="494">
        <f>INT(CM109*CN109)</f>
        <v>0</v>
      </c>
      <c r="CP109" s="475"/>
      <c r="CQ109" s="487"/>
      <c r="CR109" s="508"/>
      <c r="CS109" s="525"/>
      <c r="CT109" s="555"/>
    </row>
    <row r="110" spans="2:98" ht="14.45" customHeight="1">
      <c r="B110" s="415"/>
      <c r="C110" s="433"/>
      <c r="D110" s="443"/>
      <c r="E110" s="425"/>
      <c r="F110" s="469"/>
      <c r="G110" s="480"/>
      <c r="H110" s="433"/>
      <c r="I110" s="497"/>
      <c r="J110" s="480"/>
      <c r="K110" s="433"/>
      <c r="L110" s="510"/>
      <c r="M110" s="519"/>
      <c r="N110" s="550"/>
      <c r="P110" s="416"/>
      <c r="Q110" s="430"/>
      <c r="R110" s="440"/>
      <c r="S110" s="64"/>
      <c r="T110" s="97"/>
      <c r="U110" s="466"/>
      <c r="V110" s="430"/>
      <c r="W110" s="495">
        <f>ROUNDDOWN(W108,-3)</f>
        <v>2292000</v>
      </c>
      <c r="X110" s="466"/>
      <c r="Y110" s="430"/>
      <c r="Z110" s="493"/>
      <c r="AA110" s="518"/>
      <c r="AB110" s="549"/>
      <c r="AD110" s="416"/>
      <c r="AE110" s="430"/>
      <c r="AF110" s="64"/>
      <c r="AG110" s="64"/>
      <c r="AH110" s="466"/>
      <c r="AI110" s="586"/>
      <c r="AJ110" s="430"/>
      <c r="AK110" s="495"/>
      <c r="AL110" s="466"/>
      <c r="AM110" s="430"/>
      <c r="AN110" s="493"/>
      <c r="AO110" s="515"/>
      <c r="AP110" s="542"/>
      <c r="AR110" s="415"/>
      <c r="AS110" s="433"/>
      <c r="AT110" s="425"/>
      <c r="AU110" s="425"/>
      <c r="AV110" s="480"/>
      <c r="AW110" s="480"/>
      <c r="AX110" s="433"/>
      <c r="AY110" s="510"/>
      <c r="AZ110" s="480"/>
      <c r="BA110" s="433"/>
      <c r="BB110" s="510"/>
      <c r="BC110" s="595"/>
      <c r="BD110" s="597"/>
      <c r="BF110" s="416"/>
      <c r="BG110" s="430"/>
      <c r="BH110" s="64"/>
      <c r="BI110" s="64"/>
      <c r="BJ110" s="466"/>
      <c r="BK110" s="466"/>
      <c r="BL110" s="430"/>
      <c r="BM110" s="495"/>
      <c r="BN110" s="466"/>
      <c r="BO110" s="430"/>
      <c r="BP110" s="493"/>
      <c r="BQ110" s="515"/>
      <c r="BR110" s="542"/>
      <c r="BT110" s="416"/>
      <c r="BU110" s="430"/>
      <c r="BV110" s="440"/>
      <c r="BW110" s="64"/>
      <c r="BX110" s="97"/>
      <c r="BY110" s="466"/>
      <c r="BZ110" s="430"/>
      <c r="CA110" s="495">
        <f>ROUNDDOWN(CA108,-3)</f>
        <v>196000</v>
      </c>
      <c r="CB110" s="466"/>
      <c r="CC110" s="430"/>
      <c r="CD110" s="493"/>
      <c r="CE110" s="518"/>
      <c r="CF110" s="549"/>
      <c r="CH110" s="416"/>
      <c r="CI110" s="430"/>
      <c r="CJ110" s="64"/>
      <c r="CK110" s="64"/>
      <c r="CL110" s="466"/>
      <c r="CM110" s="466"/>
      <c r="CN110" s="430"/>
      <c r="CO110" s="495"/>
      <c r="CP110" s="466"/>
      <c r="CQ110" s="430"/>
      <c r="CR110" s="493"/>
      <c r="CS110" s="515"/>
      <c r="CT110" s="542"/>
    </row>
    <row r="111" spans="2:98" ht="14.45" customHeight="1">
      <c r="B111" s="417"/>
      <c r="C111" s="432" t="s">
        <v>667</v>
      </c>
      <c r="D111" s="444">
        <v>20</v>
      </c>
      <c r="E111" s="427"/>
      <c r="F111" s="470" t="s">
        <v>695</v>
      </c>
      <c r="G111" s="481">
        <f>数量書!K75</f>
        <v>0</v>
      </c>
      <c r="H111" s="488">
        <v>890</v>
      </c>
      <c r="I111" s="496">
        <f>INT(G111*H111)</f>
        <v>0</v>
      </c>
      <c r="J111" s="476"/>
      <c r="K111" s="488"/>
      <c r="L111" s="509"/>
      <c r="M111" s="520">
        <v>34</v>
      </c>
      <c r="N111" s="551"/>
      <c r="O111" s="564">
        <f>H111</f>
        <v>890</v>
      </c>
      <c r="P111" s="417"/>
      <c r="Q111" s="432" t="s">
        <v>454</v>
      </c>
      <c r="R111" s="444"/>
      <c r="S111" s="461"/>
      <c r="T111" s="467"/>
      <c r="U111" s="476"/>
      <c r="V111" s="488"/>
      <c r="W111" s="496" t="e">
        <f>ROUNDDOWN(W109,-3)</f>
        <v>#REF!</v>
      </c>
      <c r="X111" s="476"/>
      <c r="Y111" s="488"/>
      <c r="Z111" s="509"/>
      <c r="AA111" s="476"/>
      <c r="AB111" s="559"/>
      <c r="AD111" s="417"/>
      <c r="AE111" s="432" t="s">
        <v>847</v>
      </c>
      <c r="AF111" s="442" t="s">
        <v>530</v>
      </c>
      <c r="AG111" s="454"/>
      <c r="AH111" s="467" t="s">
        <v>702</v>
      </c>
      <c r="AI111" s="481" t="e">
        <f>#REF!</f>
        <v>#REF!</v>
      </c>
      <c r="AJ111" s="488">
        <v>19000</v>
      </c>
      <c r="AK111" s="496" t="e">
        <f>INT(AI111*AJ111)</f>
        <v>#REF!</v>
      </c>
      <c r="AL111" s="476"/>
      <c r="AM111" s="488"/>
      <c r="AN111" s="509"/>
      <c r="AO111" s="589" t="s">
        <v>685</v>
      </c>
      <c r="AP111" s="544"/>
      <c r="AR111" s="417"/>
      <c r="AS111" s="432" t="s">
        <v>847</v>
      </c>
      <c r="AT111" s="442" t="s">
        <v>756</v>
      </c>
      <c r="AU111" s="454"/>
      <c r="AV111" s="467" t="s">
        <v>80</v>
      </c>
      <c r="AW111" s="476">
        <f>数量書!BG75</f>
        <v>0</v>
      </c>
      <c r="AX111" s="488">
        <v>4840</v>
      </c>
      <c r="AY111" s="496">
        <f>INT(AW111*AX111)</f>
        <v>0</v>
      </c>
      <c r="AZ111" s="476"/>
      <c r="BA111" s="488"/>
      <c r="BB111" s="509"/>
      <c r="BC111" s="520" t="s">
        <v>685</v>
      </c>
      <c r="BD111" s="591"/>
      <c r="BF111" s="417"/>
      <c r="BG111" s="432" t="s">
        <v>169</v>
      </c>
      <c r="BH111" s="442"/>
      <c r="BI111" s="454"/>
      <c r="BJ111" s="467"/>
      <c r="BK111" s="476"/>
      <c r="BL111" s="488"/>
      <c r="BM111" s="496" t="e">
        <f>SUM(BM78:BM109)</f>
        <v>#REF!</v>
      </c>
      <c r="BN111" s="476"/>
      <c r="BO111" s="488"/>
      <c r="BP111" s="509"/>
      <c r="BQ111" s="527"/>
      <c r="BR111" s="556"/>
      <c r="BT111" s="417"/>
      <c r="BU111" s="432" t="s">
        <v>454</v>
      </c>
      <c r="BV111" s="444"/>
      <c r="BW111" s="461"/>
      <c r="BX111" s="467"/>
      <c r="BY111" s="476"/>
      <c r="BZ111" s="488"/>
      <c r="CA111" s="496">
        <f>ROUNDDOWN(CA109,-3)</f>
        <v>0</v>
      </c>
      <c r="CB111" s="476"/>
      <c r="CC111" s="488"/>
      <c r="CD111" s="509"/>
      <c r="CE111" s="476"/>
      <c r="CF111" s="559"/>
      <c r="CH111" s="417"/>
      <c r="CI111" s="432" t="s">
        <v>169</v>
      </c>
      <c r="CJ111" s="442"/>
      <c r="CK111" s="454"/>
      <c r="CL111" s="467"/>
      <c r="CM111" s="476"/>
      <c r="CN111" s="488"/>
      <c r="CO111" s="496">
        <f>SUM(CO78:CO109)</f>
        <v>0</v>
      </c>
      <c r="CP111" s="476"/>
      <c r="CQ111" s="488"/>
      <c r="CR111" s="509"/>
      <c r="CS111" s="527"/>
      <c r="CT111" s="556"/>
    </row>
    <row r="112" spans="2:98" ht="14.45" customHeight="1">
      <c r="B112" s="64"/>
      <c r="C112" s="64"/>
      <c r="D112" s="64"/>
      <c r="E112" s="64"/>
      <c r="F112" s="64"/>
      <c r="G112" s="482"/>
      <c r="H112" s="64"/>
      <c r="I112" s="64"/>
      <c r="J112" s="64"/>
      <c r="K112" s="64"/>
      <c r="L112" s="64"/>
      <c r="M112" s="64"/>
      <c r="N112" s="532">
        <f>+N75+1</f>
        <v>14</v>
      </c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532">
        <f>+AP75+1</f>
        <v>34</v>
      </c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4"/>
      <c r="BD112" s="532">
        <f>+BD75+1</f>
        <v>44</v>
      </c>
      <c r="BF112" s="64"/>
      <c r="BG112" s="64"/>
      <c r="BH112" s="64"/>
      <c r="BI112" s="64"/>
      <c r="BJ112" s="64"/>
      <c r="BK112" s="482"/>
      <c r="BL112" s="64"/>
      <c r="BM112" s="64"/>
      <c r="BN112" s="64"/>
      <c r="BO112" s="64"/>
      <c r="BP112" s="64"/>
      <c r="BQ112" s="64"/>
      <c r="BR112" s="532">
        <f>BR75+1</f>
        <v>54</v>
      </c>
      <c r="CH112" s="64"/>
      <c r="CI112" s="64"/>
      <c r="CJ112" s="64"/>
      <c r="CK112" s="64"/>
      <c r="CL112" s="64"/>
      <c r="CM112" s="482"/>
      <c r="CN112" s="64"/>
      <c r="CO112" s="64"/>
      <c r="CP112" s="64"/>
      <c r="CQ112" s="64"/>
      <c r="CR112" s="64"/>
      <c r="CS112" s="64"/>
      <c r="CT112" s="532">
        <f>CT75+1</f>
        <v>74</v>
      </c>
    </row>
    <row r="113" spans="2:98" ht="14.45" customHeight="1">
      <c r="B113" s="418"/>
      <c r="C113" s="428"/>
      <c r="D113" s="423"/>
      <c r="E113" s="423"/>
      <c r="F113" s="464"/>
      <c r="G113" s="474" t="s">
        <v>161</v>
      </c>
      <c r="H113" s="486"/>
      <c r="I113" s="486"/>
      <c r="J113" s="474" t="s">
        <v>92</v>
      </c>
      <c r="K113" s="486"/>
      <c r="L113" s="486"/>
      <c r="M113" s="464"/>
      <c r="N113" s="533"/>
      <c r="AD113" s="418"/>
      <c r="AE113" s="428"/>
      <c r="AF113" s="423"/>
      <c r="AG113" s="423"/>
      <c r="AH113" s="464"/>
      <c r="AI113" s="474" t="s">
        <v>161</v>
      </c>
      <c r="AJ113" s="486"/>
      <c r="AK113" s="486"/>
      <c r="AL113" s="474" t="s">
        <v>92</v>
      </c>
      <c r="AM113" s="486"/>
      <c r="AN113" s="486"/>
      <c r="AO113" s="464"/>
      <c r="AP113" s="533"/>
      <c r="AR113" s="418"/>
      <c r="AS113" s="428"/>
      <c r="AT113" s="423"/>
      <c r="AU113" s="423"/>
      <c r="AV113" s="464"/>
      <c r="AW113" s="474" t="s">
        <v>161</v>
      </c>
      <c r="AX113" s="486"/>
      <c r="AY113" s="486"/>
      <c r="AZ113" s="474" t="s">
        <v>92</v>
      </c>
      <c r="BA113" s="486"/>
      <c r="BB113" s="486"/>
      <c r="BC113" s="464"/>
      <c r="BD113" s="533"/>
      <c r="BF113" s="418"/>
      <c r="BG113" s="428"/>
      <c r="BH113" s="423"/>
      <c r="BI113" s="423"/>
      <c r="BJ113" s="464"/>
      <c r="BK113" s="474" t="s">
        <v>161</v>
      </c>
      <c r="BL113" s="486"/>
      <c r="BM113" s="486"/>
      <c r="BN113" s="474" t="s">
        <v>92</v>
      </c>
      <c r="BO113" s="486"/>
      <c r="BP113" s="486"/>
      <c r="BQ113" s="464"/>
      <c r="BR113" s="533"/>
      <c r="CH113" s="418"/>
      <c r="CI113" s="428"/>
      <c r="CJ113" s="423"/>
      <c r="CK113" s="423"/>
      <c r="CL113" s="464"/>
      <c r="CM113" s="474" t="s">
        <v>161</v>
      </c>
      <c r="CN113" s="486"/>
      <c r="CO113" s="486"/>
      <c r="CP113" s="474" t="s">
        <v>92</v>
      </c>
      <c r="CQ113" s="486"/>
      <c r="CR113" s="486"/>
      <c r="CS113" s="464"/>
      <c r="CT113" s="533"/>
    </row>
    <row r="114" spans="2:98" ht="14.45" customHeight="1">
      <c r="B114" s="419" t="s">
        <v>660</v>
      </c>
      <c r="C114" s="429" t="s">
        <v>571</v>
      </c>
      <c r="D114" s="438" t="s">
        <v>661</v>
      </c>
      <c r="E114" s="438"/>
      <c r="F114" s="98" t="s">
        <v>144</v>
      </c>
      <c r="G114" s="98" t="s">
        <v>166</v>
      </c>
      <c r="H114" s="429" t="s">
        <v>167</v>
      </c>
      <c r="I114" s="101" t="s">
        <v>31</v>
      </c>
      <c r="J114" s="98" t="s">
        <v>166</v>
      </c>
      <c r="K114" s="429" t="s">
        <v>167</v>
      </c>
      <c r="L114" s="101" t="s">
        <v>31</v>
      </c>
      <c r="M114" s="512" t="s">
        <v>458</v>
      </c>
      <c r="N114" s="538"/>
      <c r="AD114" s="419" t="s">
        <v>660</v>
      </c>
      <c r="AE114" s="429" t="s">
        <v>571</v>
      </c>
      <c r="AF114" s="438" t="s">
        <v>661</v>
      </c>
      <c r="AG114" s="438"/>
      <c r="AH114" s="98" t="s">
        <v>144</v>
      </c>
      <c r="AI114" s="98" t="s">
        <v>166</v>
      </c>
      <c r="AJ114" s="429" t="s">
        <v>167</v>
      </c>
      <c r="AK114" s="101" t="s">
        <v>31</v>
      </c>
      <c r="AL114" s="98" t="s">
        <v>166</v>
      </c>
      <c r="AM114" s="429" t="s">
        <v>167</v>
      </c>
      <c r="AN114" s="101" t="s">
        <v>31</v>
      </c>
      <c r="AO114" s="512" t="s">
        <v>458</v>
      </c>
      <c r="AP114" s="538"/>
      <c r="AR114" s="419" t="s">
        <v>660</v>
      </c>
      <c r="AS114" s="429" t="s">
        <v>571</v>
      </c>
      <c r="AT114" s="438" t="s">
        <v>661</v>
      </c>
      <c r="AU114" s="438"/>
      <c r="AV114" s="98" t="s">
        <v>144</v>
      </c>
      <c r="AW114" s="98" t="s">
        <v>166</v>
      </c>
      <c r="AX114" s="429" t="s">
        <v>167</v>
      </c>
      <c r="AY114" s="101" t="s">
        <v>31</v>
      </c>
      <c r="AZ114" s="98" t="s">
        <v>166</v>
      </c>
      <c r="BA114" s="429" t="s">
        <v>167</v>
      </c>
      <c r="BB114" s="101" t="s">
        <v>31</v>
      </c>
      <c r="BC114" s="512" t="s">
        <v>458</v>
      </c>
      <c r="BD114" s="538"/>
      <c r="BF114" s="419" t="s">
        <v>660</v>
      </c>
      <c r="BG114" s="429" t="s">
        <v>571</v>
      </c>
      <c r="BH114" s="438" t="s">
        <v>661</v>
      </c>
      <c r="BI114" s="438"/>
      <c r="BJ114" s="98" t="s">
        <v>144</v>
      </c>
      <c r="BK114" s="98" t="s">
        <v>166</v>
      </c>
      <c r="BL114" s="429" t="s">
        <v>167</v>
      </c>
      <c r="BM114" s="101" t="s">
        <v>31</v>
      </c>
      <c r="BN114" s="98" t="s">
        <v>166</v>
      </c>
      <c r="BO114" s="429" t="s">
        <v>167</v>
      </c>
      <c r="BP114" s="101" t="s">
        <v>31</v>
      </c>
      <c r="BQ114" s="512" t="s">
        <v>458</v>
      </c>
      <c r="BR114" s="538"/>
      <c r="CH114" s="419" t="s">
        <v>660</v>
      </c>
      <c r="CI114" s="429" t="s">
        <v>571</v>
      </c>
      <c r="CJ114" s="438" t="s">
        <v>661</v>
      </c>
      <c r="CK114" s="438"/>
      <c r="CL114" s="98" t="s">
        <v>144</v>
      </c>
      <c r="CM114" s="98" t="s">
        <v>166</v>
      </c>
      <c r="CN114" s="429" t="s">
        <v>167</v>
      </c>
      <c r="CO114" s="101" t="s">
        <v>31</v>
      </c>
      <c r="CP114" s="98" t="s">
        <v>166</v>
      </c>
      <c r="CQ114" s="429" t="s">
        <v>167</v>
      </c>
      <c r="CR114" s="101" t="s">
        <v>31</v>
      </c>
      <c r="CS114" s="512" t="s">
        <v>458</v>
      </c>
      <c r="CT114" s="538"/>
    </row>
    <row r="115" spans="2:98" ht="14.45" customHeight="1">
      <c r="B115" s="421"/>
      <c r="C115" s="434"/>
      <c r="D115" s="445"/>
      <c r="E115" s="456"/>
      <c r="F115" s="471"/>
      <c r="G115" s="483"/>
      <c r="H115" s="434"/>
      <c r="I115" s="498"/>
      <c r="J115" s="483"/>
      <c r="K115" s="434"/>
      <c r="L115" s="498"/>
      <c r="M115" s="521"/>
      <c r="N115" s="552"/>
      <c r="AD115" s="416"/>
      <c r="AE115" s="430"/>
      <c r="AF115" s="440"/>
      <c r="AG115" s="64"/>
      <c r="AH115" s="97"/>
      <c r="AI115" s="466"/>
      <c r="AJ115" s="430"/>
      <c r="AK115" s="493"/>
      <c r="AL115" s="466"/>
      <c r="AM115" s="430"/>
      <c r="AN115" s="493"/>
      <c r="AO115" s="515"/>
      <c r="AP115" s="542"/>
      <c r="AR115" s="416"/>
      <c r="AS115" s="430"/>
      <c r="AT115" s="440" t="s">
        <v>469</v>
      </c>
      <c r="AU115" s="64"/>
      <c r="AV115" s="97"/>
      <c r="AW115" s="466"/>
      <c r="AX115" s="430"/>
      <c r="AY115" s="493"/>
      <c r="AZ115" s="466"/>
      <c r="BA115" s="430"/>
      <c r="BB115" s="493"/>
      <c r="BC115" s="515"/>
      <c r="BD115" s="548"/>
      <c r="BF115" s="5"/>
      <c r="BG115" s="436"/>
      <c r="BH115" s="452" t="s">
        <v>850</v>
      </c>
      <c r="BI115" s="26"/>
      <c r="BJ115" s="473"/>
      <c r="BK115" s="466"/>
      <c r="BL115" s="430"/>
      <c r="BM115" s="493"/>
      <c r="BN115" s="466"/>
      <c r="BO115" s="430"/>
      <c r="BP115" s="493"/>
      <c r="BQ115" s="515"/>
      <c r="BR115" s="548"/>
      <c r="CH115" s="5"/>
      <c r="CI115" s="436"/>
      <c r="CJ115" s="452" t="s">
        <v>850</v>
      </c>
      <c r="CK115" s="26"/>
      <c r="CL115" s="473"/>
      <c r="CM115" s="466"/>
      <c r="CN115" s="430"/>
      <c r="CO115" s="493"/>
      <c r="CP115" s="466"/>
      <c r="CQ115" s="430"/>
      <c r="CR115" s="493"/>
      <c r="CS115" s="515"/>
      <c r="CT115" s="548"/>
    </row>
    <row r="116" spans="2:98" ht="14.45" customHeight="1">
      <c r="B116" s="420" t="s">
        <v>679</v>
      </c>
      <c r="C116" s="431" t="s">
        <v>667</v>
      </c>
      <c r="D116" s="439">
        <v>13</v>
      </c>
      <c r="E116" s="426"/>
      <c r="F116" s="472" t="s">
        <v>695</v>
      </c>
      <c r="G116" s="475" t="e">
        <f>#REF!</f>
        <v>#REF!</v>
      </c>
      <c r="H116" s="487">
        <v>630</v>
      </c>
      <c r="I116" s="499" t="e">
        <f>INT(G116*H116)</f>
        <v>#REF!</v>
      </c>
      <c r="J116" s="475"/>
      <c r="K116" s="487"/>
      <c r="L116" s="508"/>
      <c r="M116" s="517">
        <v>35</v>
      </c>
      <c r="N116" s="546"/>
      <c r="O116" s="564">
        <f>H116</f>
        <v>630</v>
      </c>
      <c r="AD116" s="420" t="s">
        <v>679</v>
      </c>
      <c r="AE116" s="431" t="s">
        <v>847</v>
      </c>
      <c r="AF116" s="439" t="s">
        <v>509</v>
      </c>
      <c r="AG116" s="426"/>
      <c r="AH116" s="465" t="s">
        <v>702</v>
      </c>
      <c r="AI116" s="475" t="e">
        <f>#REF!</f>
        <v>#REF!</v>
      </c>
      <c r="AJ116" s="487">
        <v>11000</v>
      </c>
      <c r="AK116" s="494" t="e">
        <f>INT(AI116*AJ116)</f>
        <v>#REF!</v>
      </c>
      <c r="AL116" s="475"/>
      <c r="AM116" s="487"/>
      <c r="AN116" s="508"/>
      <c r="AO116" s="514" t="s">
        <v>685</v>
      </c>
      <c r="AP116" s="543"/>
      <c r="AR116" s="420" t="s">
        <v>679</v>
      </c>
      <c r="AS116" s="431" t="s">
        <v>296</v>
      </c>
      <c r="AT116" s="439" t="s">
        <v>91</v>
      </c>
      <c r="AU116" s="426"/>
      <c r="AV116" s="465" t="s">
        <v>175</v>
      </c>
      <c r="AW116" s="475" t="e">
        <f>#REF!</f>
        <v>#REF!</v>
      </c>
      <c r="AX116" s="487">
        <v>26</v>
      </c>
      <c r="AY116" s="494" t="e">
        <f>INT(AW116*AX116)</f>
        <v>#REF!</v>
      </c>
      <c r="AZ116" s="475"/>
      <c r="BA116" s="487"/>
      <c r="BB116" s="508"/>
      <c r="BC116" s="525" t="s">
        <v>685</v>
      </c>
      <c r="BD116" s="555"/>
      <c r="BF116" s="422" t="s">
        <v>551</v>
      </c>
      <c r="BG116" s="141" t="s">
        <v>852</v>
      </c>
      <c r="BH116" s="451" t="s">
        <v>837</v>
      </c>
      <c r="BI116" s="137"/>
      <c r="BJ116" s="577" t="s">
        <v>175</v>
      </c>
      <c r="BK116" s="475" t="e">
        <f>#REF!</f>
        <v>#REF!</v>
      </c>
      <c r="BL116" s="487"/>
      <c r="BM116" s="494" t="e">
        <f>INT(BK116*BL116)</f>
        <v>#REF!</v>
      </c>
      <c r="BN116" s="475"/>
      <c r="BO116" s="487"/>
      <c r="BP116" s="508"/>
      <c r="BQ116" s="529"/>
      <c r="BR116" s="560"/>
      <c r="CH116" s="422" t="s">
        <v>551</v>
      </c>
      <c r="CI116" s="141" t="s">
        <v>852</v>
      </c>
      <c r="CJ116" s="451" t="s">
        <v>837</v>
      </c>
      <c r="CK116" s="137"/>
      <c r="CL116" s="577" t="s">
        <v>175</v>
      </c>
      <c r="CM116" s="475" t="e">
        <f>#REF!</f>
        <v>#REF!</v>
      </c>
      <c r="CN116" s="487"/>
      <c r="CO116" s="494" t="e">
        <f>INT(CM116*CN116)</f>
        <v>#REF!</v>
      </c>
      <c r="CP116" s="475"/>
      <c r="CQ116" s="487"/>
      <c r="CR116" s="508"/>
      <c r="CS116" s="529"/>
      <c r="CT116" s="560"/>
    </row>
    <row r="117" spans="2:98" ht="14.45" customHeight="1">
      <c r="B117" s="416"/>
      <c r="C117" s="430"/>
      <c r="D117" s="446"/>
      <c r="E117" s="457"/>
      <c r="F117" s="97"/>
      <c r="G117" s="466"/>
      <c r="H117" s="430"/>
      <c r="I117" s="493"/>
      <c r="J117" s="466"/>
      <c r="K117" s="430"/>
      <c r="L117" s="493"/>
      <c r="M117" s="522"/>
      <c r="N117" s="553"/>
      <c r="AD117" s="416"/>
      <c r="AE117" s="430"/>
      <c r="AF117" s="440"/>
      <c r="AG117" s="64"/>
      <c r="AH117" s="97"/>
      <c r="AI117" s="466"/>
      <c r="AJ117" s="430"/>
      <c r="AK117" s="493"/>
      <c r="AL117" s="466"/>
      <c r="AM117" s="430"/>
      <c r="AN117" s="493"/>
      <c r="AO117" s="515"/>
      <c r="AP117" s="542"/>
      <c r="AR117" s="416"/>
      <c r="AS117" s="430"/>
      <c r="AT117" s="440" t="s">
        <v>753</v>
      </c>
      <c r="AU117" s="64"/>
      <c r="AV117" s="97"/>
      <c r="AW117" s="466"/>
      <c r="AX117" s="430"/>
      <c r="AY117" s="493"/>
      <c r="AZ117" s="466"/>
      <c r="BA117" s="430"/>
      <c r="BB117" s="493"/>
      <c r="BC117" s="515"/>
      <c r="BD117" s="548"/>
      <c r="BF117" s="5"/>
      <c r="BG117" s="140"/>
      <c r="BH117" s="452" t="s">
        <v>850</v>
      </c>
      <c r="BI117" s="26"/>
      <c r="BJ117" s="473"/>
      <c r="BK117" s="466"/>
      <c r="BL117" s="430"/>
      <c r="BM117" s="493"/>
      <c r="BN117" s="466"/>
      <c r="BO117" s="430"/>
      <c r="BP117" s="493"/>
      <c r="BQ117" s="515"/>
      <c r="BR117" s="548"/>
      <c r="CH117" s="5"/>
      <c r="CI117" s="140"/>
      <c r="CJ117" s="452" t="s">
        <v>850</v>
      </c>
      <c r="CK117" s="26"/>
      <c r="CL117" s="473"/>
      <c r="CM117" s="466"/>
      <c r="CN117" s="430"/>
      <c r="CO117" s="493"/>
      <c r="CP117" s="466"/>
      <c r="CQ117" s="430"/>
      <c r="CR117" s="493"/>
      <c r="CS117" s="515"/>
      <c r="CT117" s="548"/>
    </row>
    <row r="118" spans="2:98" ht="14.45" customHeight="1">
      <c r="B118" s="414"/>
      <c r="C118" s="435" t="s">
        <v>44</v>
      </c>
      <c r="D118" s="439">
        <v>20</v>
      </c>
      <c r="E118" s="426"/>
      <c r="F118" s="472" t="s">
        <v>695</v>
      </c>
      <c r="G118" s="477" t="e">
        <f>#REF!</f>
        <v>#REF!</v>
      </c>
      <c r="H118" s="487">
        <v>3740</v>
      </c>
      <c r="I118" s="494" t="e">
        <f>INT(G118*H118)</f>
        <v>#REF!</v>
      </c>
      <c r="J118" s="475"/>
      <c r="K118" s="487"/>
      <c r="L118" s="508"/>
      <c r="M118" s="514" t="s">
        <v>685</v>
      </c>
      <c r="N118" s="554"/>
      <c r="O118" s="564">
        <f>H118</f>
        <v>3740</v>
      </c>
      <c r="AD118" s="414"/>
      <c r="AE118" s="431" t="s">
        <v>847</v>
      </c>
      <c r="AF118" s="439" t="s">
        <v>756</v>
      </c>
      <c r="AG118" s="426"/>
      <c r="AH118" s="465" t="s">
        <v>80</v>
      </c>
      <c r="AI118" s="475" t="e">
        <f>#REF!</f>
        <v>#REF!</v>
      </c>
      <c r="AJ118" s="487">
        <v>4840</v>
      </c>
      <c r="AK118" s="494" t="e">
        <f>INT(AI118*AJ118)</f>
        <v>#REF!</v>
      </c>
      <c r="AL118" s="475"/>
      <c r="AM118" s="487"/>
      <c r="AN118" s="508"/>
      <c r="AO118" s="514" t="s">
        <v>685</v>
      </c>
      <c r="AP118" s="543"/>
      <c r="AR118" s="414"/>
      <c r="AS118" s="431" t="s">
        <v>511</v>
      </c>
      <c r="AT118" s="439" t="s">
        <v>758</v>
      </c>
      <c r="AU118" s="426"/>
      <c r="AV118" s="465" t="s">
        <v>175</v>
      </c>
      <c r="AW118" s="478" t="e">
        <f>#REF!</f>
        <v>#REF!</v>
      </c>
      <c r="AX118" s="487">
        <v>119</v>
      </c>
      <c r="AY118" s="494" t="e">
        <f>INT(AW118*AX118)</f>
        <v>#REF!</v>
      </c>
      <c r="AZ118" s="475"/>
      <c r="BA118" s="487"/>
      <c r="BB118" s="508"/>
      <c r="BC118" s="517">
        <v>1</v>
      </c>
      <c r="BD118" s="546"/>
      <c r="BF118" s="131"/>
      <c r="BG118" s="141" t="s">
        <v>315</v>
      </c>
      <c r="BH118" s="451" t="s">
        <v>837</v>
      </c>
      <c r="BI118" s="137"/>
      <c r="BJ118" s="577" t="s">
        <v>25</v>
      </c>
      <c r="BK118" s="475" t="e">
        <f>#REF!</f>
        <v>#REF!</v>
      </c>
      <c r="BL118" s="487"/>
      <c r="BM118" s="494" t="e">
        <f>INT(BK118*BL118)</f>
        <v>#REF!</v>
      </c>
      <c r="BN118" s="475"/>
      <c r="BO118" s="487"/>
      <c r="BP118" s="508"/>
      <c r="BQ118" s="529"/>
      <c r="BR118" s="560"/>
      <c r="CH118" s="131"/>
      <c r="CI118" s="141" t="s">
        <v>315</v>
      </c>
      <c r="CJ118" s="451" t="s">
        <v>837</v>
      </c>
      <c r="CK118" s="137"/>
      <c r="CL118" s="577" t="s">
        <v>25</v>
      </c>
      <c r="CM118" s="475" t="e">
        <f>#REF!</f>
        <v>#REF!</v>
      </c>
      <c r="CN118" s="487"/>
      <c r="CO118" s="494" t="e">
        <f>INT(CM118*CN118)</f>
        <v>#REF!</v>
      </c>
      <c r="CP118" s="475"/>
      <c r="CQ118" s="487"/>
      <c r="CR118" s="508"/>
      <c r="CS118" s="529"/>
      <c r="CT118" s="560"/>
    </row>
    <row r="119" spans="2:98" ht="14.45" customHeight="1">
      <c r="B119" s="416"/>
      <c r="C119" s="430"/>
      <c r="D119" s="447"/>
      <c r="E119" s="458"/>
      <c r="F119" s="97"/>
      <c r="G119" s="466"/>
      <c r="H119" s="430"/>
      <c r="I119" s="493"/>
      <c r="J119" s="466"/>
      <c r="K119" s="430"/>
      <c r="L119" s="493"/>
      <c r="M119" s="522"/>
      <c r="N119" s="553"/>
      <c r="AD119" s="416"/>
      <c r="AE119" s="430"/>
      <c r="AF119" s="440" t="s">
        <v>669</v>
      </c>
      <c r="AG119" s="64"/>
      <c r="AH119" s="97"/>
      <c r="AI119" s="466"/>
      <c r="AJ119" s="430"/>
      <c r="AK119" s="493"/>
      <c r="AL119" s="466"/>
      <c r="AM119" s="430"/>
      <c r="AN119" s="493"/>
      <c r="AO119" s="515"/>
      <c r="AP119" s="548"/>
      <c r="AR119" s="416"/>
      <c r="AS119" s="430"/>
      <c r="AT119" s="440"/>
      <c r="AU119" s="64"/>
      <c r="AV119" s="97"/>
      <c r="AW119" s="466"/>
      <c r="AX119" s="430"/>
      <c r="AY119" s="493"/>
      <c r="AZ119" s="466"/>
      <c r="BA119" s="430"/>
      <c r="BB119" s="493"/>
      <c r="BC119" s="515"/>
      <c r="BD119" s="548"/>
      <c r="BF119" s="5"/>
      <c r="BG119" s="140"/>
      <c r="BH119" s="452" t="s">
        <v>853</v>
      </c>
      <c r="BI119" s="26"/>
      <c r="BJ119" s="473"/>
      <c r="BK119" s="466"/>
      <c r="BL119" s="430"/>
      <c r="BM119" s="493"/>
      <c r="BN119" s="466"/>
      <c r="BO119" s="430"/>
      <c r="BP119" s="493"/>
      <c r="BQ119" s="515"/>
      <c r="BR119" s="548"/>
      <c r="CH119" s="5"/>
      <c r="CI119" s="140"/>
      <c r="CJ119" s="452" t="s">
        <v>853</v>
      </c>
      <c r="CK119" s="26"/>
      <c r="CL119" s="473"/>
      <c r="CM119" s="466"/>
      <c r="CN119" s="430"/>
      <c r="CO119" s="493"/>
      <c r="CP119" s="466"/>
      <c r="CQ119" s="430"/>
      <c r="CR119" s="493"/>
      <c r="CS119" s="515"/>
      <c r="CT119" s="548"/>
    </row>
    <row r="120" spans="2:98" ht="14.45" customHeight="1">
      <c r="B120" s="414"/>
      <c r="C120" s="435" t="s">
        <v>44</v>
      </c>
      <c r="D120" s="439">
        <v>13</v>
      </c>
      <c r="E120" s="426"/>
      <c r="F120" s="472" t="s">
        <v>695</v>
      </c>
      <c r="G120" s="475" t="e">
        <f>#REF!</f>
        <v>#REF!</v>
      </c>
      <c r="H120" s="487">
        <v>2400</v>
      </c>
      <c r="I120" s="494" t="e">
        <f>INT(G120*H120)</f>
        <v>#REF!</v>
      </c>
      <c r="J120" s="475"/>
      <c r="K120" s="487"/>
      <c r="L120" s="508"/>
      <c r="M120" s="514" t="s">
        <v>685</v>
      </c>
      <c r="N120" s="554"/>
      <c r="O120" s="564">
        <f>H120</f>
        <v>2400</v>
      </c>
      <c r="AD120" s="420"/>
      <c r="AE120" s="431" t="s">
        <v>301</v>
      </c>
      <c r="AF120" s="439">
        <v>150</v>
      </c>
      <c r="AG120" s="426"/>
      <c r="AH120" s="465" t="s">
        <v>702</v>
      </c>
      <c r="AI120" s="475" t="e">
        <f>#REF!</f>
        <v>#REF!</v>
      </c>
      <c r="AJ120" s="487">
        <v>2020</v>
      </c>
      <c r="AK120" s="494" t="e">
        <f>INT(AI120*AJ120)</f>
        <v>#REF!</v>
      </c>
      <c r="AL120" s="475"/>
      <c r="AM120" s="487"/>
      <c r="AN120" s="508"/>
      <c r="AO120" s="517">
        <v>55</v>
      </c>
      <c r="AP120" s="546"/>
      <c r="AQ120" s="564">
        <f>AJ120</f>
        <v>2020</v>
      </c>
      <c r="AR120" s="414"/>
      <c r="AS120" s="431"/>
      <c r="AT120" s="439"/>
      <c r="AU120" s="426"/>
      <c r="AV120" s="465"/>
      <c r="AW120" s="475"/>
      <c r="AX120" s="487"/>
      <c r="AY120" s="494"/>
      <c r="AZ120" s="475"/>
      <c r="BA120" s="487"/>
      <c r="BB120" s="508"/>
      <c r="BC120" s="525"/>
      <c r="BD120" s="555"/>
      <c r="BF120" s="131"/>
      <c r="BG120" s="141" t="s">
        <v>857</v>
      </c>
      <c r="BH120" s="451" t="s">
        <v>858</v>
      </c>
      <c r="BI120" s="137"/>
      <c r="BJ120" s="577" t="s">
        <v>838</v>
      </c>
      <c r="BK120" s="475" t="e">
        <f>#REF!</f>
        <v>#REF!</v>
      </c>
      <c r="BL120" s="487"/>
      <c r="BM120" s="494" t="e">
        <f>INT(BK120*BL120)</f>
        <v>#REF!</v>
      </c>
      <c r="BN120" s="475"/>
      <c r="BO120" s="487"/>
      <c r="BP120" s="508"/>
      <c r="BQ120" s="529"/>
      <c r="BR120" s="560"/>
      <c r="CH120" s="131"/>
      <c r="CI120" s="141" t="s">
        <v>857</v>
      </c>
      <c r="CJ120" s="451" t="s">
        <v>858</v>
      </c>
      <c r="CK120" s="137"/>
      <c r="CL120" s="577" t="s">
        <v>838</v>
      </c>
      <c r="CM120" s="475" t="e">
        <f>#REF!</f>
        <v>#REF!</v>
      </c>
      <c r="CN120" s="487"/>
      <c r="CO120" s="494" t="e">
        <f>INT(CM120*CN120)</f>
        <v>#REF!</v>
      </c>
      <c r="CP120" s="475"/>
      <c r="CQ120" s="487"/>
      <c r="CR120" s="508"/>
      <c r="CS120" s="529"/>
      <c r="CT120" s="560"/>
    </row>
    <row r="121" spans="2:98" ht="14.45" customHeight="1">
      <c r="B121" s="416"/>
      <c r="C121" s="430"/>
      <c r="D121" s="447"/>
      <c r="E121" s="458"/>
      <c r="F121" s="97"/>
      <c r="G121" s="466"/>
      <c r="H121" s="430"/>
      <c r="I121" s="493"/>
      <c r="J121" s="466"/>
      <c r="K121" s="430"/>
      <c r="L121" s="493"/>
      <c r="M121" s="522"/>
      <c r="N121" s="553"/>
      <c r="AD121" s="416"/>
      <c r="AE121" s="430"/>
      <c r="AF121" s="440" t="s">
        <v>469</v>
      </c>
      <c r="AG121" s="64"/>
      <c r="AH121" s="97"/>
      <c r="AI121" s="466"/>
      <c r="AJ121" s="430"/>
      <c r="AK121" s="493"/>
      <c r="AL121" s="466"/>
      <c r="AM121" s="430"/>
      <c r="AN121" s="493"/>
      <c r="AO121" s="515"/>
      <c r="AP121" s="548"/>
      <c r="AR121" s="416"/>
      <c r="AS121" s="430"/>
      <c r="AT121" s="440"/>
      <c r="AU121" s="64"/>
      <c r="AV121" s="97"/>
      <c r="AW121" s="466"/>
      <c r="AX121" s="430"/>
      <c r="AY121" s="493"/>
      <c r="AZ121" s="466"/>
      <c r="BA121" s="430"/>
      <c r="BB121" s="493"/>
      <c r="BC121" s="515"/>
      <c r="BD121" s="548"/>
      <c r="BF121" s="5"/>
      <c r="BG121" s="140"/>
      <c r="BH121" s="452" t="s">
        <v>61</v>
      </c>
      <c r="BI121" s="136"/>
      <c r="BJ121" s="576"/>
      <c r="BK121" s="466"/>
      <c r="BL121" s="430"/>
      <c r="BM121" s="493"/>
      <c r="BN121" s="466"/>
      <c r="BO121" s="430"/>
      <c r="BP121" s="493"/>
      <c r="BQ121" s="515"/>
      <c r="BR121" s="548"/>
      <c r="CH121" s="5"/>
      <c r="CI121" s="140"/>
      <c r="CJ121" s="452" t="s">
        <v>61</v>
      </c>
      <c r="CK121" s="136"/>
      <c r="CL121" s="576"/>
      <c r="CM121" s="466"/>
      <c r="CN121" s="430"/>
      <c r="CO121" s="493"/>
      <c r="CP121" s="466"/>
      <c r="CQ121" s="430"/>
      <c r="CR121" s="493"/>
      <c r="CS121" s="515"/>
      <c r="CT121" s="548"/>
    </row>
    <row r="122" spans="2:98" ht="14.45" customHeight="1">
      <c r="B122" s="414"/>
      <c r="C122" s="435" t="s">
        <v>820</v>
      </c>
      <c r="D122" s="439">
        <v>20</v>
      </c>
      <c r="E122" s="459"/>
      <c r="F122" s="472" t="s">
        <v>60</v>
      </c>
      <c r="G122" s="475" t="e">
        <f>#REF!</f>
        <v>#REF!</v>
      </c>
      <c r="H122" s="487">
        <v>2520</v>
      </c>
      <c r="I122" s="494" t="e">
        <f>INT(G122*H122)</f>
        <v>#REF!</v>
      </c>
      <c r="J122" s="475"/>
      <c r="K122" s="487"/>
      <c r="L122" s="508"/>
      <c r="M122" s="517">
        <v>42</v>
      </c>
      <c r="N122" s="546"/>
      <c r="O122" s="564">
        <f>H122</f>
        <v>2520</v>
      </c>
      <c r="AD122" s="414"/>
      <c r="AE122" s="431" t="s">
        <v>296</v>
      </c>
      <c r="AF122" s="439" t="s">
        <v>91</v>
      </c>
      <c r="AG122" s="426"/>
      <c r="AH122" s="465" t="s">
        <v>175</v>
      </c>
      <c r="AI122" s="478" t="e">
        <f>#REF!</f>
        <v>#REF!</v>
      </c>
      <c r="AJ122" s="487">
        <v>26</v>
      </c>
      <c r="AK122" s="494" t="e">
        <f>INT(AI122*AJ122)</f>
        <v>#REF!</v>
      </c>
      <c r="AL122" s="475"/>
      <c r="AM122" s="487"/>
      <c r="AN122" s="508"/>
      <c r="AO122" s="525" t="s">
        <v>685</v>
      </c>
      <c r="AP122" s="555"/>
      <c r="AR122" s="414"/>
      <c r="AS122" s="431"/>
      <c r="AT122" s="439"/>
      <c r="AU122" s="426"/>
      <c r="AV122" s="465"/>
      <c r="AW122" s="475"/>
      <c r="AX122" s="487"/>
      <c r="AY122" s="494"/>
      <c r="AZ122" s="475"/>
      <c r="BA122" s="487"/>
      <c r="BB122" s="508"/>
      <c r="BC122" s="517"/>
      <c r="BD122" s="581"/>
      <c r="BF122" s="131"/>
      <c r="BG122" s="141" t="s">
        <v>859</v>
      </c>
      <c r="BH122" s="451" t="s">
        <v>860</v>
      </c>
      <c r="BI122" s="137"/>
      <c r="BJ122" s="577" t="s">
        <v>838</v>
      </c>
      <c r="BK122" s="475" t="e">
        <f>#REF!</f>
        <v>#REF!</v>
      </c>
      <c r="BL122" s="487"/>
      <c r="BM122" s="494" t="e">
        <f>INT(BK122*BL122)</f>
        <v>#REF!</v>
      </c>
      <c r="BN122" s="475"/>
      <c r="BO122" s="487"/>
      <c r="BP122" s="508"/>
      <c r="BQ122" s="529"/>
      <c r="BR122" s="560"/>
      <c r="CH122" s="131"/>
      <c r="CI122" s="141" t="s">
        <v>859</v>
      </c>
      <c r="CJ122" s="451" t="s">
        <v>860</v>
      </c>
      <c r="CK122" s="137"/>
      <c r="CL122" s="577" t="s">
        <v>838</v>
      </c>
      <c r="CM122" s="475" t="e">
        <f>#REF!</f>
        <v>#REF!</v>
      </c>
      <c r="CN122" s="487"/>
      <c r="CO122" s="494" t="e">
        <f>INT(CM122*CN122)</f>
        <v>#REF!</v>
      </c>
      <c r="CP122" s="475"/>
      <c r="CQ122" s="487"/>
      <c r="CR122" s="508"/>
      <c r="CS122" s="529"/>
      <c r="CT122" s="560"/>
    </row>
    <row r="123" spans="2:98" ht="14.45" customHeight="1">
      <c r="B123" s="416"/>
      <c r="C123" s="430"/>
      <c r="D123" s="448"/>
      <c r="E123" s="448"/>
      <c r="F123" s="97"/>
      <c r="G123" s="466"/>
      <c r="H123" s="430"/>
      <c r="I123" s="493"/>
      <c r="J123" s="466"/>
      <c r="K123" s="430"/>
      <c r="L123" s="493"/>
      <c r="M123" s="522"/>
      <c r="N123" s="553"/>
      <c r="AD123" s="416"/>
      <c r="AE123" s="430"/>
      <c r="AF123" s="440" t="s">
        <v>753</v>
      </c>
      <c r="AG123" s="64"/>
      <c r="AH123" s="97"/>
      <c r="AI123" s="466"/>
      <c r="AJ123" s="430"/>
      <c r="AK123" s="493"/>
      <c r="AL123" s="466"/>
      <c r="AM123" s="430"/>
      <c r="AN123" s="493"/>
      <c r="AO123" s="515"/>
      <c r="AP123" s="548"/>
      <c r="AR123" s="416"/>
      <c r="AS123" s="430"/>
      <c r="AT123" s="440"/>
      <c r="AU123" s="64"/>
      <c r="AV123" s="97"/>
      <c r="AW123" s="466"/>
      <c r="AX123" s="430"/>
      <c r="AY123" s="493"/>
      <c r="AZ123" s="466"/>
      <c r="BA123" s="430"/>
      <c r="BB123" s="493"/>
      <c r="BC123" s="515"/>
      <c r="BD123" s="548"/>
      <c r="BF123" s="130"/>
      <c r="BG123" s="140"/>
      <c r="BH123" s="452" t="s">
        <v>862</v>
      </c>
      <c r="BI123" s="136"/>
      <c r="BJ123" s="576"/>
      <c r="BK123" s="466"/>
      <c r="BL123" s="430"/>
      <c r="BM123" s="493"/>
      <c r="BN123" s="466"/>
      <c r="BO123" s="430"/>
      <c r="BP123" s="493"/>
      <c r="BQ123" s="518"/>
      <c r="BR123" s="545"/>
      <c r="CH123" s="130"/>
      <c r="CI123" s="140"/>
      <c r="CJ123" s="452" t="s">
        <v>862</v>
      </c>
      <c r="CK123" s="136"/>
      <c r="CL123" s="576"/>
      <c r="CM123" s="466"/>
      <c r="CN123" s="430"/>
      <c r="CO123" s="493"/>
      <c r="CP123" s="466"/>
      <c r="CQ123" s="430"/>
      <c r="CR123" s="493"/>
      <c r="CS123" s="518"/>
      <c r="CT123" s="545"/>
    </row>
    <row r="124" spans="2:98" ht="14.45" customHeight="1">
      <c r="B124" s="414"/>
      <c r="C124" s="435" t="s">
        <v>820</v>
      </c>
      <c r="D124" s="439">
        <v>13</v>
      </c>
      <c r="E124" s="459"/>
      <c r="F124" s="472" t="s">
        <v>60</v>
      </c>
      <c r="G124" s="475" t="e">
        <f>#REF!</f>
        <v>#REF!</v>
      </c>
      <c r="H124" s="487">
        <v>1810</v>
      </c>
      <c r="I124" s="494" t="e">
        <f>INT(G124*H124)</f>
        <v>#REF!</v>
      </c>
      <c r="J124" s="475"/>
      <c r="K124" s="487"/>
      <c r="L124" s="508"/>
      <c r="M124" s="517">
        <v>43</v>
      </c>
      <c r="N124" s="546"/>
      <c r="O124" s="564">
        <f>H124</f>
        <v>1810</v>
      </c>
      <c r="AD124" s="414"/>
      <c r="AE124" s="431" t="s">
        <v>511</v>
      </c>
      <c r="AF124" s="439" t="s">
        <v>758</v>
      </c>
      <c r="AG124" s="426"/>
      <c r="AH124" s="465" t="s">
        <v>175</v>
      </c>
      <c r="AI124" s="478" t="e">
        <f>#REF!</f>
        <v>#REF!</v>
      </c>
      <c r="AJ124" s="487">
        <v>119</v>
      </c>
      <c r="AK124" s="494" t="e">
        <f>INT(AI124*AJ124)</f>
        <v>#REF!</v>
      </c>
      <c r="AL124" s="475"/>
      <c r="AM124" s="487"/>
      <c r="AN124" s="508"/>
      <c r="AO124" s="517">
        <v>1</v>
      </c>
      <c r="AP124" s="546"/>
      <c r="AR124" s="414"/>
      <c r="AS124" s="431"/>
      <c r="AT124" s="439"/>
      <c r="AU124" s="426"/>
      <c r="AV124" s="465"/>
      <c r="AW124" s="475"/>
      <c r="AX124" s="487"/>
      <c r="AY124" s="494"/>
      <c r="AZ124" s="475"/>
      <c r="BA124" s="487"/>
      <c r="BB124" s="508"/>
      <c r="BC124" s="525"/>
      <c r="BD124" s="555"/>
      <c r="BF124" s="131"/>
      <c r="BG124" s="141" t="s">
        <v>863</v>
      </c>
      <c r="BH124" s="451" t="s">
        <v>860</v>
      </c>
      <c r="BI124" s="137"/>
      <c r="BJ124" s="577" t="s">
        <v>838</v>
      </c>
      <c r="BK124" s="475" t="e">
        <f>#REF!</f>
        <v>#REF!</v>
      </c>
      <c r="BL124" s="487"/>
      <c r="BM124" s="494" t="e">
        <f>INT(BK124*BL124)</f>
        <v>#REF!</v>
      </c>
      <c r="BN124" s="475"/>
      <c r="BO124" s="487"/>
      <c r="BP124" s="508"/>
      <c r="BQ124" s="529"/>
      <c r="BR124" s="560"/>
      <c r="CH124" s="131"/>
      <c r="CI124" s="141" t="s">
        <v>863</v>
      </c>
      <c r="CJ124" s="451" t="s">
        <v>860</v>
      </c>
      <c r="CK124" s="137"/>
      <c r="CL124" s="577" t="s">
        <v>838</v>
      </c>
      <c r="CM124" s="475" t="e">
        <f>#REF!</f>
        <v>#REF!</v>
      </c>
      <c r="CN124" s="487"/>
      <c r="CO124" s="494" t="e">
        <f>INT(CM124*CN124)</f>
        <v>#REF!</v>
      </c>
      <c r="CP124" s="475"/>
      <c r="CQ124" s="487"/>
      <c r="CR124" s="508"/>
      <c r="CS124" s="529"/>
      <c r="CT124" s="560"/>
    </row>
    <row r="125" spans="2:98" ht="14.45" customHeight="1">
      <c r="B125" s="416"/>
      <c r="C125" s="430"/>
      <c r="D125" s="440"/>
      <c r="E125" s="64"/>
      <c r="F125" s="97"/>
      <c r="G125" s="466"/>
      <c r="H125" s="430"/>
      <c r="I125" s="493"/>
      <c r="J125" s="466"/>
      <c r="K125" s="430"/>
      <c r="L125" s="493"/>
      <c r="M125" s="522"/>
      <c r="N125" s="553"/>
      <c r="AD125" s="416"/>
      <c r="AE125" s="430"/>
      <c r="AF125" s="440"/>
      <c r="AG125" s="64"/>
      <c r="AH125" s="97"/>
      <c r="AI125" s="466"/>
      <c r="AJ125" s="430"/>
      <c r="AK125" s="493"/>
      <c r="AL125" s="466"/>
      <c r="AM125" s="430"/>
      <c r="AN125" s="493"/>
      <c r="AO125" s="515"/>
      <c r="AP125" s="548"/>
      <c r="AR125" s="416"/>
      <c r="AS125" s="430"/>
      <c r="AT125" s="440"/>
      <c r="AU125" s="64"/>
      <c r="AV125" s="97"/>
      <c r="AW125" s="466"/>
      <c r="AX125" s="430"/>
      <c r="AY125" s="493"/>
      <c r="AZ125" s="466"/>
      <c r="BA125" s="430"/>
      <c r="BB125" s="493"/>
      <c r="BC125" s="513"/>
      <c r="BD125" s="545"/>
      <c r="BF125" s="130"/>
      <c r="BG125" s="140"/>
      <c r="BH125" s="452" t="s">
        <v>801</v>
      </c>
      <c r="BI125" s="26"/>
      <c r="BJ125" s="473"/>
      <c r="BK125" s="466"/>
      <c r="BL125" s="430"/>
      <c r="BM125" s="493"/>
      <c r="BN125" s="466"/>
      <c r="BO125" s="430"/>
      <c r="BP125" s="493"/>
      <c r="BQ125" s="518"/>
      <c r="BR125" s="545"/>
      <c r="CH125" s="130"/>
      <c r="CI125" s="140"/>
      <c r="CJ125" s="452" t="s">
        <v>801</v>
      </c>
      <c r="CK125" s="26"/>
      <c r="CL125" s="473"/>
      <c r="CM125" s="466"/>
      <c r="CN125" s="430"/>
      <c r="CO125" s="493"/>
      <c r="CP125" s="466"/>
      <c r="CQ125" s="430"/>
      <c r="CR125" s="493"/>
      <c r="CS125" s="518"/>
      <c r="CT125" s="545"/>
    </row>
    <row r="126" spans="2:98" ht="14.45" customHeight="1">
      <c r="B126" s="414"/>
      <c r="C126" s="431"/>
      <c r="D126" s="439"/>
      <c r="E126" s="460"/>
      <c r="F126" s="465"/>
      <c r="G126" s="475"/>
      <c r="H126" s="487"/>
      <c r="I126" s="494"/>
      <c r="J126" s="475"/>
      <c r="K126" s="487"/>
      <c r="L126" s="508"/>
      <c r="M126" s="523"/>
      <c r="N126" s="554"/>
      <c r="AD126" s="414"/>
      <c r="AE126" s="431"/>
      <c r="AF126" s="439"/>
      <c r="AG126" s="455"/>
      <c r="AH126" s="465"/>
      <c r="AI126" s="475"/>
      <c r="AJ126" s="487"/>
      <c r="AK126" s="494"/>
      <c r="AL126" s="475"/>
      <c r="AM126" s="487"/>
      <c r="AN126" s="508"/>
      <c r="AO126" s="525"/>
      <c r="AP126" s="555"/>
      <c r="AR126" s="414"/>
      <c r="AS126" s="431"/>
      <c r="AT126" s="439"/>
      <c r="AU126" s="426"/>
      <c r="AV126" s="465"/>
      <c r="AW126" s="475"/>
      <c r="AX126" s="487"/>
      <c r="AY126" s="494"/>
      <c r="AZ126" s="475"/>
      <c r="BA126" s="487"/>
      <c r="BB126" s="508"/>
      <c r="BC126" s="525"/>
      <c r="BD126" s="555"/>
      <c r="BF126" s="131"/>
      <c r="BG126" s="141" t="s">
        <v>515</v>
      </c>
      <c r="BH126" s="451"/>
      <c r="BI126" s="155"/>
      <c r="BJ126" s="157" t="s">
        <v>838</v>
      </c>
      <c r="BK126" s="475" t="e">
        <f>#REF!</f>
        <v>#REF!</v>
      </c>
      <c r="BL126" s="487"/>
      <c r="BM126" s="494" t="e">
        <f>INT(BK126*BL126)</f>
        <v>#REF!</v>
      </c>
      <c r="BN126" s="475"/>
      <c r="BO126" s="487"/>
      <c r="BP126" s="508"/>
      <c r="BQ126" s="529"/>
      <c r="BR126" s="560"/>
      <c r="CH126" s="131"/>
      <c r="CI126" s="141" t="s">
        <v>515</v>
      </c>
      <c r="CJ126" s="451"/>
      <c r="CK126" s="155"/>
      <c r="CL126" s="157" t="s">
        <v>838</v>
      </c>
      <c r="CM126" s="475" t="e">
        <f>#REF!</f>
        <v>#REF!</v>
      </c>
      <c r="CN126" s="487"/>
      <c r="CO126" s="494" t="e">
        <f>INT(CM126*CN126)</f>
        <v>#REF!</v>
      </c>
      <c r="CP126" s="475"/>
      <c r="CQ126" s="487"/>
      <c r="CR126" s="508"/>
      <c r="CS126" s="529"/>
      <c r="CT126" s="560"/>
    </row>
    <row r="127" spans="2:98" ht="14.45" customHeight="1">
      <c r="B127" s="416"/>
      <c r="C127" s="430"/>
      <c r="D127" s="440"/>
      <c r="E127" s="64"/>
      <c r="F127" s="97"/>
      <c r="G127" s="466"/>
      <c r="H127" s="430"/>
      <c r="I127" s="493"/>
      <c r="J127" s="466"/>
      <c r="K127" s="430"/>
      <c r="L127" s="493"/>
      <c r="M127" s="522"/>
      <c r="N127" s="553"/>
      <c r="AD127" s="416"/>
      <c r="AE127" s="430"/>
      <c r="AF127" s="440"/>
      <c r="AG127" s="64"/>
      <c r="AH127" s="97"/>
      <c r="AI127" s="466"/>
      <c r="AJ127" s="430"/>
      <c r="AK127" s="493"/>
      <c r="AL127" s="466"/>
      <c r="AM127" s="430"/>
      <c r="AN127" s="493"/>
      <c r="AO127" s="515"/>
      <c r="AP127" s="548"/>
      <c r="AR127" s="416"/>
      <c r="AS127" s="430"/>
      <c r="AT127" s="440"/>
      <c r="AU127" s="64"/>
      <c r="AV127" s="97"/>
      <c r="AW127" s="466"/>
      <c r="AX127" s="430"/>
      <c r="AY127" s="493"/>
      <c r="AZ127" s="466"/>
      <c r="BA127" s="430"/>
      <c r="BB127" s="493"/>
      <c r="BC127" s="515"/>
      <c r="BD127" s="548"/>
      <c r="BF127" s="130"/>
      <c r="BG127" s="140"/>
      <c r="BH127" s="452" t="s">
        <v>865</v>
      </c>
      <c r="BI127" s="26"/>
      <c r="BJ127" s="473"/>
      <c r="BK127" s="466"/>
      <c r="BL127" s="430"/>
      <c r="BM127" s="493"/>
      <c r="BN127" s="466"/>
      <c r="BO127" s="430"/>
      <c r="BP127" s="493"/>
      <c r="BQ127" s="515"/>
      <c r="BR127" s="548"/>
      <c r="CH127" s="130"/>
      <c r="CI127" s="140"/>
      <c r="CJ127" s="452" t="s">
        <v>865</v>
      </c>
      <c r="CK127" s="26"/>
      <c r="CL127" s="473"/>
      <c r="CM127" s="466"/>
      <c r="CN127" s="430"/>
      <c r="CO127" s="493"/>
      <c r="CP127" s="466"/>
      <c r="CQ127" s="430"/>
      <c r="CR127" s="493"/>
      <c r="CS127" s="515"/>
      <c r="CT127" s="548"/>
    </row>
    <row r="128" spans="2:98" ht="14.45" customHeight="1">
      <c r="B128" s="414"/>
      <c r="C128" s="431"/>
      <c r="D128" s="439"/>
      <c r="E128" s="460"/>
      <c r="F128" s="465"/>
      <c r="G128" s="475"/>
      <c r="H128" s="487"/>
      <c r="I128" s="494"/>
      <c r="J128" s="475"/>
      <c r="K128" s="487"/>
      <c r="L128" s="508"/>
      <c r="M128" s="523"/>
      <c r="N128" s="554"/>
      <c r="AD128" s="414"/>
      <c r="AE128" s="431"/>
      <c r="AF128" s="439"/>
      <c r="AG128" s="455"/>
      <c r="AH128" s="465"/>
      <c r="AI128" s="475"/>
      <c r="AJ128" s="487"/>
      <c r="AK128" s="494"/>
      <c r="AL128" s="475"/>
      <c r="AM128" s="487"/>
      <c r="AN128" s="508"/>
      <c r="AO128" s="525"/>
      <c r="AP128" s="555"/>
      <c r="AR128" s="414"/>
      <c r="AS128" s="431"/>
      <c r="AT128" s="439"/>
      <c r="AU128" s="426"/>
      <c r="AV128" s="465"/>
      <c r="AW128" s="475"/>
      <c r="AX128" s="487"/>
      <c r="AY128" s="494"/>
      <c r="AZ128" s="475"/>
      <c r="BA128" s="487"/>
      <c r="BB128" s="508"/>
      <c r="BC128" s="525"/>
      <c r="BD128" s="555"/>
      <c r="BF128" s="131"/>
      <c r="BG128" s="141" t="s">
        <v>868</v>
      </c>
      <c r="BH128" s="451"/>
      <c r="BI128" s="155"/>
      <c r="BJ128" s="157" t="s">
        <v>838</v>
      </c>
      <c r="BK128" s="475" t="e">
        <f>#REF!</f>
        <v>#REF!</v>
      </c>
      <c r="BL128" s="487"/>
      <c r="BM128" s="494" t="e">
        <f>INT(BK128*BL128)</f>
        <v>#REF!</v>
      </c>
      <c r="BN128" s="475"/>
      <c r="BO128" s="487"/>
      <c r="BP128" s="508"/>
      <c r="BQ128" s="529"/>
      <c r="BR128" s="560"/>
      <c r="CH128" s="131"/>
      <c r="CI128" s="141" t="s">
        <v>868</v>
      </c>
      <c r="CJ128" s="451"/>
      <c r="CK128" s="155"/>
      <c r="CL128" s="157" t="s">
        <v>838</v>
      </c>
      <c r="CM128" s="475" t="e">
        <f>#REF!</f>
        <v>#REF!</v>
      </c>
      <c r="CN128" s="487"/>
      <c r="CO128" s="494" t="e">
        <f>INT(CM128*CN128)</f>
        <v>#REF!</v>
      </c>
      <c r="CP128" s="475"/>
      <c r="CQ128" s="487"/>
      <c r="CR128" s="508"/>
      <c r="CS128" s="529"/>
      <c r="CT128" s="560"/>
    </row>
    <row r="129" spans="2:98" ht="14.45" customHeight="1">
      <c r="B129" s="416"/>
      <c r="C129" s="430"/>
      <c r="D129" s="440"/>
      <c r="E129" s="64"/>
      <c r="F129" s="97"/>
      <c r="G129" s="466"/>
      <c r="H129" s="430"/>
      <c r="I129" s="493"/>
      <c r="J129" s="466"/>
      <c r="K129" s="430"/>
      <c r="L129" s="493"/>
      <c r="M129" s="522"/>
      <c r="N129" s="553"/>
      <c r="AD129" s="416"/>
      <c r="AE129" s="430"/>
      <c r="AF129" s="440"/>
      <c r="AG129" s="64"/>
      <c r="AH129" s="97"/>
      <c r="AI129" s="466"/>
      <c r="AJ129" s="430"/>
      <c r="AK129" s="493"/>
      <c r="AL129" s="466"/>
      <c r="AM129" s="430"/>
      <c r="AN129" s="493"/>
      <c r="AO129" s="515"/>
      <c r="AP129" s="548"/>
      <c r="AR129" s="416"/>
      <c r="AS129" s="430"/>
      <c r="AT129" s="448"/>
      <c r="AU129" s="448"/>
      <c r="AV129" s="97"/>
      <c r="AW129" s="466"/>
      <c r="AX129" s="430"/>
      <c r="AY129" s="493"/>
      <c r="AZ129" s="466"/>
      <c r="BA129" s="430"/>
      <c r="BB129" s="493"/>
      <c r="BC129" s="515"/>
      <c r="BD129" s="548"/>
      <c r="BF129" s="130"/>
      <c r="BG129" s="140"/>
      <c r="BH129" s="452" t="s">
        <v>721</v>
      </c>
      <c r="BI129" s="26"/>
      <c r="BJ129" s="576"/>
      <c r="BK129" s="466"/>
      <c r="BL129" s="430"/>
      <c r="BM129" s="493"/>
      <c r="BN129" s="466"/>
      <c r="BO129" s="430"/>
      <c r="BP129" s="493"/>
      <c r="BQ129" s="515"/>
      <c r="BR129" s="548"/>
      <c r="CH129" s="130"/>
      <c r="CI129" s="140"/>
      <c r="CJ129" s="452" t="s">
        <v>721</v>
      </c>
      <c r="CK129" s="26"/>
      <c r="CL129" s="576"/>
      <c r="CM129" s="466"/>
      <c r="CN129" s="430"/>
      <c r="CO129" s="493"/>
      <c r="CP129" s="466"/>
      <c r="CQ129" s="430"/>
      <c r="CR129" s="493"/>
      <c r="CS129" s="515"/>
      <c r="CT129" s="548"/>
    </row>
    <row r="130" spans="2:98" ht="14.45" customHeight="1">
      <c r="B130" s="414"/>
      <c r="C130" s="431"/>
      <c r="D130" s="439"/>
      <c r="E130" s="460"/>
      <c r="F130" s="465"/>
      <c r="G130" s="475"/>
      <c r="H130" s="487"/>
      <c r="I130" s="494"/>
      <c r="J130" s="475"/>
      <c r="K130" s="487"/>
      <c r="L130" s="508"/>
      <c r="M130" s="523"/>
      <c r="N130" s="554"/>
      <c r="AD130" s="414"/>
      <c r="AE130" s="431"/>
      <c r="AF130" s="439"/>
      <c r="AG130" s="455"/>
      <c r="AH130" s="465"/>
      <c r="AI130" s="475"/>
      <c r="AJ130" s="487"/>
      <c r="AK130" s="494"/>
      <c r="AL130" s="475"/>
      <c r="AM130" s="487"/>
      <c r="AN130" s="508"/>
      <c r="AO130" s="525"/>
      <c r="AP130" s="555"/>
      <c r="AR130" s="414"/>
      <c r="AS130" s="435"/>
      <c r="AT130" s="439"/>
      <c r="AU130" s="426"/>
      <c r="AV130" s="465"/>
      <c r="AW130" s="475"/>
      <c r="AX130" s="487"/>
      <c r="AY130" s="494"/>
      <c r="AZ130" s="475"/>
      <c r="BA130" s="487"/>
      <c r="BB130" s="508"/>
      <c r="BC130" s="529"/>
      <c r="BD130" s="560"/>
      <c r="BF130" s="131"/>
      <c r="BG130" s="141" t="s">
        <v>870</v>
      </c>
      <c r="BH130" s="451"/>
      <c r="BI130" s="155"/>
      <c r="BJ130" s="577" t="s">
        <v>838</v>
      </c>
      <c r="BK130" s="475" t="e">
        <f>#REF!</f>
        <v>#REF!</v>
      </c>
      <c r="BL130" s="487"/>
      <c r="BM130" s="494" t="e">
        <f>INT(BK130*BL130)</f>
        <v>#REF!</v>
      </c>
      <c r="BN130" s="475"/>
      <c r="BO130" s="487"/>
      <c r="BP130" s="508"/>
      <c r="BQ130" s="529"/>
      <c r="BR130" s="560"/>
      <c r="CH130" s="131"/>
      <c r="CI130" s="141" t="s">
        <v>870</v>
      </c>
      <c r="CJ130" s="451"/>
      <c r="CK130" s="155"/>
      <c r="CL130" s="577" t="s">
        <v>838</v>
      </c>
      <c r="CM130" s="475" t="e">
        <f>#REF!</f>
        <v>#REF!</v>
      </c>
      <c r="CN130" s="487"/>
      <c r="CO130" s="494" t="e">
        <f>INT(CM130*CN130)</f>
        <v>#REF!</v>
      </c>
      <c r="CP130" s="475"/>
      <c r="CQ130" s="487"/>
      <c r="CR130" s="508"/>
      <c r="CS130" s="529"/>
      <c r="CT130" s="560"/>
    </row>
    <row r="131" spans="2:98" ht="14.45" customHeight="1">
      <c r="B131" s="416"/>
      <c r="C131" s="430"/>
      <c r="D131" s="440"/>
      <c r="E131" s="64"/>
      <c r="F131" s="97"/>
      <c r="G131" s="466"/>
      <c r="H131" s="430"/>
      <c r="I131" s="493"/>
      <c r="J131" s="466"/>
      <c r="K131" s="430"/>
      <c r="L131" s="493"/>
      <c r="M131" s="522"/>
      <c r="N131" s="553"/>
      <c r="AD131" s="416"/>
      <c r="AE131" s="430"/>
      <c r="AF131" s="440"/>
      <c r="AG131" s="64"/>
      <c r="AH131" s="97"/>
      <c r="AI131" s="466"/>
      <c r="AJ131" s="430"/>
      <c r="AK131" s="493"/>
      <c r="AL131" s="466"/>
      <c r="AM131" s="430"/>
      <c r="AN131" s="493"/>
      <c r="AO131" s="515"/>
      <c r="AP131" s="548"/>
      <c r="AR131" s="416"/>
      <c r="AS131" s="430"/>
      <c r="AT131" s="440"/>
      <c r="AU131" s="64"/>
      <c r="AV131" s="97"/>
      <c r="AW131" s="466"/>
      <c r="AX131" s="489"/>
      <c r="AY131" s="493"/>
      <c r="AZ131" s="466"/>
      <c r="BA131" s="430"/>
      <c r="BB131" s="493"/>
      <c r="BC131" s="515"/>
      <c r="BD131" s="548"/>
      <c r="BF131" s="5"/>
      <c r="BG131" s="166"/>
      <c r="BH131" s="26" t="s">
        <v>871</v>
      </c>
      <c r="BI131" s="26"/>
      <c r="BJ131" s="599"/>
      <c r="BK131" s="466"/>
      <c r="BL131" s="430"/>
      <c r="BM131" s="493"/>
      <c r="BN131" s="466"/>
      <c r="BO131" s="430"/>
      <c r="BP131" s="493"/>
      <c r="BQ131" s="515"/>
      <c r="BR131" s="548"/>
      <c r="CH131" s="5"/>
      <c r="CI131" s="166"/>
      <c r="CJ131" s="26" t="s">
        <v>871</v>
      </c>
      <c r="CK131" s="26"/>
      <c r="CL131" s="599"/>
      <c r="CM131" s="466"/>
      <c r="CN131" s="430"/>
      <c r="CO131" s="493"/>
      <c r="CP131" s="466"/>
      <c r="CQ131" s="430"/>
      <c r="CR131" s="493"/>
      <c r="CS131" s="515"/>
      <c r="CT131" s="548"/>
    </row>
    <row r="132" spans="2:98" ht="14.45" customHeight="1">
      <c r="B132" s="414"/>
      <c r="C132" s="431"/>
      <c r="D132" s="439"/>
      <c r="E132" s="460"/>
      <c r="F132" s="465"/>
      <c r="G132" s="475"/>
      <c r="H132" s="487"/>
      <c r="I132" s="494"/>
      <c r="J132" s="475"/>
      <c r="K132" s="487"/>
      <c r="L132" s="508"/>
      <c r="M132" s="523"/>
      <c r="N132" s="554"/>
      <c r="AD132" s="414"/>
      <c r="AE132" s="431"/>
      <c r="AF132" s="439"/>
      <c r="AG132" s="455"/>
      <c r="AH132" s="465"/>
      <c r="AI132" s="475"/>
      <c r="AJ132" s="487"/>
      <c r="AK132" s="494"/>
      <c r="AL132" s="475"/>
      <c r="AM132" s="487"/>
      <c r="AN132" s="508"/>
      <c r="AO132" s="525"/>
      <c r="AP132" s="555"/>
      <c r="AR132" s="414"/>
      <c r="AS132" s="435"/>
      <c r="AT132" s="439"/>
      <c r="AU132" s="455"/>
      <c r="AV132" s="465"/>
      <c r="AW132" s="475"/>
      <c r="AX132" s="487"/>
      <c r="AY132" s="494"/>
      <c r="AZ132" s="475"/>
      <c r="BA132" s="487"/>
      <c r="BB132" s="508"/>
      <c r="BC132" s="580"/>
      <c r="BD132" s="541"/>
      <c r="BF132" s="131"/>
      <c r="BG132" s="141" t="s">
        <v>874</v>
      </c>
      <c r="BH132" s="137" t="s">
        <v>875</v>
      </c>
      <c r="BI132" s="137"/>
      <c r="BJ132" s="157" t="s">
        <v>25</v>
      </c>
      <c r="BK132" s="475" t="e">
        <f>#REF!</f>
        <v>#REF!</v>
      </c>
      <c r="BL132" s="487"/>
      <c r="BM132" s="494" t="e">
        <f>INT(BK132*BL132)</f>
        <v>#REF!</v>
      </c>
      <c r="BN132" s="475"/>
      <c r="BO132" s="487"/>
      <c r="BP132" s="508"/>
      <c r="BQ132" s="529"/>
      <c r="BR132" s="560"/>
      <c r="CH132" s="131"/>
      <c r="CI132" s="141" t="s">
        <v>874</v>
      </c>
      <c r="CJ132" s="137" t="s">
        <v>875</v>
      </c>
      <c r="CK132" s="137"/>
      <c r="CL132" s="157" t="s">
        <v>25</v>
      </c>
      <c r="CM132" s="475" t="e">
        <f>#REF!</f>
        <v>#REF!</v>
      </c>
      <c r="CN132" s="487"/>
      <c r="CO132" s="494" t="e">
        <f>INT(CM132*CN132)</f>
        <v>#REF!</v>
      </c>
      <c r="CP132" s="475"/>
      <c r="CQ132" s="487"/>
      <c r="CR132" s="508"/>
      <c r="CS132" s="529"/>
      <c r="CT132" s="560"/>
    </row>
    <row r="133" spans="2:98" ht="14.45" customHeight="1">
      <c r="B133" s="416"/>
      <c r="C133" s="430"/>
      <c r="D133" s="440"/>
      <c r="E133" s="64"/>
      <c r="F133" s="97"/>
      <c r="G133" s="466"/>
      <c r="H133" s="430"/>
      <c r="I133" s="493"/>
      <c r="J133" s="466"/>
      <c r="K133" s="430"/>
      <c r="L133" s="493"/>
      <c r="M133" s="522"/>
      <c r="N133" s="553"/>
      <c r="AD133" s="416"/>
      <c r="AE133" s="430"/>
      <c r="AF133" s="440"/>
      <c r="AG133" s="64"/>
      <c r="AH133" s="97"/>
      <c r="AI133" s="466"/>
      <c r="AJ133" s="430"/>
      <c r="AK133" s="493"/>
      <c r="AL133" s="466"/>
      <c r="AM133" s="430"/>
      <c r="AN133" s="493"/>
      <c r="AO133" s="515"/>
      <c r="AP133" s="548"/>
      <c r="AR133" s="416"/>
      <c r="AS133" s="430"/>
      <c r="AT133" s="440"/>
      <c r="AU133" s="64"/>
      <c r="AV133" s="97"/>
      <c r="AW133" s="466"/>
      <c r="AX133" s="430"/>
      <c r="AY133" s="493"/>
      <c r="AZ133" s="466"/>
      <c r="BA133" s="430"/>
      <c r="BB133" s="493"/>
      <c r="BC133" s="515"/>
      <c r="BD133" s="548"/>
      <c r="BF133" s="5"/>
      <c r="BG133" s="140"/>
      <c r="BH133" s="452" t="s">
        <v>236</v>
      </c>
      <c r="BI133" s="136"/>
      <c r="BJ133" s="576"/>
      <c r="BK133" s="466"/>
      <c r="BL133" s="430"/>
      <c r="BM133" s="493"/>
      <c r="BN133" s="466"/>
      <c r="BO133" s="430"/>
      <c r="BP133" s="493"/>
      <c r="BQ133" s="518"/>
      <c r="BR133" s="545"/>
      <c r="CH133" s="5"/>
      <c r="CI133" s="140"/>
      <c r="CJ133" s="452" t="s">
        <v>236</v>
      </c>
      <c r="CK133" s="136"/>
      <c r="CL133" s="576"/>
      <c r="CM133" s="466"/>
      <c r="CN133" s="430"/>
      <c r="CO133" s="493"/>
      <c r="CP133" s="466"/>
      <c r="CQ133" s="430"/>
      <c r="CR133" s="493"/>
      <c r="CS133" s="518"/>
      <c r="CT133" s="545"/>
    </row>
    <row r="134" spans="2:98" ht="14.45" customHeight="1">
      <c r="B134" s="414"/>
      <c r="C134" s="431"/>
      <c r="D134" s="439"/>
      <c r="E134" s="460"/>
      <c r="F134" s="465"/>
      <c r="G134" s="475"/>
      <c r="H134" s="487"/>
      <c r="I134" s="494"/>
      <c r="J134" s="475"/>
      <c r="K134" s="487"/>
      <c r="L134" s="508"/>
      <c r="M134" s="523"/>
      <c r="N134" s="554"/>
      <c r="AD134" s="414"/>
      <c r="AE134" s="431"/>
      <c r="AF134" s="439"/>
      <c r="AG134" s="455"/>
      <c r="AH134" s="465"/>
      <c r="AI134" s="475"/>
      <c r="AJ134" s="487"/>
      <c r="AK134" s="494"/>
      <c r="AL134" s="475"/>
      <c r="AM134" s="487"/>
      <c r="AN134" s="508"/>
      <c r="AO134" s="525"/>
      <c r="AP134" s="555"/>
      <c r="AR134" s="414"/>
      <c r="AS134" s="431"/>
      <c r="AT134" s="439"/>
      <c r="AU134" s="426"/>
      <c r="AV134" s="465"/>
      <c r="AW134" s="477"/>
      <c r="AX134" s="487"/>
      <c r="AY134" s="494"/>
      <c r="AZ134" s="475"/>
      <c r="BA134" s="487"/>
      <c r="BB134" s="508"/>
      <c r="BC134" s="580"/>
      <c r="BD134" s="598"/>
      <c r="BF134" s="131"/>
      <c r="BG134" s="141" t="s">
        <v>876</v>
      </c>
      <c r="BH134" s="451" t="s">
        <v>880</v>
      </c>
      <c r="BI134" s="137"/>
      <c r="BJ134" s="577" t="s">
        <v>25</v>
      </c>
      <c r="BK134" s="475" t="e">
        <f>#REF!</f>
        <v>#REF!</v>
      </c>
      <c r="BL134" s="487"/>
      <c r="BM134" s="494" t="e">
        <f>INT(BK134*BL134)</f>
        <v>#REF!</v>
      </c>
      <c r="BN134" s="475"/>
      <c r="BO134" s="487"/>
      <c r="BP134" s="508"/>
      <c r="BQ134" s="529"/>
      <c r="BR134" s="560"/>
      <c r="CH134" s="131"/>
      <c r="CI134" s="141" t="s">
        <v>876</v>
      </c>
      <c r="CJ134" s="451" t="s">
        <v>880</v>
      </c>
      <c r="CK134" s="137"/>
      <c r="CL134" s="577" t="s">
        <v>25</v>
      </c>
      <c r="CM134" s="475" t="e">
        <f>#REF!</f>
        <v>#REF!</v>
      </c>
      <c r="CN134" s="487"/>
      <c r="CO134" s="494" t="e">
        <f>INT(CM134*CN134)</f>
        <v>#REF!</v>
      </c>
      <c r="CP134" s="475"/>
      <c r="CQ134" s="487"/>
      <c r="CR134" s="508"/>
      <c r="CS134" s="529"/>
      <c r="CT134" s="560"/>
    </row>
    <row r="135" spans="2:98" ht="14.45" customHeight="1">
      <c r="B135" s="416"/>
      <c r="C135" s="430"/>
      <c r="D135" s="440"/>
      <c r="E135" s="64"/>
      <c r="F135" s="97"/>
      <c r="G135" s="466"/>
      <c r="H135" s="430"/>
      <c r="I135" s="493"/>
      <c r="J135" s="466"/>
      <c r="K135" s="430"/>
      <c r="L135" s="493"/>
      <c r="M135" s="522"/>
      <c r="N135" s="553"/>
      <c r="AD135" s="416"/>
      <c r="AE135" s="430"/>
      <c r="AF135" s="440"/>
      <c r="AG135" s="64"/>
      <c r="AH135" s="97"/>
      <c r="AI135" s="466"/>
      <c r="AJ135" s="430"/>
      <c r="AK135" s="493"/>
      <c r="AL135" s="466"/>
      <c r="AM135" s="430"/>
      <c r="AN135" s="493"/>
      <c r="AO135" s="515"/>
      <c r="AP135" s="548"/>
      <c r="AR135" s="416"/>
      <c r="AS135" s="430"/>
      <c r="AT135" s="440"/>
      <c r="AU135" s="64"/>
      <c r="AV135" s="97"/>
      <c r="AW135" s="466"/>
      <c r="AX135" s="430"/>
      <c r="AY135" s="493"/>
      <c r="AZ135" s="466"/>
      <c r="BA135" s="430"/>
      <c r="BB135" s="493"/>
      <c r="BC135" s="515"/>
      <c r="BD135" s="548"/>
      <c r="BF135" s="416"/>
      <c r="BG135" s="430"/>
      <c r="BH135" s="440"/>
      <c r="BI135" s="64"/>
      <c r="BJ135" s="97"/>
      <c r="BK135" s="466"/>
      <c r="BL135" s="430"/>
      <c r="BM135" s="493"/>
      <c r="BN135" s="466"/>
      <c r="BO135" s="430"/>
      <c r="BP135" s="493"/>
      <c r="BQ135" s="518"/>
      <c r="BR135" s="545"/>
      <c r="CH135" s="416"/>
      <c r="CI135" s="430"/>
      <c r="CJ135" s="440"/>
      <c r="CK135" s="64"/>
      <c r="CL135" s="97"/>
      <c r="CM135" s="466"/>
      <c r="CN135" s="430"/>
      <c r="CO135" s="493"/>
      <c r="CP135" s="466"/>
      <c r="CQ135" s="430"/>
      <c r="CR135" s="493"/>
      <c r="CS135" s="518"/>
      <c r="CT135" s="545"/>
    </row>
    <row r="136" spans="2:98" ht="14.45" customHeight="1">
      <c r="B136" s="414"/>
      <c r="C136" s="431"/>
      <c r="D136" s="439"/>
      <c r="E136" s="460"/>
      <c r="F136" s="465"/>
      <c r="G136" s="475"/>
      <c r="H136" s="487"/>
      <c r="I136" s="494"/>
      <c r="J136" s="475"/>
      <c r="K136" s="487"/>
      <c r="L136" s="508"/>
      <c r="M136" s="523"/>
      <c r="N136" s="554"/>
      <c r="AD136" s="414"/>
      <c r="AE136" s="431"/>
      <c r="AF136" s="439"/>
      <c r="AG136" s="455"/>
      <c r="AH136" s="465"/>
      <c r="AI136" s="475"/>
      <c r="AJ136" s="487"/>
      <c r="AK136" s="494"/>
      <c r="AL136" s="475"/>
      <c r="AM136" s="487"/>
      <c r="AN136" s="508"/>
      <c r="AO136" s="525"/>
      <c r="AP136" s="555"/>
      <c r="AR136" s="414"/>
      <c r="AS136" s="431"/>
      <c r="AT136" s="439"/>
      <c r="AU136" s="426"/>
      <c r="AV136" s="465"/>
      <c r="AW136" s="475"/>
      <c r="AX136" s="487"/>
      <c r="AY136" s="494"/>
      <c r="AZ136" s="475"/>
      <c r="BA136" s="487"/>
      <c r="BB136" s="508"/>
      <c r="BC136" s="580"/>
      <c r="BD136" s="598"/>
      <c r="BF136" s="414"/>
      <c r="BG136" s="431"/>
      <c r="BH136" s="439"/>
      <c r="BI136" s="460"/>
      <c r="BJ136" s="465"/>
      <c r="BK136" s="475"/>
      <c r="BL136" s="487"/>
      <c r="BM136" s="494">
        <f>INT(BK136*BL136)</f>
        <v>0</v>
      </c>
      <c r="BN136" s="475"/>
      <c r="BO136" s="487"/>
      <c r="BP136" s="508"/>
      <c r="BQ136" s="529"/>
      <c r="BR136" s="560"/>
      <c r="CH136" s="414"/>
      <c r="CI136" s="431"/>
      <c r="CJ136" s="439"/>
      <c r="CK136" s="460"/>
      <c r="CL136" s="465"/>
      <c r="CM136" s="475"/>
      <c r="CN136" s="487"/>
      <c r="CO136" s="494">
        <f>INT(CM136*CN136)</f>
        <v>0</v>
      </c>
      <c r="CP136" s="475"/>
      <c r="CQ136" s="487"/>
      <c r="CR136" s="508"/>
      <c r="CS136" s="529"/>
      <c r="CT136" s="560"/>
    </row>
    <row r="137" spans="2:98" ht="14.45" customHeight="1">
      <c r="B137" s="416"/>
      <c r="C137" s="430"/>
      <c r="D137" s="440"/>
      <c r="E137" s="64"/>
      <c r="F137" s="97"/>
      <c r="G137" s="466"/>
      <c r="H137" s="430"/>
      <c r="I137" s="493"/>
      <c r="J137" s="466"/>
      <c r="K137" s="430"/>
      <c r="L137" s="493"/>
      <c r="M137" s="522"/>
      <c r="N137" s="553"/>
      <c r="AD137" s="416"/>
      <c r="AE137" s="430"/>
      <c r="AF137" s="440"/>
      <c r="AG137" s="64"/>
      <c r="AH137" s="97"/>
      <c r="AI137" s="466"/>
      <c r="AJ137" s="430"/>
      <c r="AK137" s="493"/>
      <c r="AL137" s="466"/>
      <c r="AM137" s="430"/>
      <c r="AN137" s="493"/>
      <c r="AO137" s="515"/>
      <c r="AP137" s="548"/>
      <c r="AR137" s="416"/>
      <c r="AS137" s="430"/>
      <c r="AT137" s="440"/>
      <c r="AU137" s="64"/>
      <c r="AV137" s="97"/>
      <c r="AW137" s="466"/>
      <c r="AX137" s="430"/>
      <c r="AY137" s="493"/>
      <c r="AZ137" s="466"/>
      <c r="BA137" s="430"/>
      <c r="BB137" s="493"/>
      <c r="BC137" s="515"/>
      <c r="BD137" s="548"/>
      <c r="BF137" s="416"/>
      <c r="BG137" s="430"/>
      <c r="BH137" s="440"/>
      <c r="BI137" s="64"/>
      <c r="BJ137" s="97"/>
      <c r="BK137" s="466"/>
      <c r="BL137" s="430"/>
      <c r="BM137" s="493"/>
      <c r="BN137" s="466"/>
      <c r="BO137" s="430"/>
      <c r="BP137" s="493"/>
      <c r="BQ137" s="518"/>
      <c r="BR137" s="545"/>
      <c r="CH137" s="416"/>
      <c r="CI137" s="430"/>
      <c r="CJ137" s="440"/>
      <c r="CK137" s="64"/>
      <c r="CL137" s="97"/>
      <c r="CM137" s="466"/>
      <c r="CN137" s="430"/>
      <c r="CO137" s="493"/>
      <c r="CP137" s="466"/>
      <c r="CQ137" s="430"/>
      <c r="CR137" s="493"/>
      <c r="CS137" s="518"/>
      <c r="CT137" s="545"/>
    </row>
    <row r="138" spans="2:98" ht="14.45" customHeight="1">
      <c r="B138" s="414"/>
      <c r="C138" s="431"/>
      <c r="D138" s="439"/>
      <c r="E138" s="460"/>
      <c r="F138" s="465"/>
      <c r="G138" s="475"/>
      <c r="H138" s="487"/>
      <c r="I138" s="494"/>
      <c r="J138" s="475"/>
      <c r="K138" s="487"/>
      <c r="L138" s="508"/>
      <c r="M138" s="523"/>
      <c r="N138" s="554"/>
      <c r="AD138" s="414"/>
      <c r="AE138" s="431"/>
      <c r="AF138" s="439"/>
      <c r="AG138" s="455"/>
      <c r="AH138" s="465"/>
      <c r="AI138" s="475"/>
      <c r="AJ138" s="487"/>
      <c r="AK138" s="494"/>
      <c r="AL138" s="475"/>
      <c r="AM138" s="487"/>
      <c r="AN138" s="508"/>
      <c r="AO138" s="525"/>
      <c r="AP138" s="555"/>
      <c r="AR138" s="414"/>
      <c r="AS138" s="431"/>
      <c r="AT138" s="439"/>
      <c r="AU138" s="426"/>
      <c r="AV138" s="465"/>
      <c r="AW138" s="475"/>
      <c r="AX138" s="487"/>
      <c r="AY138" s="494"/>
      <c r="AZ138" s="475"/>
      <c r="BA138" s="487"/>
      <c r="BB138" s="508"/>
      <c r="BC138" s="580"/>
      <c r="BD138" s="598"/>
      <c r="BF138" s="414"/>
      <c r="BG138" s="431"/>
      <c r="BH138" s="439"/>
      <c r="BI138" s="460"/>
      <c r="BJ138" s="465"/>
      <c r="BK138" s="475"/>
      <c r="BL138" s="487"/>
      <c r="BM138" s="494">
        <f>INT(BK138*BL138)</f>
        <v>0</v>
      </c>
      <c r="BN138" s="475"/>
      <c r="BO138" s="487"/>
      <c r="BP138" s="508"/>
      <c r="BQ138" s="529"/>
      <c r="BR138" s="560"/>
      <c r="CH138" s="414"/>
      <c r="CI138" s="431"/>
      <c r="CJ138" s="439"/>
      <c r="CK138" s="460"/>
      <c r="CL138" s="465"/>
      <c r="CM138" s="475"/>
      <c r="CN138" s="487"/>
      <c r="CO138" s="494">
        <f>INT(CM138*CN138)</f>
        <v>0</v>
      </c>
      <c r="CP138" s="475"/>
      <c r="CQ138" s="487"/>
      <c r="CR138" s="508"/>
      <c r="CS138" s="529"/>
      <c r="CT138" s="560"/>
    </row>
    <row r="139" spans="2:98" ht="14.45" customHeight="1">
      <c r="B139" s="416"/>
      <c r="C139" s="430"/>
      <c r="D139" s="440"/>
      <c r="E139" s="64"/>
      <c r="F139" s="97"/>
      <c r="G139" s="466"/>
      <c r="H139" s="430"/>
      <c r="I139" s="493"/>
      <c r="J139" s="466"/>
      <c r="K139" s="430"/>
      <c r="L139" s="493"/>
      <c r="M139" s="522"/>
      <c r="N139" s="553"/>
      <c r="AD139" s="416"/>
      <c r="AE139" s="430"/>
      <c r="AF139" s="440"/>
      <c r="AG139" s="64"/>
      <c r="AH139" s="97"/>
      <c r="AI139" s="466"/>
      <c r="AJ139" s="430"/>
      <c r="AK139" s="493"/>
      <c r="AL139" s="466"/>
      <c r="AM139" s="430"/>
      <c r="AN139" s="493"/>
      <c r="AO139" s="515"/>
      <c r="AP139" s="548"/>
      <c r="AR139" s="416"/>
      <c r="AS139" s="430"/>
      <c r="AT139" s="440"/>
      <c r="AU139" s="64"/>
      <c r="AV139" s="97"/>
      <c r="AW139" s="466"/>
      <c r="AX139" s="430"/>
      <c r="AY139" s="493"/>
      <c r="AZ139" s="466"/>
      <c r="BA139" s="430"/>
      <c r="BB139" s="493"/>
      <c r="BC139" s="515"/>
      <c r="BD139" s="548"/>
      <c r="BF139" s="416"/>
      <c r="BG139" s="430"/>
      <c r="BH139" s="440"/>
      <c r="BI139" s="64"/>
      <c r="BJ139" s="97"/>
      <c r="BK139" s="466"/>
      <c r="BL139" s="430"/>
      <c r="BM139" s="493"/>
      <c r="BN139" s="466"/>
      <c r="BO139" s="430"/>
      <c r="BP139" s="493"/>
      <c r="BQ139" s="518"/>
      <c r="BR139" s="545"/>
      <c r="CH139" s="416"/>
      <c r="CI139" s="430"/>
      <c r="CJ139" s="440"/>
      <c r="CK139" s="64"/>
      <c r="CL139" s="97"/>
      <c r="CM139" s="466"/>
      <c r="CN139" s="430"/>
      <c r="CO139" s="493"/>
      <c r="CP139" s="466"/>
      <c r="CQ139" s="430"/>
      <c r="CR139" s="493"/>
      <c r="CS139" s="518"/>
      <c r="CT139" s="545"/>
    </row>
    <row r="140" spans="2:98" ht="14.45" customHeight="1">
      <c r="B140" s="414"/>
      <c r="C140" s="431"/>
      <c r="D140" s="439"/>
      <c r="E140" s="460"/>
      <c r="F140" s="465"/>
      <c r="G140" s="475"/>
      <c r="H140" s="487"/>
      <c r="I140" s="494"/>
      <c r="J140" s="475"/>
      <c r="K140" s="487"/>
      <c r="L140" s="508"/>
      <c r="M140" s="523"/>
      <c r="N140" s="554"/>
      <c r="AD140" s="414"/>
      <c r="AE140" s="431"/>
      <c r="AF140" s="439"/>
      <c r="AG140" s="455"/>
      <c r="AH140" s="465"/>
      <c r="AI140" s="475"/>
      <c r="AJ140" s="487"/>
      <c r="AK140" s="494"/>
      <c r="AL140" s="475"/>
      <c r="AM140" s="487"/>
      <c r="AN140" s="508"/>
      <c r="AO140" s="525"/>
      <c r="AP140" s="555"/>
      <c r="AR140" s="414"/>
      <c r="AS140" s="431"/>
      <c r="AT140" s="439"/>
      <c r="AU140" s="426"/>
      <c r="AV140" s="465"/>
      <c r="AW140" s="475"/>
      <c r="AX140" s="487"/>
      <c r="AY140" s="494"/>
      <c r="AZ140" s="475"/>
      <c r="BA140" s="487"/>
      <c r="BB140" s="508"/>
      <c r="BC140" s="580"/>
      <c r="BD140" s="598"/>
      <c r="BF140" s="414"/>
      <c r="BG140" s="431"/>
      <c r="BH140" s="439"/>
      <c r="BI140" s="460"/>
      <c r="BJ140" s="465"/>
      <c r="BK140" s="475"/>
      <c r="BL140" s="487"/>
      <c r="BM140" s="494">
        <f>INT(BK140*BL140)</f>
        <v>0</v>
      </c>
      <c r="BN140" s="475"/>
      <c r="BO140" s="487"/>
      <c r="BP140" s="508"/>
      <c r="BQ140" s="529"/>
      <c r="BR140" s="560"/>
      <c r="CH140" s="414"/>
      <c r="CI140" s="431"/>
      <c r="CJ140" s="439"/>
      <c r="CK140" s="460"/>
      <c r="CL140" s="465"/>
      <c r="CM140" s="475"/>
      <c r="CN140" s="487"/>
      <c r="CO140" s="494">
        <f>INT(CM140*CN140)</f>
        <v>0</v>
      </c>
      <c r="CP140" s="475"/>
      <c r="CQ140" s="487"/>
      <c r="CR140" s="508"/>
      <c r="CS140" s="529"/>
      <c r="CT140" s="560"/>
    </row>
    <row r="141" spans="2:98" ht="14.45" customHeight="1">
      <c r="B141" s="416"/>
      <c r="C141" s="430"/>
      <c r="D141" s="64"/>
      <c r="E141" s="64"/>
      <c r="F141" s="466"/>
      <c r="G141" s="466"/>
      <c r="H141" s="430"/>
      <c r="I141" s="493"/>
      <c r="J141" s="466"/>
      <c r="K141" s="430"/>
      <c r="L141" s="493"/>
      <c r="M141" s="518"/>
      <c r="N141" s="549"/>
      <c r="AD141" s="416"/>
      <c r="AE141" s="430"/>
      <c r="AF141" s="440"/>
      <c r="AG141" s="64"/>
      <c r="AH141" s="97"/>
      <c r="AI141" s="466"/>
      <c r="AJ141" s="430"/>
      <c r="AK141" s="493"/>
      <c r="AL141" s="466"/>
      <c r="AM141" s="430"/>
      <c r="AN141" s="493"/>
      <c r="AO141" s="515"/>
      <c r="AP141" s="548"/>
      <c r="AR141" s="416"/>
      <c r="AS141" s="430"/>
      <c r="AT141" s="440"/>
      <c r="AU141" s="64"/>
      <c r="AV141" s="97"/>
      <c r="AW141" s="466"/>
      <c r="AX141" s="430"/>
      <c r="AY141" s="493"/>
      <c r="AZ141" s="466"/>
      <c r="BA141" s="430"/>
      <c r="BB141" s="493"/>
      <c r="BC141" s="515"/>
      <c r="BD141" s="548"/>
      <c r="BF141" s="416"/>
      <c r="BG141" s="430"/>
      <c r="BH141" s="440"/>
      <c r="BI141" s="64"/>
      <c r="BJ141" s="97"/>
      <c r="BK141" s="466"/>
      <c r="BL141" s="430"/>
      <c r="BM141" s="493"/>
      <c r="BN141" s="466"/>
      <c r="BO141" s="430"/>
      <c r="BP141" s="493"/>
      <c r="BQ141" s="518"/>
      <c r="BR141" s="549"/>
      <c r="CH141" s="416"/>
      <c r="CI141" s="430"/>
      <c r="CJ141" s="440"/>
      <c r="CK141" s="64"/>
      <c r="CL141" s="97"/>
      <c r="CM141" s="466"/>
      <c r="CN141" s="430"/>
      <c r="CO141" s="493"/>
      <c r="CP141" s="466"/>
      <c r="CQ141" s="430"/>
      <c r="CR141" s="493"/>
      <c r="CS141" s="518"/>
      <c r="CT141" s="549"/>
    </row>
    <row r="142" spans="2:98" ht="14.45" customHeight="1">
      <c r="B142" s="414"/>
      <c r="C142" s="431"/>
      <c r="D142" s="449"/>
      <c r="E142" s="426"/>
      <c r="F142" s="465"/>
      <c r="G142" s="475"/>
      <c r="H142" s="487"/>
      <c r="I142" s="494"/>
      <c r="J142" s="475"/>
      <c r="K142" s="487"/>
      <c r="L142" s="508"/>
      <c r="M142" s="475"/>
      <c r="N142" s="554"/>
      <c r="AD142" s="414"/>
      <c r="AE142" s="431"/>
      <c r="AF142" s="439"/>
      <c r="AG142" s="455"/>
      <c r="AH142" s="465"/>
      <c r="AI142" s="475"/>
      <c r="AJ142" s="487"/>
      <c r="AK142" s="494"/>
      <c r="AL142" s="475"/>
      <c r="AM142" s="487"/>
      <c r="AN142" s="508"/>
      <c r="AO142" s="525"/>
      <c r="AP142" s="555"/>
      <c r="AR142" s="414"/>
      <c r="AS142" s="431"/>
      <c r="AT142" s="439"/>
      <c r="AU142" s="426"/>
      <c r="AV142" s="465"/>
      <c r="AW142" s="475"/>
      <c r="AX142" s="487"/>
      <c r="AY142" s="494"/>
      <c r="AZ142" s="475"/>
      <c r="BA142" s="487"/>
      <c r="BB142" s="508"/>
      <c r="BC142" s="580"/>
      <c r="BD142" s="598"/>
      <c r="BF142" s="414"/>
      <c r="BG142" s="431"/>
      <c r="BH142" s="439"/>
      <c r="BI142" s="460"/>
      <c r="BJ142" s="465"/>
      <c r="BK142" s="475"/>
      <c r="BL142" s="487"/>
      <c r="BM142" s="494">
        <f>INT(BK142*BL142)</f>
        <v>0</v>
      </c>
      <c r="BN142" s="475"/>
      <c r="BO142" s="487"/>
      <c r="BP142" s="508"/>
      <c r="BQ142" s="525"/>
      <c r="BR142" s="561"/>
      <c r="CH142" s="414"/>
      <c r="CI142" s="431"/>
      <c r="CJ142" s="439"/>
      <c r="CK142" s="460"/>
      <c r="CL142" s="465"/>
      <c r="CM142" s="475"/>
      <c r="CN142" s="487"/>
      <c r="CO142" s="494">
        <f>INT(CM142*CN142)</f>
        <v>0</v>
      </c>
      <c r="CP142" s="475"/>
      <c r="CQ142" s="487"/>
      <c r="CR142" s="508"/>
      <c r="CS142" s="525"/>
      <c r="CT142" s="561"/>
    </row>
    <row r="143" spans="2:98" ht="14.45" customHeight="1">
      <c r="B143" s="416"/>
      <c r="C143" s="430"/>
      <c r="D143" s="64"/>
      <c r="E143" s="64"/>
      <c r="F143" s="466"/>
      <c r="G143" s="466"/>
      <c r="H143" s="430"/>
      <c r="I143" s="493"/>
      <c r="J143" s="466"/>
      <c r="K143" s="430"/>
      <c r="L143" s="493"/>
      <c r="M143" s="518"/>
      <c r="N143" s="549"/>
      <c r="AD143" s="416"/>
      <c r="AE143" s="430"/>
      <c r="AF143" s="440"/>
      <c r="AG143" s="64"/>
      <c r="AH143" s="97"/>
      <c r="AI143" s="466"/>
      <c r="AJ143" s="430"/>
      <c r="AK143" s="493"/>
      <c r="AL143" s="466"/>
      <c r="AM143" s="430"/>
      <c r="AN143" s="493"/>
      <c r="AO143" s="526"/>
      <c r="AP143" s="542"/>
      <c r="AR143" s="416"/>
      <c r="AS143" s="430"/>
      <c r="AT143" s="440"/>
      <c r="AU143" s="64"/>
      <c r="AV143" s="97"/>
      <c r="AW143" s="466"/>
      <c r="AX143" s="430"/>
      <c r="AY143" s="493"/>
      <c r="AZ143" s="466"/>
      <c r="BA143" s="430"/>
      <c r="BB143" s="493"/>
      <c r="BC143" s="515"/>
      <c r="BD143" s="548"/>
      <c r="BF143" s="416"/>
      <c r="BG143" s="430"/>
      <c r="BH143" s="440"/>
      <c r="BI143" s="463"/>
      <c r="BJ143" s="97"/>
      <c r="BK143" s="466"/>
      <c r="BL143" s="430"/>
      <c r="BM143" s="493"/>
      <c r="BN143" s="466"/>
      <c r="BO143" s="430"/>
      <c r="BP143" s="493"/>
      <c r="BQ143" s="518"/>
      <c r="BR143" s="549"/>
      <c r="CH143" s="416"/>
      <c r="CI143" s="430"/>
      <c r="CJ143" s="440"/>
      <c r="CK143" s="463"/>
      <c r="CL143" s="97"/>
      <c r="CM143" s="466"/>
      <c r="CN143" s="430"/>
      <c r="CO143" s="493"/>
      <c r="CP143" s="466"/>
      <c r="CQ143" s="430"/>
      <c r="CR143" s="493"/>
      <c r="CS143" s="518"/>
      <c r="CT143" s="549"/>
    </row>
    <row r="144" spans="2:98" ht="14.45" customHeight="1">
      <c r="B144" s="414"/>
      <c r="C144" s="431"/>
      <c r="D144" s="450"/>
      <c r="E144" s="426"/>
      <c r="F144" s="465"/>
      <c r="G144" s="475"/>
      <c r="H144" s="487"/>
      <c r="I144" s="494"/>
      <c r="J144" s="475"/>
      <c r="K144" s="487"/>
      <c r="L144" s="508"/>
      <c r="M144" s="475"/>
      <c r="N144" s="554"/>
      <c r="AD144" s="414"/>
      <c r="AE144" s="431"/>
      <c r="AF144" s="439"/>
      <c r="AG144" s="455"/>
      <c r="AH144" s="465"/>
      <c r="AI144" s="475"/>
      <c r="AJ144" s="487"/>
      <c r="AK144" s="494"/>
      <c r="AL144" s="475"/>
      <c r="AM144" s="487"/>
      <c r="AN144" s="508"/>
      <c r="AO144" s="525"/>
      <c r="AP144" s="555"/>
      <c r="AR144" s="414"/>
      <c r="AS144" s="431"/>
      <c r="AT144" s="439"/>
      <c r="AU144" s="426"/>
      <c r="AV144" s="465"/>
      <c r="AW144" s="475"/>
      <c r="AX144" s="487"/>
      <c r="AY144" s="494"/>
      <c r="AZ144" s="475"/>
      <c r="BA144" s="487"/>
      <c r="BB144" s="508"/>
      <c r="BC144" s="580"/>
      <c r="BD144" s="598"/>
      <c r="BF144" s="414"/>
      <c r="BG144" s="431"/>
      <c r="BH144" s="453"/>
      <c r="BI144" s="462"/>
      <c r="BJ144" s="465"/>
      <c r="BK144" s="475"/>
      <c r="BL144" s="487"/>
      <c r="BM144" s="494">
        <f>INT(BK144*BL144)</f>
        <v>0</v>
      </c>
      <c r="BN144" s="475"/>
      <c r="BO144" s="487"/>
      <c r="BP144" s="508"/>
      <c r="BQ144" s="529"/>
      <c r="BR144" s="560"/>
      <c r="CH144" s="414"/>
      <c r="CI144" s="431"/>
      <c r="CJ144" s="453"/>
      <c r="CK144" s="462"/>
      <c r="CL144" s="465"/>
      <c r="CM144" s="475"/>
      <c r="CN144" s="487"/>
      <c r="CO144" s="494">
        <f>INT(CM144*CN144)</f>
        <v>0</v>
      </c>
      <c r="CP144" s="475"/>
      <c r="CQ144" s="487"/>
      <c r="CR144" s="508"/>
      <c r="CS144" s="529"/>
      <c r="CT144" s="560"/>
    </row>
    <row r="145" spans="2:98" ht="14.45" customHeight="1">
      <c r="B145" s="416"/>
      <c r="C145" s="430"/>
      <c r="D145" s="64"/>
      <c r="E145" s="64"/>
      <c r="F145" s="466"/>
      <c r="G145" s="466"/>
      <c r="H145" s="430"/>
      <c r="I145" s="493"/>
      <c r="J145" s="466"/>
      <c r="K145" s="430"/>
      <c r="L145" s="493"/>
      <c r="M145" s="518"/>
      <c r="N145" s="549"/>
      <c r="AD145" s="416"/>
      <c r="AE145" s="430"/>
      <c r="AF145" s="440"/>
      <c r="AG145" s="64"/>
      <c r="AH145" s="97"/>
      <c r="AI145" s="466"/>
      <c r="AJ145" s="430"/>
      <c r="AK145" s="493"/>
      <c r="AL145" s="466"/>
      <c r="AM145" s="430"/>
      <c r="AN145" s="493"/>
      <c r="AO145" s="526"/>
      <c r="AP145" s="542"/>
      <c r="AR145" s="416"/>
      <c r="AS145" s="430"/>
      <c r="AT145" s="440"/>
      <c r="AU145" s="64"/>
      <c r="AV145" s="97"/>
      <c r="AW145" s="466"/>
      <c r="AX145" s="430"/>
      <c r="AY145" s="493"/>
      <c r="AZ145" s="466"/>
      <c r="BA145" s="430"/>
      <c r="BB145" s="493"/>
      <c r="BC145" s="515"/>
      <c r="BD145" s="548"/>
      <c r="BF145" s="416"/>
      <c r="BG145" s="430"/>
      <c r="BH145" s="440"/>
      <c r="BI145" s="64"/>
      <c r="BJ145" s="97"/>
      <c r="BK145" s="466"/>
      <c r="BL145" s="430"/>
      <c r="BM145" s="493"/>
      <c r="BN145" s="466"/>
      <c r="BO145" s="430"/>
      <c r="BP145" s="493"/>
      <c r="BQ145" s="518"/>
      <c r="BR145" s="549"/>
      <c r="CH145" s="416"/>
      <c r="CI145" s="430"/>
      <c r="CJ145" s="440"/>
      <c r="CK145" s="64"/>
      <c r="CL145" s="97"/>
      <c r="CM145" s="466"/>
      <c r="CN145" s="430"/>
      <c r="CO145" s="493"/>
      <c r="CP145" s="466"/>
      <c r="CQ145" s="430"/>
      <c r="CR145" s="493"/>
      <c r="CS145" s="518"/>
      <c r="CT145" s="549"/>
    </row>
    <row r="146" spans="2:98" ht="14.45" customHeight="1">
      <c r="B146" s="414"/>
      <c r="C146" s="431"/>
      <c r="D146" s="450"/>
      <c r="E146" s="426"/>
      <c r="F146" s="465"/>
      <c r="G146" s="475"/>
      <c r="H146" s="487"/>
      <c r="I146" s="494"/>
      <c r="J146" s="475"/>
      <c r="K146" s="487"/>
      <c r="L146" s="508"/>
      <c r="M146" s="475"/>
      <c r="N146" s="554"/>
      <c r="AD146" s="414"/>
      <c r="AE146" s="431"/>
      <c r="AF146" s="439"/>
      <c r="AG146" s="455"/>
      <c r="AH146" s="465"/>
      <c r="AI146" s="475"/>
      <c r="AJ146" s="487"/>
      <c r="AK146" s="494"/>
      <c r="AL146" s="475"/>
      <c r="AM146" s="487"/>
      <c r="AN146" s="508"/>
      <c r="AO146" s="525"/>
      <c r="AP146" s="555"/>
      <c r="AR146" s="414"/>
      <c r="AS146" s="431"/>
      <c r="AT146" s="439"/>
      <c r="AU146" s="426"/>
      <c r="AV146" s="465"/>
      <c r="AW146" s="475"/>
      <c r="AX146" s="487"/>
      <c r="AY146" s="494"/>
      <c r="AZ146" s="475"/>
      <c r="BA146" s="487"/>
      <c r="BB146" s="508"/>
      <c r="BC146" s="580"/>
      <c r="BD146" s="598"/>
      <c r="BF146" s="414"/>
      <c r="BG146" s="431"/>
      <c r="BH146" s="439"/>
      <c r="BI146" s="455"/>
      <c r="BJ146" s="465"/>
      <c r="BK146" s="475"/>
      <c r="BL146" s="487"/>
      <c r="BM146" s="494"/>
      <c r="BN146" s="475"/>
      <c r="BO146" s="487"/>
      <c r="BP146" s="508"/>
      <c r="BQ146" s="529"/>
      <c r="BR146" s="560"/>
      <c r="CH146" s="414"/>
      <c r="CI146" s="431"/>
      <c r="CJ146" s="439"/>
      <c r="CK146" s="455"/>
      <c r="CL146" s="465"/>
      <c r="CM146" s="475"/>
      <c r="CN146" s="487"/>
      <c r="CO146" s="494"/>
      <c r="CP146" s="475"/>
      <c r="CQ146" s="487"/>
      <c r="CR146" s="508"/>
      <c r="CS146" s="529"/>
      <c r="CT146" s="560"/>
    </row>
    <row r="147" spans="2:98" ht="14.45" customHeight="1">
      <c r="B147" s="416"/>
      <c r="C147" s="430"/>
      <c r="D147" s="64"/>
      <c r="E147" s="64"/>
      <c r="F147" s="466"/>
      <c r="G147" s="466"/>
      <c r="H147" s="430"/>
      <c r="I147" s="495">
        <f>O147</f>
        <v>733270</v>
      </c>
      <c r="J147" s="466"/>
      <c r="K147" s="430"/>
      <c r="L147" s="493"/>
      <c r="M147" s="515" t="s">
        <v>764</v>
      </c>
      <c r="N147" s="542"/>
      <c r="O147" s="74">
        <f>SUM(O41:O146)</f>
        <v>733270</v>
      </c>
      <c r="AD147" s="416"/>
      <c r="AE147" s="430"/>
      <c r="AF147" s="64"/>
      <c r="AG147" s="64"/>
      <c r="AH147" s="466"/>
      <c r="AI147" s="466"/>
      <c r="AJ147" s="430"/>
      <c r="AK147" s="495">
        <f>AQ147</f>
        <v>1287989</v>
      </c>
      <c r="AL147" s="466"/>
      <c r="AM147" s="430"/>
      <c r="AN147" s="493"/>
      <c r="AO147" s="515" t="s">
        <v>764</v>
      </c>
      <c r="AP147" s="542"/>
      <c r="AQ147" s="38">
        <f>SUM(AQ41:AQ146)</f>
        <v>1287989</v>
      </c>
      <c r="AR147" s="416"/>
      <c r="AS147" s="430"/>
      <c r="AT147" s="64"/>
      <c r="AU147" s="64"/>
      <c r="AV147" s="466"/>
      <c r="AW147" s="466"/>
      <c r="AX147" s="430"/>
      <c r="AY147" s="495">
        <f>BE147</f>
        <v>896600</v>
      </c>
      <c r="AZ147" s="466"/>
      <c r="BA147" s="430"/>
      <c r="BB147" s="493"/>
      <c r="BC147" s="515" t="s">
        <v>764</v>
      </c>
      <c r="BD147" s="542"/>
      <c r="BE147" s="38">
        <f>SUM(BE41:BE146)</f>
        <v>896600</v>
      </c>
      <c r="BF147" s="416"/>
      <c r="BG147" s="430"/>
      <c r="BH147" s="440"/>
      <c r="BI147" s="64"/>
      <c r="BJ147" s="97"/>
      <c r="BK147" s="466"/>
      <c r="BL147" s="430"/>
      <c r="BM147" s="493"/>
      <c r="BN147" s="466"/>
      <c r="BO147" s="430"/>
      <c r="BP147" s="493"/>
      <c r="BQ147" s="518"/>
      <c r="BR147" s="549"/>
      <c r="CH147" s="416"/>
      <c r="CI147" s="430"/>
      <c r="CJ147" s="440"/>
      <c r="CK147" s="64"/>
      <c r="CL147" s="97"/>
      <c r="CM147" s="466"/>
      <c r="CN147" s="430"/>
      <c r="CO147" s="493"/>
      <c r="CP147" s="466"/>
      <c r="CQ147" s="430"/>
      <c r="CR147" s="493"/>
      <c r="CS147" s="518"/>
      <c r="CT147" s="549"/>
    </row>
    <row r="148" spans="2:98" ht="14.45" customHeight="1">
      <c r="B148" s="417"/>
      <c r="C148" s="432" t="s">
        <v>169</v>
      </c>
      <c r="D148" s="442"/>
      <c r="E148" s="454"/>
      <c r="F148" s="467"/>
      <c r="G148" s="476"/>
      <c r="H148" s="488"/>
      <c r="I148" s="496" t="e">
        <f>SUM(I41:I146)</f>
        <v>#REF!</v>
      </c>
      <c r="J148" s="476"/>
      <c r="K148" s="488"/>
      <c r="L148" s="509"/>
      <c r="M148" s="524"/>
      <c r="N148" s="544"/>
      <c r="AD148" s="417"/>
      <c r="AE148" s="432" t="s">
        <v>169</v>
      </c>
      <c r="AF148" s="442"/>
      <c r="AG148" s="454"/>
      <c r="AH148" s="467"/>
      <c r="AI148" s="476"/>
      <c r="AJ148" s="488"/>
      <c r="AK148" s="496" t="e">
        <f>SUM(AK41:AK146)</f>
        <v>#REF!</v>
      </c>
      <c r="AL148" s="476"/>
      <c r="AM148" s="488"/>
      <c r="AN148" s="509"/>
      <c r="AO148" s="524"/>
      <c r="AP148" s="544"/>
      <c r="AR148" s="417"/>
      <c r="AS148" s="432" t="s">
        <v>169</v>
      </c>
      <c r="AT148" s="442"/>
      <c r="AU148" s="454"/>
      <c r="AV148" s="467"/>
      <c r="AW148" s="476"/>
      <c r="AX148" s="488"/>
      <c r="AY148" s="496" t="e">
        <f>SUM(AY41:AY146)</f>
        <v>#REF!</v>
      </c>
      <c r="AZ148" s="476"/>
      <c r="BA148" s="488"/>
      <c r="BB148" s="509"/>
      <c r="BC148" s="524"/>
      <c r="BD148" s="544"/>
      <c r="BF148" s="417"/>
      <c r="BG148" s="432" t="s">
        <v>169</v>
      </c>
      <c r="BH148" s="444"/>
      <c r="BI148" s="461"/>
      <c r="BJ148" s="467"/>
      <c r="BK148" s="476"/>
      <c r="BL148" s="488"/>
      <c r="BM148" s="496" t="e">
        <f>SUM(BM115:BM146)</f>
        <v>#REF!</v>
      </c>
      <c r="BN148" s="476"/>
      <c r="BO148" s="488"/>
      <c r="BP148" s="509"/>
      <c r="BQ148" s="530"/>
      <c r="BR148" s="562"/>
      <c r="CH148" s="417"/>
      <c r="CI148" s="432" t="s">
        <v>169</v>
      </c>
      <c r="CJ148" s="444"/>
      <c r="CK148" s="461"/>
      <c r="CL148" s="467"/>
      <c r="CM148" s="476"/>
      <c r="CN148" s="488"/>
      <c r="CO148" s="496" t="e">
        <f>SUM(CO115:CO146)</f>
        <v>#REF!</v>
      </c>
      <c r="CP148" s="476"/>
      <c r="CQ148" s="488"/>
      <c r="CR148" s="509"/>
      <c r="CS148" s="530"/>
      <c r="CT148" s="562"/>
    </row>
    <row r="149" spans="2:98" ht="14.45" customHeight="1"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532">
        <f>+N112+1</f>
        <v>15</v>
      </c>
      <c r="AD149" s="64"/>
      <c r="AE149" s="64"/>
      <c r="AF149" s="64"/>
      <c r="AG149" s="64"/>
      <c r="AH149" s="64"/>
      <c r="AI149" s="482"/>
      <c r="AJ149" s="64"/>
      <c r="AK149" s="64"/>
      <c r="AL149" s="64"/>
      <c r="AM149" s="64"/>
      <c r="AN149" s="64"/>
      <c r="AO149" s="64"/>
      <c r="AP149" s="532">
        <f>+AP112+1</f>
        <v>35</v>
      </c>
      <c r="AR149" s="64"/>
      <c r="AS149" s="64"/>
      <c r="AT149" s="64"/>
      <c r="AU149" s="64"/>
      <c r="AV149" s="64"/>
      <c r="AW149" s="64"/>
      <c r="AX149" s="64"/>
      <c r="AY149" s="64"/>
      <c r="AZ149" s="64"/>
      <c r="BA149" s="64"/>
      <c r="BB149" s="64"/>
      <c r="BC149" s="64"/>
      <c r="BD149" s="532">
        <f>BD112+1</f>
        <v>45</v>
      </c>
      <c r="BF149" s="64"/>
      <c r="BG149" s="64"/>
      <c r="BH149" s="64"/>
      <c r="BI149" s="64"/>
      <c r="BJ149" s="64"/>
      <c r="BK149" s="482"/>
      <c r="BL149" s="64"/>
      <c r="BM149" s="64"/>
      <c r="BN149" s="64"/>
      <c r="BO149" s="64"/>
      <c r="BP149" s="64"/>
      <c r="BQ149" s="64"/>
      <c r="BR149" s="532">
        <f>+BR112+1</f>
        <v>55</v>
      </c>
      <c r="CH149" s="64"/>
      <c r="CI149" s="64"/>
      <c r="CJ149" s="64"/>
      <c r="CK149" s="64"/>
      <c r="CL149" s="64"/>
      <c r="CM149" s="482"/>
      <c r="CN149" s="64"/>
      <c r="CO149" s="64"/>
      <c r="CP149" s="64"/>
      <c r="CQ149" s="64"/>
      <c r="CR149" s="64"/>
      <c r="CS149" s="64"/>
      <c r="CT149" s="532">
        <f>+CT112+1</f>
        <v>75</v>
      </c>
    </row>
    <row r="150" spans="2:98" ht="14.45" customHeight="1">
      <c r="B150" s="418"/>
      <c r="C150" s="428"/>
      <c r="D150" s="423"/>
      <c r="E150" s="423"/>
      <c r="F150" s="464"/>
      <c r="G150" s="474" t="s">
        <v>161</v>
      </c>
      <c r="H150" s="486"/>
      <c r="I150" s="486"/>
      <c r="J150" s="474" t="s">
        <v>92</v>
      </c>
      <c r="K150" s="486"/>
      <c r="L150" s="486"/>
      <c r="M150" s="464"/>
      <c r="N150" s="533"/>
      <c r="AD150" s="418"/>
      <c r="AE150" s="428"/>
      <c r="AF150" s="423"/>
      <c r="AG150" s="423"/>
      <c r="AH150" s="464"/>
      <c r="AI150" s="474" t="s">
        <v>161</v>
      </c>
      <c r="AJ150" s="486"/>
      <c r="AK150" s="486"/>
      <c r="AL150" s="474" t="s">
        <v>92</v>
      </c>
      <c r="AM150" s="486"/>
      <c r="AN150" s="486"/>
      <c r="AO150" s="464"/>
      <c r="AP150" s="533"/>
      <c r="AR150" s="418"/>
      <c r="AS150" s="428"/>
      <c r="AT150" s="423"/>
      <c r="AU150" s="423"/>
      <c r="AV150" s="464"/>
      <c r="AW150" s="474" t="s">
        <v>161</v>
      </c>
      <c r="AX150" s="486"/>
      <c r="AY150" s="486"/>
      <c r="AZ150" s="474" t="s">
        <v>92</v>
      </c>
      <c r="BA150" s="486"/>
      <c r="BB150" s="486"/>
      <c r="BC150" s="464"/>
      <c r="BD150" s="533"/>
      <c r="BF150" s="418"/>
      <c r="BG150" s="428"/>
      <c r="BH150" s="423"/>
      <c r="BI150" s="423"/>
      <c r="BJ150" s="464"/>
      <c r="BK150" s="474" t="s">
        <v>161</v>
      </c>
      <c r="BL150" s="486"/>
      <c r="BM150" s="486"/>
      <c r="BN150" s="474" t="s">
        <v>92</v>
      </c>
      <c r="BO150" s="486"/>
      <c r="BP150" s="486"/>
      <c r="BQ150" s="464"/>
      <c r="BR150" s="533"/>
      <c r="CH150" s="418"/>
      <c r="CI150" s="428"/>
      <c r="CJ150" s="423"/>
      <c r="CK150" s="423"/>
      <c r="CL150" s="464"/>
      <c r="CM150" s="474" t="s">
        <v>161</v>
      </c>
      <c r="CN150" s="486"/>
      <c r="CO150" s="486"/>
      <c r="CP150" s="474" t="s">
        <v>92</v>
      </c>
      <c r="CQ150" s="486"/>
      <c r="CR150" s="486"/>
      <c r="CS150" s="464"/>
      <c r="CT150" s="533"/>
    </row>
    <row r="151" spans="2:98" ht="14.45" customHeight="1">
      <c r="B151" s="419" t="s">
        <v>660</v>
      </c>
      <c r="C151" s="429" t="s">
        <v>571</v>
      </c>
      <c r="D151" s="438" t="s">
        <v>661</v>
      </c>
      <c r="E151" s="438"/>
      <c r="F151" s="98" t="s">
        <v>144</v>
      </c>
      <c r="G151" s="98" t="s">
        <v>166</v>
      </c>
      <c r="H151" s="429" t="s">
        <v>167</v>
      </c>
      <c r="I151" s="101" t="s">
        <v>31</v>
      </c>
      <c r="J151" s="98" t="s">
        <v>166</v>
      </c>
      <c r="K151" s="429" t="s">
        <v>167</v>
      </c>
      <c r="L151" s="101" t="s">
        <v>31</v>
      </c>
      <c r="M151" s="512" t="s">
        <v>458</v>
      </c>
      <c r="N151" s="538"/>
      <c r="AD151" s="419" t="s">
        <v>660</v>
      </c>
      <c r="AE151" s="429" t="s">
        <v>571</v>
      </c>
      <c r="AF151" s="438" t="s">
        <v>661</v>
      </c>
      <c r="AG151" s="438"/>
      <c r="AH151" s="98" t="s">
        <v>144</v>
      </c>
      <c r="AI151" s="98" t="s">
        <v>166</v>
      </c>
      <c r="AJ151" s="429" t="s">
        <v>167</v>
      </c>
      <c r="AK151" s="101" t="s">
        <v>31</v>
      </c>
      <c r="AL151" s="98" t="s">
        <v>166</v>
      </c>
      <c r="AM151" s="429" t="s">
        <v>167</v>
      </c>
      <c r="AN151" s="101" t="s">
        <v>31</v>
      </c>
      <c r="AO151" s="512" t="s">
        <v>458</v>
      </c>
      <c r="AP151" s="538"/>
      <c r="AR151" s="419" t="s">
        <v>660</v>
      </c>
      <c r="AS151" s="429" t="s">
        <v>571</v>
      </c>
      <c r="AT151" s="438" t="s">
        <v>661</v>
      </c>
      <c r="AU151" s="438"/>
      <c r="AV151" s="98" t="s">
        <v>144</v>
      </c>
      <c r="AW151" s="98" t="s">
        <v>166</v>
      </c>
      <c r="AX151" s="429" t="s">
        <v>167</v>
      </c>
      <c r="AY151" s="101" t="s">
        <v>31</v>
      </c>
      <c r="AZ151" s="98" t="s">
        <v>166</v>
      </c>
      <c r="BA151" s="429" t="s">
        <v>167</v>
      </c>
      <c r="BB151" s="101" t="s">
        <v>31</v>
      </c>
      <c r="BC151" s="512" t="s">
        <v>458</v>
      </c>
      <c r="BD151" s="538"/>
      <c r="BF151" s="419" t="s">
        <v>660</v>
      </c>
      <c r="BG151" s="429" t="s">
        <v>571</v>
      </c>
      <c r="BH151" s="438" t="s">
        <v>661</v>
      </c>
      <c r="BI151" s="438"/>
      <c r="BJ151" s="98" t="s">
        <v>144</v>
      </c>
      <c r="BK151" s="98" t="s">
        <v>166</v>
      </c>
      <c r="BL151" s="429" t="s">
        <v>167</v>
      </c>
      <c r="BM151" s="101" t="s">
        <v>31</v>
      </c>
      <c r="BN151" s="98" t="s">
        <v>166</v>
      </c>
      <c r="BO151" s="429" t="s">
        <v>167</v>
      </c>
      <c r="BP151" s="101" t="s">
        <v>31</v>
      </c>
      <c r="BQ151" s="512" t="s">
        <v>458</v>
      </c>
      <c r="BR151" s="538"/>
      <c r="CH151" s="419" t="s">
        <v>660</v>
      </c>
      <c r="CI151" s="429" t="s">
        <v>571</v>
      </c>
      <c r="CJ151" s="438" t="s">
        <v>661</v>
      </c>
      <c r="CK151" s="438"/>
      <c r="CL151" s="98" t="s">
        <v>144</v>
      </c>
      <c r="CM151" s="98" t="s">
        <v>166</v>
      </c>
      <c r="CN151" s="429" t="s">
        <v>167</v>
      </c>
      <c r="CO151" s="101" t="s">
        <v>31</v>
      </c>
      <c r="CP151" s="98" t="s">
        <v>166</v>
      </c>
      <c r="CQ151" s="429" t="s">
        <v>167</v>
      </c>
      <c r="CR151" s="101" t="s">
        <v>31</v>
      </c>
      <c r="CS151" s="512" t="s">
        <v>458</v>
      </c>
      <c r="CT151" s="538"/>
    </row>
    <row r="152" spans="2:98" ht="14.45" customHeight="1">
      <c r="B152" s="416"/>
      <c r="C152" s="430"/>
      <c r="D152" s="440"/>
      <c r="E152" s="64"/>
      <c r="F152" s="97"/>
      <c r="G152" s="466"/>
      <c r="H152" s="430"/>
      <c r="I152" s="493"/>
      <c r="J152" s="466"/>
      <c r="K152" s="430"/>
      <c r="L152" s="493"/>
      <c r="M152" s="515"/>
      <c r="N152" s="548"/>
      <c r="AD152" s="416"/>
      <c r="AE152" s="430"/>
      <c r="AF152" s="440"/>
      <c r="AG152" s="64"/>
      <c r="AH152" s="97"/>
      <c r="AI152" s="466"/>
      <c r="AJ152" s="430"/>
      <c r="AK152" s="493"/>
      <c r="AL152" s="466"/>
      <c r="AM152" s="430"/>
      <c r="AN152" s="493"/>
      <c r="AO152" s="515"/>
      <c r="AP152" s="548"/>
      <c r="AR152" s="416"/>
      <c r="AS152" s="430"/>
      <c r="AT152" s="440"/>
      <c r="AU152" s="64"/>
      <c r="AV152" s="97"/>
      <c r="AW152" s="466"/>
      <c r="AX152" s="430"/>
      <c r="AY152" s="493"/>
      <c r="AZ152" s="466"/>
      <c r="BA152" s="430"/>
      <c r="BB152" s="493"/>
      <c r="BC152" s="515"/>
      <c r="BD152" s="548"/>
      <c r="BF152" s="416"/>
      <c r="BG152" s="430"/>
      <c r="BH152" s="440"/>
      <c r="BI152" s="64"/>
      <c r="BJ152" s="97"/>
      <c r="BK152" s="466"/>
      <c r="BL152" s="430"/>
      <c r="BM152" s="493"/>
      <c r="BN152" s="466"/>
      <c r="BO152" s="430"/>
      <c r="BP152" s="493"/>
      <c r="BQ152" s="515"/>
      <c r="BR152" s="548"/>
      <c r="CH152" s="416"/>
      <c r="CI152" s="430"/>
      <c r="CJ152" s="440"/>
      <c r="CK152" s="64"/>
      <c r="CL152" s="97"/>
      <c r="CM152" s="466"/>
      <c r="CN152" s="430"/>
      <c r="CO152" s="493"/>
      <c r="CP152" s="466"/>
      <c r="CQ152" s="430"/>
      <c r="CR152" s="493"/>
      <c r="CS152" s="515"/>
      <c r="CT152" s="548"/>
    </row>
    <row r="153" spans="2:98" ht="14.45" customHeight="1">
      <c r="B153" s="420" t="s">
        <v>255</v>
      </c>
      <c r="C153" s="431" t="s">
        <v>881</v>
      </c>
      <c r="D153" s="439">
        <v>150</v>
      </c>
      <c r="E153" s="426"/>
      <c r="F153" s="465" t="s">
        <v>175</v>
      </c>
      <c r="G153" s="475">
        <f>数量書!K81</f>
        <v>1</v>
      </c>
      <c r="H153" s="487"/>
      <c r="I153" s="494">
        <f>INT(G153*H153)</f>
        <v>0</v>
      </c>
      <c r="J153" s="475"/>
      <c r="K153" s="487"/>
      <c r="L153" s="508"/>
      <c r="M153" s="525"/>
      <c r="N153" s="555"/>
      <c r="AD153" s="420" t="s">
        <v>255</v>
      </c>
      <c r="AE153" s="431" t="s">
        <v>328</v>
      </c>
      <c r="AF153" s="439">
        <v>150</v>
      </c>
      <c r="AG153" s="426"/>
      <c r="AH153" s="465" t="s">
        <v>175</v>
      </c>
      <c r="AI153" s="475">
        <f>数量書!AQ81</f>
        <v>2.8</v>
      </c>
      <c r="AJ153" s="487"/>
      <c r="AK153" s="494">
        <f>INT(AI153*AJ153)</f>
        <v>0</v>
      </c>
      <c r="AL153" s="475"/>
      <c r="AM153" s="487"/>
      <c r="AN153" s="508"/>
      <c r="AO153" s="525"/>
      <c r="AP153" s="555"/>
      <c r="AR153" s="420" t="s">
        <v>255</v>
      </c>
      <c r="AS153" s="431" t="s">
        <v>778</v>
      </c>
      <c r="AT153" s="439">
        <v>75</v>
      </c>
      <c r="AU153" s="426"/>
      <c r="AV153" s="465" t="s">
        <v>175</v>
      </c>
      <c r="AW153" s="475" t="e">
        <f>#REF!</f>
        <v>#REF!</v>
      </c>
      <c r="AX153" s="487"/>
      <c r="AY153" s="494" t="e">
        <f>INT(AW153*AX153)</f>
        <v>#REF!</v>
      </c>
      <c r="AZ153" s="475"/>
      <c r="BA153" s="487"/>
      <c r="BB153" s="508"/>
      <c r="BC153" s="525"/>
      <c r="BD153" s="555"/>
      <c r="BF153" s="414"/>
      <c r="BG153" s="431"/>
      <c r="BH153" s="439"/>
      <c r="BI153" s="426"/>
      <c r="BJ153" s="465"/>
      <c r="BK153" s="475"/>
      <c r="BL153" s="487"/>
      <c r="BM153" s="494">
        <f>INT(BK153*BL153)</f>
        <v>0</v>
      </c>
      <c r="BN153" s="475"/>
      <c r="BO153" s="487"/>
      <c r="BP153" s="508"/>
      <c r="BQ153" s="529"/>
      <c r="BR153" s="560"/>
      <c r="CH153" s="414"/>
      <c r="CI153" s="431"/>
      <c r="CJ153" s="439"/>
      <c r="CK153" s="426"/>
      <c r="CL153" s="465"/>
      <c r="CM153" s="475"/>
      <c r="CN153" s="487"/>
      <c r="CO153" s="494">
        <f>INT(CM153*CN153)</f>
        <v>0</v>
      </c>
      <c r="CP153" s="475"/>
      <c r="CQ153" s="487"/>
      <c r="CR153" s="508"/>
      <c r="CS153" s="529"/>
      <c r="CT153" s="560"/>
    </row>
    <row r="154" spans="2:98" ht="14.45" customHeight="1">
      <c r="B154" s="416"/>
      <c r="C154" s="430"/>
      <c r="D154" s="440"/>
      <c r="E154" s="64"/>
      <c r="F154" s="97"/>
      <c r="G154" s="466"/>
      <c r="H154" s="430"/>
      <c r="I154" s="493"/>
      <c r="J154" s="466"/>
      <c r="K154" s="430"/>
      <c r="L154" s="493"/>
      <c r="M154" s="515"/>
      <c r="N154" s="548"/>
      <c r="AD154" s="416"/>
      <c r="AE154" s="430"/>
      <c r="AF154" s="440" t="s">
        <v>518</v>
      </c>
      <c r="AG154" s="64"/>
      <c r="AH154" s="97"/>
      <c r="AI154" s="466"/>
      <c r="AJ154" s="430"/>
      <c r="AK154" s="493"/>
      <c r="AL154" s="466"/>
      <c r="AM154" s="430"/>
      <c r="AN154" s="493"/>
      <c r="AO154" s="515"/>
      <c r="AP154" s="548"/>
      <c r="AR154" s="416"/>
      <c r="AS154" s="430"/>
      <c r="AT154" s="440" t="s">
        <v>211</v>
      </c>
      <c r="AU154" s="64"/>
      <c r="AV154" s="97"/>
      <c r="AW154" s="466"/>
      <c r="AX154" s="430"/>
      <c r="AY154" s="493"/>
      <c r="AZ154" s="466"/>
      <c r="BA154" s="430"/>
      <c r="BB154" s="493"/>
      <c r="BC154" s="515"/>
      <c r="BD154" s="548"/>
      <c r="BF154" s="416"/>
      <c r="BG154" s="430"/>
      <c r="BH154" s="440"/>
      <c r="BI154" s="64"/>
      <c r="BJ154" s="97"/>
      <c r="BK154" s="466"/>
      <c r="BL154" s="430"/>
      <c r="BM154" s="493"/>
      <c r="BN154" s="466"/>
      <c r="BO154" s="430"/>
      <c r="BP154" s="493"/>
      <c r="BQ154" s="515"/>
      <c r="BR154" s="548"/>
      <c r="CH154" s="416"/>
      <c r="CI154" s="430"/>
      <c r="CJ154" s="440"/>
      <c r="CK154" s="64"/>
      <c r="CL154" s="97"/>
      <c r="CM154" s="466"/>
      <c r="CN154" s="430"/>
      <c r="CO154" s="493"/>
      <c r="CP154" s="466"/>
      <c r="CQ154" s="430"/>
      <c r="CR154" s="493"/>
      <c r="CS154" s="515"/>
      <c r="CT154" s="548"/>
    </row>
    <row r="155" spans="2:98" ht="14.45" customHeight="1">
      <c r="B155" s="414"/>
      <c r="C155" s="431" t="s">
        <v>881</v>
      </c>
      <c r="D155" s="439">
        <v>50</v>
      </c>
      <c r="E155" s="426"/>
      <c r="F155" s="465" t="s">
        <v>175</v>
      </c>
      <c r="G155" s="478">
        <f>数量書!K83</f>
        <v>1</v>
      </c>
      <c r="H155" s="487"/>
      <c r="I155" s="494">
        <f>INT(G155*H155)</f>
        <v>0</v>
      </c>
      <c r="J155" s="475"/>
      <c r="K155" s="487"/>
      <c r="L155" s="508"/>
      <c r="M155" s="525"/>
      <c r="N155" s="555"/>
      <c r="AD155" s="414"/>
      <c r="AE155" s="431" t="s">
        <v>808</v>
      </c>
      <c r="AF155" s="439">
        <v>150</v>
      </c>
      <c r="AG155" s="426"/>
      <c r="AH155" s="465" t="s">
        <v>790</v>
      </c>
      <c r="AI155" s="475">
        <f>数量書!AQ83</f>
        <v>61.3</v>
      </c>
      <c r="AJ155" s="487"/>
      <c r="AK155" s="494">
        <f>INT(AI155*AJ155)</f>
        <v>0</v>
      </c>
      <c r="AL155" s="475"/>
      <c r="AM155" s="487"/>
      <c r="AN155" s="508"/>
      <c r="AO155" s="525"/>
      <c r="AP155" s="555"/>
      <c r="AR155" s="414"/>
      <c r="AS155" s="431" t="s">
        <v>789</v>
      </c>
      <c r="AT155" s="439">
        <v>75</v>
      </c>
      <c r="AU155" s="426"/>
      <c r="AV155" s="465" t="s">
        <v>790</v>
      </c>
      <c r="AW155" s="477" t="e">
        <f>#REF!</f>
        <v>#REF!</v>
      </c>
      <c r="AX155" s="487"/>
      <c r="AY155" s="494" t="e">
        <f>INT(AW155*AX155)</f>
        <v>#REF!</v>
      </c>
      <c r="AZ155" s="475"/>
      <c r="BA155" s="487"/>
      <c r="BB155" s="508"/>
      <c r="BC155" s="525"/>
      <c r="BD155" s="555"/>
      <c r="BF155" s="414"/>
      <c r="BG155" s="431"/>
      <c r="BH155" s="439"/>
      <c r="BI155" s="426"/>
      <c r="BJ155" s="465"/>
      <c r="BK155" s="475"/>
      <c r="BL155" s="487"/>
      <c r="BM155" s="494">
        <f>INT(BK155*BL155)</f>
        <v>0</v>
      </c>
      <c r="BN155" s="475"/>
      <c r="BO155" s="487"/>
      <c r="BP155" s="508"/>
      <c r="BQ155" s="529"/>
      <c r="BR155" s="560"/>
      <c r="CH155" s="414"/>
      <c r="CI155" s="431"/>
      <c r="CJ155" s="439"/>
      <c r="CK155" s="426"/>
      <c r="CL155" s="465"/>
      <c r="CM155" s="475"/>
      <c r="CN155" s="487"/>
      <c r="CO155" s="494">
        <f>INT(CM155*CN155)</f>
        <v>0</v>
      </c>
      <c r="CP155" s="475"/>
      <c r="CQ155" s="487"/>
      <c r="CR155" s="508"/>
      <c r="CS155" s="529"/>
      <c r="CT155" s="560"/>
    </row>
    <row r="156" spans="2:98" ht="14.45" customHeight="1">
      <c r="B156" s="416"/>
      <c r="C156" s="430"/>
      <c r="D156" s="440"/>
      <c r="E156" s="64"/>
      <c r="F156" s="97"/>
      <c r="G156" s="466"/>
      <c r="H156" s="430"/>
      <c r="I156" s="493"/>
      <c r="J156" s="466"/>
      <c r="K156" s="430"/>
      <c r="L156" s="493"/>
      <c r="M156" s="515"/>
      <c r="N156" s="548"/>
      <c r="AD156" s="416"/>
      <c r="AE156" s="430"/>
      <c r="AF156" s="440" t="s">
        <v>682</v>
      </c>
      <c r="AG156" s="64"/>
      <c r="AH156" s="97"/>
      <c r="AI156" s="466"/>
      <c r="AJ156" s="430"/>
      <c r="AK156" s="493"/>
      <c r="AL156" s="466"/>
      <c r="AM156" s="430"/>
      <c r="AN156" s="493"/>
      <c r="AO156" s="515"/>
      <c r="AP156" s="548"/>
      <c r="AR156" s="416"/>
      <c r="AS156" s="430"/>
      <c r="AT156" s="440" t="s">
        <v>211</v>
      </c>
      <c r="AU156" s="64"/>
      <c r="AV156" s="97"/>
      <c r="AW156" s="484"/>
      <c r="AX156" s="430"/>
      <c r="AY156" s="493"/>
      <c r="AZ156" s="466"/>
      <c r="BA156" s="430"/>
      <c r="BB156" s="493"/>
      <c r="BC156" s="515"/>
      <c r="BD156" s="548"/>
      <c r="BF156" s="416"/>
      <c r="BG156" s="430"/>
      <c r="BH156" s="440"/>
      <c r="BI156" s="64"/>
      <c r="BJ156" s="97"/>
      <c r="BK156" s="466"/>
      <c r="BL156" s="430"/>
      <c r="BM156" s="493"/>
      <c r="BN156" s="466"/>
      <c r="BO156" s="430"/>
      <c r="BP156" s="493"/>
      <c r="BQ156" s="515"/>
      <c r="BR156" s="548"/>
      <c r="CH156" s="416"/>
      <c r="CI156" s="430"/>
      <c r="CJ156" s="440"/>
      <c r="CK156" s="64"/>
      <c r="CL156" s="97"/>
      <c r="CM156" s="466"/>
      <c r="CN156" s="430"/>
      <c r="CO156" s="493"/>
      <c r="CP156" s="466"/>
      <c r="CQ156" s="430"/>
      <c r="CR156" s="493"/>
      <c r="CS156" s="515"/>
      <c r="CT156" s="548"/>
    </row>
    <row r="157" spans="2:98" ht="14.45" customHeight="1">
      <c r="B157" s="414"/>
      <c r="C157" s="431" t="s">
        <v>779</v>
      </c>
      <c r="D157" s="439">
        <v>150</v>
      </c>
      <c r="E157" s="426"/>
      <c r="F157" s="465" t="s">
        <v>790</v>
      </c>
      <c r="G157" s="477">
        <f>数量書!K85</f>
        <v>1</v>
      </c>
      <c r="H157" s="487"/>
      <c r="I157" s="494">
        <f>INT(G157*H157)</f>
        <v>0</v>
      </c>
      <c r="J157" s="475"/>
      <c r="K157" s="487"/>
      <c r="L157" s="508"/>
      <c r="M157" s="525"/>
      <c r="N157" s="555"/>
      <c r="AD157" s="414"/>
      <c r="AE157" s="431" t="s">
        <v>816</v>
      </c>
      <c r="AF157" s="439">
        <v>150</v>
      </c>
      <c r="AG157" s="426"/>
      <c r="AH157" s="465" t="s">
        <v>790</v>
      </c>
      <c r="AI157" s="475">
        <f>数量書!AQ85</f>
        <v>3</v>
      </c>
      <c r="AJ157" s="487"/>
      <c r="AK157" s="494">
        <f>INT(AI157*AJ157)</f>
        <v>0</v>
      </c>
      <c r="AL157" s="475"/>
      <c r="AM157" s="487"/>
      <c r="AN157" s="508"/>
      <c r="AO157" s="525"/>
      <c r="AP157" s="555"/>
      <c r="AR157" s="414"/>
      <c r="AS157" s="431" t="s">
        <v>789</v>
      </c>
      <c r="AT157" s="439">
        <v>50</v>
      </c>
      <c r="AU157" s="426"/>
      <c r="AV157" s="465" t="s">
        <v>790</v>
      </c>
      <c r="AW157" s="477">
        <f>数量書!BG89</f>
        <v>0</v>
      </c>
      <c r="AX157" s="487"/>
      <c r="AY157" s="494">
        <f>INT(AW157*AX157)</f>
        <v>0</v>
      </c>
      <c r="AZ157" s="475"/>
      <c r="BA157" s="487"/>
      <c r="BB157" s="508"/>
      <c r="BC157" s="525"/>
      <c r="BD157" s="555"/>
      <c r="BF157" s="414"/>
      <c r="BG157" s="431"/>
      <c r="BH157" s="439"/>
      <c r="BI157" s="426"/>
      <c r="BJ157" s="465"/>
      <c r="BK157" s="475"/>
      <c r="BL157" s="487"/>
      <c r="BM157" s="494">
        <f>INT(BK157*BL157)</f>
        <v>0</v>
      </c>
      <c r="BN157" s="475"/>
      <c r="BO157" s="487"/>
      <c r="BP157" s="508"/>
      <c r="BQ157" s="529"/>
      <c r="BR157" s="560"/>
      <c r="CH157" s="414"/>
      <c r="CI157" s="431"/>
      <c r="CJ157" s="439"/>
      <c r="CK157" s="426"/>
      <c r="CL157" s="465"/>
      <c r="CM157" s="475"/>
      <c r="CN157" s="487"/>
      <c r="CO157" s="494">
        <f>INT(CM157*CN157)</f>
        <v>0</v>
      </c>
      <c r="CP157" s="475"/>
      <c r="CQ157" s="487"/>
      <c r="CR157" s="508"/>
      <c r="CS157" s="529"/>
      <c r="CT157" s="560"/>
    </row>
    <row r="158" spans="2:98" ht="14.45" customHeight="1">
      <c r="B158" s="416"/>
      <c r="C158" s="430"/>
      <c r="D158" s="440"/>
      <c r="E158" s="64"/>
      <c r="F158" s="97"/>
      <c r="G158" s="466"/>
      <c r="H158" s="430"/>
      <c r="I158" s="493"/>
      <c r="J158" s="466"/>
      <c r="K158" s="430"/>
      <c r="L158" s="493"/>
      <c r="M158" s="515"/>
      <c r="N158" s="548"/>
      <c r="AD158" s="416"/>
      <c r="AE158" s="430"/>
      <c r="AF158" s="440" t="s">
        <v>311</v>
      </c>
      <c r="AG158" s="64"/>
      <c r="AH158" s="97"/>
      <c r="AI158" s="466"/>
      <c r="AJ158" s="489"/>
      <c r="AK158" s="500"/>
      <c r="AL158" s="466"/>
      <c r="AM158" s="430"/>
      <c r="AN158" s="493"/>
      <c r="AO158" s="515"/>
      <c r="AP158" s="548"/>
      <c r="AR158" s="416"/>
      <c r="AS158" s="430"/>
      <c r="AT158" s="440" t="s">
        <v>882</v>
      </c>
      <c r="AU158" s="64"/>
      <c r="AV158" s="97"/>
      <c r="AW158" s="466"/>
      <c r="AX158" s="430"/>
      <c r="AY158" s="493"/>
      <c r="AZ158" s="466"/>
      <c r="BA158" s="430"/>
      <c r="BB158" s="493"/>
      <c r="BC158" s="515"/>
      <c r="BD158" s="548"/>
      <c r="BF158" s="416"/>
      <c r="BG158" s="430"/>
      <c r="BH158" s="440"/>
      <c r="BI158" s="64"/>
      <c r="BJ158" s="97"/>
      <c r="BK158" s="466"/>
      <c r="BL158" s="430"/>
      <c r="BM158" s="493"/>
      <c r="BN158" s="466"/>
      <c r="BO158" s="430"/>
      <c r="BP158" s="493"/>
      <c r="BQ158" s="515"/>
      <c r="BR158" s="548"/>
      <c r="CH158" s="416"/>
      <c r="CI158" s="430"/>
      <c r="CJ158" s="440"/>
      <c r="CK158" s="64"/>
      <c r="CL158" s="97"/>
      <c r="CM158" s="466"/>
      <c r="CN158" s="430"/>
      <c r="CO158" s="493"/>
      <c r="CP158" s="466"/>
      <c r="CQ158" s="430"/>
      <c r="CR158" s="493"/>
      <c r="CS158" s="515"/>
      <c r="CT158" s="548"/>
    </row>
    <row r="159" spans="2:98" ht="14.45" customHeight="1">
      <c r="B159" s="414"/>
      <c r="C159" s="431" t="s">
        <v>779</v>
      </c>
      <c r="D159" s="439">
        <v>50</v>
      </c>
      <c r="E159" s="426"/>
      <c r="F159" s="465" t="s">
        <v>790</v>
      </c>
      <c r="G159" s="475">
        <f>数量書!K87</f>
        <v>1</v>
      </c>
      <c r="H159" s="487"/>
      <c r="I159" s="494">
        <f>INT(G159*H159)</f>
        <v>0</v>
      </c>
      <c r="J159" s="475"/>
      <c r="K159" s="487"/>
      <c r="L159" s="508"/>
      <c r="M159" s="525"/>
      <c r="N159" s="555"/>
      <c r="AD159" s="414"/>
      <c r="AE159" s="431" t="s">
        <v>816</v>
      </c>
      <c r="AF159" s="439">
        <v>150</v>
      </c>
      <c r="AG159" s="426"/>
      <c r="AH159" s="465" t="s">
        <v>790</v>
      </c>
      <c r="AI159" s="477">
        <f>数量書!AQ87</f>
        <v>0.9</v>
      </c>
      <c r="AJ159" s="487"/>
      <c r="AK159" s="494">
        <f>INT(AI159*AJ159)</f>
        <v>0</v>
      </c>
      <c r="AL159" s="475"/>
      <c r="AM159" s="487"/>
      <c r="AN159" s="508"/>
      <c r="AO159" s="525"/>
      <c r="AP159" s="555"/>
      <c r="AR159" s="414"/>
      <c r="AS159" s="431" t="s">
        <v>883</v>
      </c>
      <c r="AT159" s="439">
        <v>75</v>
      </c>
      <c r="AU159" s="426"/>
      <c r="AV159" s="465" t="s">
        <v>790</v>
      </c>
      <c r="AW159" s="475" t="e">
        <f>#REF!</f>
        <v>#REF!</v>
      </c>
      <c r="AX159" s="487"/>
      <c r="AY159" s="494" t="e">
        <f>INT(AW159*AX159)</f>
        <v>#REF!</v>
      </c>
      <c r="AZ159" s="475"/>
      <c r="BA159" s="487"/>
      <c r="BB159" s="508"/>
      <c r="BC159" s="525"/>
      <c r="BD159" s="555"/>
      <c r="BF159" s="414"/>
      <c r="BG159" s="431"/>
      <c r="BH159" s="439"/>
      <c r="BI159" s="460"/>
      <c r="BJ159" s="465"/>
      <c r="BK159" s="475"/>
      <c r="BL159" s="487"/>
      <c r="BM159" s="494">
        <f>INT(BK159*BL159)</f>
        <v>0</v>
      </c>
      <c r="BN159" s="475"/>
      <c r="BO159" s="487"/>
      <c r="BP159" s="508"/>
      <c r="BQ159" s="529"/>
      <c r="BR159" s="560"/>
      <c r="CH159" s="414"/>
      <c r="CI159" s="431"/>
      <c r="CJ159" s="439"/>
      <c r="CK159" s="460"/>
      <c r="CL159" s="465"/>
      <c r="CM159" s="475"/>
      <c r="CN159" s="487"/>
      <c r="CO159" s="494">
        <f>INT(CM159*CN159)</f>
        <v>0</v>
      </c>
      <c r="CP159" s="475"/>
      <c r="CQ159" s="487"/>
      <c r="CR159" s="508"/>
      <c r="CS159" s="529"/>
      <c r="CT159" s="560"/>
    </row>
    <row r="160" spans="2:98" ht="14.45" customHeight="1">
      <c r="B160" s="416"/>
      <c r="C160" s="430"/>
      <c r="D160" s="440" t="s">
        <v>885</v>
      </c>
      <c r="E160" s="64"/>
      <c r="F160" s="97"/>
      <c r="G160" s="466"/>
      <c r="H160" s="430"/>
      <c r="I160" s="493"/>
      <c r="J160" s="466"/>
      <c r="K160" s="430"/>
      <c r="L160" s="493"/>
      <c r="M160" s="515"/>
      <c r="N160" s="548"/>
      <c r="AD160" s="416"/>
      <c r="AE160" s="430"/>
      <c r="AF160" s="440" t="s">
        <v>746</v>
      </c>
      <c r="AG160" s="64"/>
      <c r="AH160" s="97"/>
      <c r="AI160" s="466"/>
      <c r="AJ160" s="489"/>
      <c r="AK160" s="500"/>
      <c r="AL160" s="466"/>
      <c r="AM160" s="430"/>
      <c r="AN160" s="493"/>
      <c r="AO160" s="518"/>
      <c r="AP160" s="545"/>
      <c r="AR160" s="416"/>
      <c r="AS160" s="430"/>
      <c r="AT160" s="440"/>
      <c r="AU160" s="64"/>
      <c r="AV160" s="97"/>
      <c r="AW160" s="466"/>
      <c r="AX160" s="430"/>
      <c r="AY160" s="493"/>
      <c r="AZ160" s="466"/>
      <c r="BA160" s="430"/>
      <c r="BB160" s="493"/>
      <c r="BC160" s="515"/>
      <c r="BD160" s="548"/>
      <c r="BF160" s="416"/>
      <c r="BG160" s="430"/>
      <c r="BH160" s="440"/>
      <c r="BI160" s="64"/>
      <c r="BJ160" s="97"/>
      <c r="BK160" s="466"/>
      <c r="BL160" s="430"/>
      <c r="BM160" s="493"/>
      <c r="BN160" s="466"/>
      <c r="BO160" s="430"/>
      <c r="BP160" s="493"/>
      <c r="BQ160" s="518"/>
      <c r="BR160" s="545"/>
      <c r="CH160" s="416"/>
      <c r="CI160" s="430"/>
      <c r="CJ160" s="440"/>
      <c r="CK160" s="64"/>
      <c r="CL160" s="97"/>
      <c r="CM160" s="466"/>
      <c r="CN160" s="430"/>
      <c r="CO160" s="493"/>
      <c r="CP160" s="466"/>
      <c r="CQ160" s="430"/>
      <c r="CR160" s="493"/>
      <c r="CS160" s="518"/>
      <c r="CT160" s="545"/>
    </row>
    <row r="161" spans="2:98" ht="14.45" customHeight="1">
      <c r="B161" s="414"/>
      <c r="C161" s="431" t="s">
        <v>886</v>
      </c>
      <c r="D161" s="439">
        <v>150</v>
      </c>
      <c r="E161" s="426" t="s">
        <v>397</v>
      </c>
      <c r="F161" s="465" t="s">
        <v>60</v>
      </c>
      <c r="G161" s="475">
        <f>数量書!K89</f>
        <v>0</v>
      </c>
      <c r="H161" s="487">
        <v>125333</v>
      </c>
      <c r="I161" s="494">
        <f>INT(G161*H161)</f>
        <v>0</v>
      </c>
      <c r="J161" s="475"/>
      <c r="K161" s="487"/>
      <c r="L161" s="508"/>
      <c r="M161" s="525" t="s">
        <v>685</v>
      </c>
      <c r="N161" s="555"/>
      <c r="AD161" s="414"/>
      <c r="AE161" s="431" t="s">
        <v>816</v>
      </c>
      <c r="AF161" s="439">
        <v>150</v>
      </c>
      <c r="AG161" s="426"/>
      <c r="AH161" s="465" t="s">
        <v>790</v>
      </c>
      <c r="AI161" s="475">
        <f>数量書!AQ89</f>
        <v>2.2999999999999998</v>
      </c>
      <c r="AJ161" s="487"/>
      <c r="AK161" s="494">
        <f>INT(AI161*AJ161)</f>
        <v>0</v>
      </c>
      <c r="AL161" s="475"/>
      <c r="AM161" s="487"/>
      <c r="AN161" s="508"/>
      <c r="AO161" s="525"/>
      <c r="AP161" s="555"/>
      <c r="AR161" s="414"/>
      <c r="AS161" s="431" t="s">
        <v>889</v>
      </c>
      <c r="AT161" s="439">
        <v>75</v>
      </c>
      <c r="AU161" s="426"/>
      <c r="AV161" s="465" t="s">
        <v>790</v>
      </c>
      <c r="AW161" s="475" t="e">
        <f>#REF!</f>
        <v>#REF!</v>
      </c>
      <c r="AX161" s="487"/>
      <c r="AY161" s="494" t="e">
        <f>INT(AW161*AX161)</f>
        <v>#REF!</v>
      </c>
      <c r="AZ161" s="475"/>
      <c r="BA161" s="487"/>
      <c r="BB161" s="508"/>
      <c r="BC161" s="525"/>
      <c r="BD161" s="555"/>
      <c r="BF161" s="414"/>
      <c r="BG161" s="431"/>
      <c r="BH161" s="439"/>
      <c r="BI161" s="460"/>
      <c r="BJ161" s="465"/>
      <c r="BK161" s="475"/>
      <c r="BL161" s="487"/>
      <c r="BM161" s="494">
        <f>INT(BK161*BL161)</f>
        <v>0</v>
      </c>
      <c r="BN161" s="475"/>
      <c r="BO161" s="487"/>
      <c r="BP161" s="508"/>
      <c r="BQ161" s="523"/>
      <c r="BR161" s="554"/>
      <c r="CH161" s="414"/>
      <c r="CI161" s="431"/>
      <c r="CJ161" s="439"/>
      <c r="CK161" s="460"/>
      <c r="CL161" s="465"/>
      <c r="CM161" s="475"/>
      <c r="CN161" s="487"/>
      <c r="CO161" s="494">
        <f>INT(CM161*CN161)</f>
        <v>0</v>
      </c>
      <c r="CP161" s="475"/>
      <c r="CQ161" s="487"/>
      <c r="CR161" s="508"/>
      <c r="CS161" s="523"/>
      <c r="CT161" s="554"/>
    </row>
    <row r="162" spans="2:98" ht="14.45" customHeight="1">
      <c r="B162" s="416"/>
      <c r="C162" s="430"/>
      <c r="D162" s="440" t="s">
        <v>867</v>
      </c>
      <c r="E162" s="64"/>
      <c r="F162" s="97"/>
      <c r="G162" s="466"/>
      <c r="H162" s="430"/>
      <c r="I162" s="493"/>
      <c r="J162" s="466"/>
      <c r="K162" s="430"/>
      <c r="L162" s="493"/>
      <c r="M162" s="513"/>
      <c r="N162" s="545"/>
      <c r="AD162" s="416"/>
      <c r="AE162" s="430"/>
      <c r="AF162" s="440"/>
      <c r="AG162" s="64"/>
      <c r="AH162" s="97"/>
      <c r="AI162" s="466"/>
      <c r="AJ162" s="430"/>
      <c r="AK162" s="493"/>
      <c r="AL162" s="466"/>
      <c r="AM162" s="430"/>
      <c r="AN162" s="493"/>
      <c r="AO162" s="518"/>
      <c r="AP162" s="545"/>
      <c r="AR162" s="416"/>
      <c r="AS162" s="430"/>
      <c r="AT162" s="440"/>
      <c r="AU162" s="64"/>
      <c r="AV162" s="97"/>
      <c r="AW162" s="466"/>
      <c r="AX162" s="430"/>
      <c r="AY162" s="493"/>
      <c r="AZ162" s="466"/>
      <c r="BA162" s="430"/>
      <c r="BB162" s="493"/>
      <c r="BC162" s="513"/>
      <c r="BD162" s="545"/>
      <c r="BF162" s="416"/>
      <c r="BG162" s="430"/>
      <c r="BH162" s="440"/>
      <c r="BI162" s="64"/>
      <c r="BJ162" s="97"/>
      <c r="BK162" s="466"/>
      <c r="BL162" s="430"/>
      <c r="BM162" s="493"/>
      <c r="BN162" s="466"/>
      <c r="BO162" s="430"/>
      <c r="BP162" s="493"/>
      <c r="BQ162" s="518"/>
      <c r="BR162" s="545"/>
      <c r="CH162" s="416"/>
      <c r="CI162" s="430"/>
      <c r="CJ162" s="440"/>
      <c r="CK162" s="64"/>
      <c r="CL162" s="97"/>
      <c r="CM162" s="466"/>
      <c r="CN162" s="430"/>
      <c r="CO162" s="493"/>
      <c r="CP162" s="466"/>
      <c r="CQ162" s="430"/>
      <c r="CR162" s="493"/>
      <c r="CS162" s="518"/>
      <c r="CT162" s="545"/>
    </row>
    <row r="163" spans="2:98" ht="14.45" customHeight="1">
      <c r="B163" s="414"/>
      <c r="C163" s="431" t="s">
        <v>886</v>
      </c>
      <c r="D163" s="439">
        <v>150</v>
      </c>
      <c r="E163" s="426" t="s">
        <v>397</v>
      </c>
      <c r="F163" s="465" t="s">
        <v>60</v>
      </c>
      <c r="G163" s="475">
        <f>数量書!K91</f>
        <v>177.9</v>
      </c>
      <c r="H163" s="487">
        <v>122000</v>
      </c>
      <c r="I163" s="494">
        <f>INT(G163*H163)</f>
        <v>21703800</v>
      </c>
      <c r="J163" s="475"/>
      <c r="K163" s="487"/>
      <c r="L163" s="508"/>
      <c r="M163" s="525" t="s">
        <v>685</v>
      </c>
      <c r="N163" s="555"/>
      <c r="AD163" s="414"/>
      <c r="AE163" s="431" t="s">
        <v>592</v>
      </c>
      <c r="AF163" s="439">
        <v>150</v>
      </c>
      <c r="AG163" s="455"/>
      <c r="AH163" s="465" t="s">
        <v>60</v>
      </c>
      <c r="AI163" s="475">
        <f>数量書!AQ91</f>
        <v>0</v>
      </c>
      <c r="AJ163" s="487"/>
      <c r="AK163" s="494">
        <f>INT(AI163*AJ163)</f>
        <v>0</v>
      </c>
      <c r="AL163" s="475"/>
      <c r="AM163" s="487"/>
      <c r="AN163" s="508"/>
      <c r="AO163" s="525"/>
      <c r="AP163" s="555"/>
      <c r="AR163" s="414"/>
      <c r="AS163" s="431" t="s">
        <v>592</v>
      </c>
      <c r="AT163" s="439">
        <v>75</v>
      </c>
      <c r="AU163" s="426"/>
      <c r="AV163" s="465" t="s">
        <v>60</v>
      </c>
      <c r="AW163" s="475" t="e">
        <f>#REF!</f>
        <v>#REF!</v>
      </c>
      <c r="AX163" s="487"/>
      <c r="AY163" s="494" t="e">
        <f>INT(AW163*AX163)</f>
        <v>#REF!</v>
      </c>
      <c r="AZ163" s="475"/>
      <c r="BA163" s="487"/>
      <c r="BB163" s="508"/>
      <c r="BC163" s="525"/>
      <c r="BD163" s="555"/>
      <c r="BF163" s="414"/>
      <c r="BG163" s="431"/>
      <c r="BH163" s="439"/>
      <c r="BI163" s="426"/>
      <c r="BJ163" s="465"/>
      <c r="BK163" s="475"/>
      <c r="BL163" s="487"/>
      <c r="BM163" s="494">
        <f>INT(BK163*BL163)</f>
        <v>0</v>
      </c>
      <c r="BN163" s="475"/>
      <c r="BO163" s="487"/>
      <c r="BP163" s="508"/>
      <c r="BQ163" s="523"/>
      <c r="BR163" s="554"/>
      <c r="CH163" s="414"/>
      <c r="CI163" s="431"/>
      <c r="CJ163" s="439"/>
      <c r="CK163" s="426"/>
      <c r="CL163" s="465"/>
      <c r="CM163" s="475"/>
      <c r="CN163" s="487"/>
      <c r="CO163" s="494">
        <f>INT(CM163*CN163)</f>
        <v>0</v>
      </c>
      <c r="CP163" s="475"/>
      <c r="CQ163" s="487"/>
      <c r="CR163" s="508"/>
      <c r="CS163" s="523"/>
      <c r="CT163" s="554"/>
    </row>
    <row r="164" spans="2:98" ht="14.45" customHeight="1">
      <c r="B164" s="416"/>
      <c r="C164" s="430"/>
      <c r="D164" s="440" t="s">
        <v>502</v>
      </c>
      <c r="E164" s="64"/>
      <c r="F164" s="97"/>
      <c r="G164" s="466"/>
      <c r="H164" s="430"/>
      <c r="I164" s="493"/>
      <c r="J164" s="466"/>
      <c r="K164" s="430"/>
      <c r="L164" s="493"/>
      <c r="M164" s="515"/>
      <c r="N164" s="548"/>
      <c r="AD164" s="416"/>
      <c r="AE164" s="430"/>
      <c r="AF164" s="448" t="s">
        <v>890</v>
      </c>
      <c r="AG164" s="448"/>
      <c r="AH164" s="97"/>
      <c r="AI164" s="466"/>
      <c r="AJ164" s="430"/>
      <c r="AK164" s="493"/>
      <c r="AL164" s="466"/>
      <c r="AM164" s="430"/>
      <c r="AN164" s="493"/>
      <c r="AO164" s="515"/>
      <c r="AP164" s="548"/>
      <c r="AR164" s="416"/>
      <c r="AS164" s="430"/>
      <c r="AT164" s="440" t="s">
        <v>890</v>
      </c>
      <c r="AU164" s="64"/>
      <c r="AV164" s="97"/>
      <c r="AW164" s="466"/>
      <c r="AX164" s="430"/>
      <c r="AY164" s="493"/>
      <c r="AZ164" s="466"/>
      <c r="BA164" s="430"/>
      <c r="BB164" s="493"/>
      <c r="BC164" s="515"/>
      <c r="BD164" s="548"/>
      <c r="BF164" s="416"/>
      <c r="BG164" s="430"/>
      <c r="BH164" s="440"/>
      <c r="BI164" s="64"/>
      <c r="BJ164" s="97"/>
      <c r="BK164" s="466"/>
      <c r="BL164" s="430"/>
      <c r="BM164" s="493"/>
      <c r="BN164" s="466"/>
      <c r="BO164" s="430"/>
      <c r="BP164" s="493"/>
      <c r="BQ164" s="515"/>
      <c r="BR164" s="548"/>
      <c r="CH164" s="416"/>
      <c r="CI164" s="430"/>
      <c r="CJ164" s="440"/>
      <c r="CK164" s="64"/>
      <c r="CL164" s="97"/>
      <c r="CM164" s="466"/>
      <c r="CN164" s="430"/>
      <c r="CO164" s="493"/>
      <c r="CP164" s="466"/>
      <c r="CQ164" s="430"/>
      <c r="CR164" s="493"/>
      <c r="CS164" s="515"/>
      <c r="CT164" s="548"/>
    </row>
    <row r="165" spans="2:98" ht="14.45" customHeight="1">
      <c r="B165" s="414"/>
      <c r="C165" s="431" t="s">
        <v>791</v>
      </c>
      <c r="D165" s="439">
        <v>150</v>
      </c>
      <c r="E165" s="426"/>
      <c r="F165" s="465" t="s">
        <v>322</v>
      </c>
      <c r="G165" s="475">
        <f>数量書!K111</f>
        <v>0</v>
      </c>
      <c r="H165" s="487"/>
      <c r="I165" s="494">
        <f>INT(G165*H165)</f>
        <v>0</v>
      </c>
      <c r="J165" s="475"/>
      <c r="K165" s="487"/>
      <c r="L165" s="508"/>
      <c r="M165" s="525"/>
      <c r="N165" s="555"/>
      <c r="AD165" s="414"/>
      <c r="AE165" s="431" t="s">
        <v>891</v>
      </c>
      <c r="AF165" s="439">
        <v>25</v>
      </c>
      <c r="AG165" s="455"/>
      <c r="AH165" s="465" t="s">
        <v>60</v>
      </c>
      <c r="AI165" s="475">
        <f>数量書!AQ111</f>
        <v>0</v>
      </c>
      <c r="AJ165" s="487"/>
      <c r="AK165" s="494">
        <f>INT(AI165*AJ165)</f>
        <v>0</v>
      </c>
      <c r="AL165" s="475"/>
      <c r="AM165" s="487"/>
      <c r="AN165" s="508"/>
      <c r="AO165" s="528"/>
      <c r="AP165" s="557"/>
      <c r="AR165" s="414"/>
      <c r="AS165" s="431" t="s">
        <v>891</v>
      </c>
      <c r="AT165" s="439">
        <v>25</v>
      </c>
      <c r="AU165" s="426"/>
      <c r="AV165" s="465" t="s">
        <v>60</v>
      </c>
      <c r="AW165" s="475" t="e">
        <f>#REF!</f>
        <v>#REF!</v>
      </c>
      <c r="AX165" s="487"/>
      <c r="AY165" s="494" t="e">
        <f>INT(AW165*AX165)</f>
        <v>#REF!</v>
      </c>
      <c r="AZ165" s="475"/>
      <c r="BA165" s="487"/>
      <c r="BB165" s="508"/>
      <c r="BC165" s="525"/>
      <c r="BD165" s="555"/>
      <c r="BF165" s="414"/>
      <c r="BG165" s="431"/>
      <c r="BH165" s="439"/>
      <c r="BI165" s="460"/>
      <c r="BJ165" s="465"/>
      <c r="BK165" s="475"/>
      <c r="BL165" s="487"/>
      <c r="BM165" s="494">
        <f>INT(BK165*BL165)</f>
        <v>0</v>
      </c>
      <c r="BN165" s="475"/>
      <c r="BO165" s="487"/>
      <c r="BP165" s="508"/>
      <c r="BQ165" s="531"/>
      <c r="BR165" s="540"/>
      <c r="CH165" s="414"/>
      <c r="CI165" s="431"/>
      <c r="CJ165" s="439"/>
      <c r="CK165" s="460"/>
      <c r="CL165" s="465"/>
      <c r="CM165" s="475"/>
      <c r="CN165" s="487"/>
      <c r="CO165" s="494">
        <f>INT(CM165*CN165)</f>
        <v>0</v>
      </c>
      <c r="CP165" s="475"/>
      <c r="CQ165" s="487"/>
      <c r="CR165" s="508"/>
      <c r="CS165" s="531"/>
      <c r="CT165" s="540"/>
    </row>
    <row r="166" spans="2:98" ht="14.45" customHeight="1">
      <c r="B166" s="416"/>
      <c r="C166" s="430"/>
      <c r="D166" s="440"/>
      <c r="E166" s="64"/>
      <c r="F166" s="97"/>
      <c r="G166" s="466"/>
      <c r="H166" s="430"/>
      <c r="I166" s="493"/>
      <c r="J166" s="466"/>
      <c r="K166" s="430"/>
      <c r="L166" s="493"/>
      <c r="M166" s="515"/>
      <c r="N166" s="548"/>
      <c r="AD166" s="416"/>
      <c r="AE166" s="430"/>
      <c r="AF166" s="440" t="s">
        <v>380</v>
      </c>
      <c r="AG166" s="64"/>
      <c r="AH166" s="97"/>
      <c r="AI166" s="466"/>
      <c r="AJ166" s="430"/>
      <c r="AK166" s="493"/>
      <c r="AL166" s="466"/>
      <c r="AM166" s="430"/>
      <c r="AN166" s="493"/>
      <c r="AO166" s="515"/>
      <c r="AP166" s="548"/>
      <c r="AR166" s="416"/>
      <c r="AS166" s="430"/>
      <c r="AT166" s="440" t="s">
        <v>380</v>
      </c>
      <c r="AU166" s="64"/>
      <c r="AV166" s="97"/>
      <c r="AW166" s="466"/>
      <c r="AX166" s="430"/>
      <c r="AY166" s="493"/>
      <c r="AZ166" s="466"/>
      <c r="BA166" s="430"/>
      <c r="BB166" s="493"/>
      <c r="BC166" s="515"/>
      <c r="BD166" s="548"/>
      <c r="BF166" s="416"/>
      <c r="BG166" s="430"/>
      <c r="BH166" s="440"/>
      <c r="BI166" s="64"/>
      <c r="BJ166" s="97"/>
      <c r="BK166" s="466"/>
      <c r="BL166" s="430"/>
      <c r="BM166" s="493"/>
      <c r="BN166" s="466"/>
      <c r="BO166" s="430"/>
      <c r="BP166" s="493"/>
      <c r="BQ166" s="515"/>
      <c r="BR166" s="548"/>
      <c r="CH166" s="416"/>
      <c r="CI166" s="430"/>
      <c r="CJ166" s="440"/>
      <c r="CK166" s="64"/>
      <c r="CL166" s="97"/>
      <c r="CM166" s="466"/>
      <c r="CN166" s="430"/>
      <c r="CO166" s="493"/>
      <c r="CP166" s="466"/>
      <c r="CQ166" s="430"/>
      <c r="CR166" s="493"/>
      <c r="CS166" s="515"/>
      <c r="CT166" s="548"/>
    </row>
    <row r="167" spans="2:98" ht="14.45" customHeight="1">
      <c r="B167" s="414"/>
      <c r="C167" s="431" t="s">
        <v>827</v>
      </c>
      <c r="D167" s="439">
        <v>230</v>
      </c>
      <c r="E167" s="426"/>
      <c r="F167" s="465" t="s">
        <v>702</v>
      </c>
      <c r="G167" s="475">
        <f>数量書!K113</f>
        <v>0</v>
      </c>
      <c r="H167" s="487"/>
      <c r="I167" s="494">
        <f>INT(G167*H167)</f>
        <v>0</v>
      </c>
      <c r="J167" s="475"/>
      <c r="K167" s="487"/>
      <c r="L167" s="508"/>
      <c r="M167" s="525"/>
      <c r="N167" s="555"/>
      <c r="AD167" s="414"/>
      <c r="AE167" s="431" t="s">
        <v>32</v>
      </c>
      <c r="AF167" s="439">
        <v>150</v>
      </c>
      <c r="AG167" s="426" t="s">
        <v>397</v>
      </c>
      <c r="AH167" s="465" t="s">
        <v>60</v>
      </c>
      <c r="AI167" s="477">
        <f>数量書!AQ113</f>
        <v>0</v>
      </c>
      <c r="AJ167" s="487">
        <v>125333</v>
      </c>
      <c r="AK167" s="494">
        <f>INT(AI167*AJ167)</f>
        <v>0</v>
      </c>
      <c r="AL167" s="475"/>
      <c r="AM167" s="487"/>
      <c r="AN167" s="508"/>
      <c r="AO167" s="525" t="s">
        <v>685</v>
      </c>
      <c r="AP167" s="555"/>
      <c r="AR167" s="414"/>
      <c r="AS167" s="431" t="s">
        <v>32</v>
      </c>
      <c r="AT167" s="439">
        <v>75</v>
      </c>
      <c r="AU167" s="426" t="s">
        <v>416</v>
      </c>
      <c r="AV167" s="465" t="s">
        <v>60</v>
      </c>
      <c r="AW167" s="475">
        <f>数量書!BG113</f>
        <v>0</v>
      </c>
      <c r="AX167" s="487">
        <v>117000</v>
      </c>
      <c r="AY167" s="494">
        <f>INT(AW167*AX167)</f>
        <v>0</v>
      </c>
      <c r="AZ167" s="475"/>
      <c r="BA167" s="487"/>
      <c r="BB167" s="508"/>
      <c r="BC167" s="525" t="s">
        <v>892</v>
      </c>
      <c r="BD167" s="555"/>
      <c r="BF167" s="414"/>
      <c r="BG167" s="431"/>
      <c r="BH167" s="439"/>
      <c r="BI167" s="426"/>
      <c r="BJ167" s="465"/>
      <c r="BK167" s="475"/>
      <c r="BL167" s="487"/>
      <c r="BM167" s="494">
        <f>INT(BK167*BL167)</f>
        <v>0</v>
      </c>
      <c r="BN167" s="475"/>
      <c r="BO167" s="487"/>
      <c r="BP167" s="508"/>
      <c r="BQ167" s="531"/>
      <c r="BR167" s="540"/>
      <c r="CH167" s="414"/>
      <c r="CI167" s="431"/>
      <c r="CJ167" s="439"/>
      <c r="CK167" s="426"/>
      <c r="CL167" s="465"/>
      <c r="CM167" s="475"/>
      <c r="CN167" s="487"/>
      <c r="CO167" s="494">
        <f>INT(CM167*CN167)</f>
        <v>0</v>
      </c>
      <c r="CP167" s="475"/>
      <c r="CQ167" s="487"/>
      <c r="CR167" s="508"/>
      <c r="CS167" s="531"/>
      <c r="CT167" s="540"/>
    </row>
    <row r="168" spans="2:98" ht="14.45" customHeight="1">
      <c r="B168" s="416"/>
      <c r="C168" s="430"/>
      <c r="D168" s="440" t="s">
        <v>355</v>
      </c>
      <c r="E168" s="64"/>
      <c r="F168" s="97"/>
      <c r="G168" s="466"/>
      <c r="H168" s="489"/>
      <c r="I168" s="493"/>
      <c r="J168" s="466"/>
      <c r="K168" s="430"/>
      <c r="L168" s="493"/>
      <c r="M168" s="515"/>
      <c r="N168" s="548"/>
      <c r="AD168" s="416"/>
      <c r="AE168" s="430"/>
      <c r="AF168" s="440"/>
      <c r="AG168" s="64"/>
      <c r="AH168" s="97"/>
      <c r="AI168" s="466"/>
      <c r="AJ168" s="430"/>
      <c r="AK168" s="493"/>
      <c r="AL168" s="466"/>
      <c r="AM168" s="430"/>
      <c r="AN168" s="493"/>
      <c r="AO168" s="515"/>
      <c r="AP168" s="548"/>
      <c r="AR168" s="416"/>
      <c r="AS168" s="430"/>
      <c r="AT168" s="440" t="s">
        <v>722</v>
      </c>
      <c r="AU168" s="64"/>
      <c r="AV168" s="97"/>
      <c r="AW168" s="466"/>
      <c r="AX168" s="489"/>
      <c r="AY168" s="493"/>
      <c r="AZ168" s="466"/>
      <c r="BA168" s="430"/>
      <c r="BB168" s="493"/>
      <c r="BC168" s="515"/>
      <c r="BD168" s="548"/>
      <c r="BF168" s="416"/>
      <c r="BG168" s="430"/>
      <c r="BH168" s="440"/>
      <c r="BI168" s="64"/>
      <c r="BJ168" s="97"/>
      <c r="BK168" s="466"/>
      <c r="BL168" s="430"/>
      <c r="BM168" s="493"/>
      <c r="BN168" s="466"/>
      <c r="BO168" s="430"/>
      <c r="BP168" s="493"/>
      <c r="BQ168" s="515"/>
      <c r="BR168" s="548"/>
      <c r="CH168" s="416"/>
      <c r="CI168" s="430"/>
      <c r="CJ168" s="440"/>
      <c r="CK168" s="64"/>
      <c r="CL168" s="97"/>
      <c r="CM168" s="466"/>
      <c r="CN168" s="430"/>
      <c r="CO168" s="493"/>
      <c r="CP168" s="466"/>
      <c r="CQ168" s="430"/>
      <c r="CR168" s="493"/>
      <c r="CS168" s="515"/>
      <c r="CT168" s="548"/>
    </row>
    <row r="169" spans="2:98" ht="14.45" customHeight="1">
      <c r="B169" s="414"/>
      <c r="C169" s="431" t="s">
        <v>683</v>
      </c>
      <c r="D169" s="439">
        <v>250</v>
      </c>
      <c r="E169" s="426"/>
      <c r="F169" s="465" t="s">
        <v>702</v>
      </c>
      <c r="G169" s="475">
        <f>数量書!K93</f>
        <v>175.7</v>
      </c>
      <c r="H169" s="487"/>
      <c r="I169" s="494">
        <f>INT(G169*H169)</f>
        <v>0</v>
      </c>
      <c r="J169" s="475"/>
      <c r="K169" s="487"/>
      <c r="L169" s="508"/>
      <c r="M169" s="525"/>
      <c r="N169" s="555"/>
      <c r="AD169" s="414"/>
      <c r="AE169" s="431" t="s">
        <v>889</v>
      </c>
      <c r="AF169" s="439">
        <v>150</v>
      </c>
      <c r="AG169" s="426"/>
      <c r="AH169" s="465" t="s">
        <v>790</v>
      </c>
      <c r="AI169" s="475">
        <f>数量書!AQ93</f>
        <v>0</v>
      </c>
      <c r="AJ169" s="487"/>
      <c r="AK169" s="494">
        <f>INT(AI169*AJ169)</f>
        <v>0</v>
      </c>
      <c r="AL169" s="475"/>
      <c r="AM169" s="487"/>
      <c r="AN169" s="508"/>
      <c r="AO169" s="525"/>
      <c r="AP169" s="555"/>
      <c r="AR169" s="414"/>
      <c r="AS169" s="431" t="s">
        <v>893</v>
      </c>
      <c r="AT169" s="439">
        <v>75</v>
      </c>
      <c r="AU169" s="426"/>
      <c r="AV169" s="465" t="s">
        <v>60</v>
      </c>
      <c r="AW169" s="475" t="e">
        <f>#REF!</f>
        <v>#REF!</v>
      </c>
      <c r="AX169" s="487">
        <v>185000</v>
      </c>
      <c r="AY169" s="494" t="e">
        <f>INT(AW169*AX169)</f>
        <v>#REF!</v>
      </c>
      <c r="AZ169" s="475"/>
      <c r="BA169" s="487"/>
      <c r="BB169" s="508"/>
      <c r="BC169" s="525" t="s">
        <v>892</v>
      </c>
      <c r="BD169" s="555"/>
      <c r="BF169" s="414"/>
      <c r="BG169" s="431"/>
      <c r="BH169" s="439"/>
      <c r="BI169" s="426"/>
      <c r="BJ169" s="465"/>
      <c r="BK169" s="475"/>
      <c r="BL169" s="487"/>
      <c r="BM169" s="494">
        <f>INT(BK169*BL169)</f>
        <v>0</v>
      </c>
      <c r="BN169" s="475"/>
      <c r="BO169" s="487"/>
      <c r="BP169" s="508"/>
      <c r="BQ169" s="531"/>
      <c r="BR169" s="540"/>
      <c r="CH169" s="414"/>
      <c r="CI169" s="431"/>
      <c r="CJ169" s="439"/>
      <c r="CK169" s="426"/>
      <c r="CL169" s="465"/>
      <c r="CM169" s="475"/>
      <c r="CN169" s="487"/>
      <c r="CO169" s="494">
        <f>INT(CM169*CN169)</f>
        <v>0</v>
      </c>
      <c r="CP169" s="475"/>
      <c r="CQ169" s="487"/>
      <c r="CR169" s="508"/>
      <c r="CS169" s="531"/>
      <c r="CT169" s="540"/>
    </row>
    <row r="170" spans="2:98" ht="14.45" customHeight="1">
      <c r="B170" s="416"/>
      <c r="C170" s="430"/>
      <c r="D170" s="440"/>
      <c r="E170" s="64"/>
      <c r="F170" s="97"/>
      <c r="G170" s="466"/>
      <c r="H170" s="430"/>
      <c r="I170" s="493"/>
      <c r="J170" s="466"/>
      <c r="K170" s="430"/>
      <c r="L170" s="493"/>
      <c r="M170" s="515"/>
      <c r="N170" s="548"/>
      <c r="AD170" s="416"/>
      <c r="AE170" s="430"/>
      <c r="AF170" s="440"/>
      <c r="AG170" s="64"/>
      <c r="AH170" s="97"/>
      <c r="AI170" s="466"/>
      <c r="AJ170" s="430"/>
      <c r="AK170" s="493"/>
      <c r="AL170" s="466"/>
      <c r="AM170" s="430"/>
      <c r="AN170" s="493"/>
      <c r="AO170" s="518"/>
      <c r="AP170" s="545"/>
      <c r="AR170" s="416"/>
      <c r="AS170" s="430"/>
      <c r="AT170" s="440"/>
      <c r="AU170" s="64"/>
      <c r="AV170" s="97"/>
      <c r="AW170" s="466"/>
      <c r="AX170" s="430"/>
      <c r="AY170" s="493"/>
      <c r="AZ170" s="466"/>
      <c r="BA170" s="430"/>
      <c r="BB170" s="493"/>
      <c r="BC170" s="515"/>
      <c r="BD170" s="548"/>
      <c r="BF170" s="416"/>
      <c r="BG170" s="430"/>
      <c r="BH170" s="440"/>
      <c r="BI170" s="64"/>
      <c r="BJ170" s="97"/>
      <c r="BK170" s="466"/>
      <c r="BL170" s="430"/>
      <c r="BM170" s="493"/>
      <c r="BN170" s="466"/>
      <c r="BO170" s="430"/>
      <c r="BP170" s="493"/>
      <c r="BQ170" s="518"/>
      <c r="BR170" s="545"/>
      <c r="CH170" s="416"/>
      <c r="CI170" s="430"/>
      <c r="CJ170" s="440"/>
      <c r="CK170" s="64"/>
      <c r="CL170" s="97"/>
      <c r="CM170" s="466"/>
      <c r="CN170" s="430"/>
      <c r="CO170" s="493"/>
      <c r="CP170" s="466"/>
      <c r="CQ170" s="430"/>
      <c r="CR170" s="493"/>
      <c r="CS170" s="518"/>
      <c r="CT170" s="545"/>
    </row>
    <row r="171" spans="2:98" ht="14.45" customHeight="1">
      <c r="B171" s="414"/>
      <c r="C171" s="431" t="s">
        <v>778</v>
      </c>
      <c r="D171" s="439">
        <v>50</v>
      </c>
      <c r="E171" s="455"/>
      <c r="F171" s="465" t="s">
        <v>175</v>
      </c>
      <c r="G171" s="475">
        <f>数量書!K95</f>
        <v>0</v>
      </c>
      <c r="H171" s="487"/>
      <c r="I171" s="494">
        <f>INT(G171*H171)</f>
        <v>0</v>
      </c>
      <c r="J171" s="475"/>
      <c r="K171" s="487"/>
      <c r="L171" s="508"/>
      <c r="M171" s="525"/>
      <c r="N171" s="555"/>
      <c r="AD171" s="414"/>
      <c r="AE171" s="431" t="s">
        <v>889</v>
      </c>
      <c r="AF171" s="439">
        <v>75</v>
      </c>
      <c r="AG171" s="426"/>
      <c r="AH171" s="465" t="s">
        <v>790</v>
      </c>
      <c r="AI171" s="477">
        <f>数量書!AQ95</f>
        <v>0</v>
      </c>
      <c r="AJ171" s="487"/>
      <c r="AK171" s="494">
        <f>INT(AI171*AJ171)</f>
        <v>0</v>
      </c>
      <c r="AL171" s="475"/>
      <c r="AM171" s="487"/>
      <c r="AN171" s="508"/>
      <c r="AO171" s="525"/>
      <c r="AP171" s="555"/>
      <c r="AR171" s="414"/>
      <c r="AS171" s="431" t="s">
        <v>827</v>
      </c>
      <c r="AT171" s="439">
        <v>230</v>
      </c>
      <c r="AU171" s="455"/>
      <c r="AV171" s="465" t="s">
        <v>702</v>
      </c>
      <c r="AW171" s="475" t="e">
        <f>#REF!</f>
        <v>#REF!</v>
      </c>
      <c r="AX171" s="487"/>
      <c r="AY171" s="494" t="e">
        <f>INT(AW171*AX171)</f>
        <v>#REF!</v>
      </c>
      <c r="AZ171" s="475"/>
      <c r="BA171" s="487"/>
      <c r="BB171" s="508"/>
      <c r="BC171" s="525"/>
      <c r="BD171" s="555"/>
      <c r="BF171" s="414"/>
      <c r="BG171" s="431"/>
      <c r="BH171" s="439"/>
      <c r="BI171" s="455"/>
      <c r="BJ171" s="465"/>
      <c r="BK171" s="475"/>
      <c r="BL171" s="487"/>
      <c r="BM171" s="494">
        <f>INT(BK171*BL171)</f>
        <v>0</v>
      </c>
      <c r="BN171" s="475"/>
      <c r="BO171" s="487"/>
      <c r="BP171" s="508"/>
      <c r="BQ171" s="523"/>
      <c r="BR171" s="554"/>
      <c r="CH171" s="414"/>
      <c r="CI171" s="431"/>
      <c r="CJ171" s="439"/>
      <c r="CK171" s="455"/>
      <c r="CL171" s="465"/>
      <c r="CM171" s="475"/>
      <c r="CN171" s="487"/>
      <c r="CO171" s="494">
        <f>INT(CM171*CN171)</f>
        <v>0</v>
      </c>
      <c r="CP171" s="475"/>
      <c r="CQ171" s="487"/>
      <c r="CR171" s="508"/>
      <c r="CS171" s="523"/>
      <c r="CT171" s="554"/>
    </row>
    <row r="172" spans="2:98" ht="14.45" customHeight="1">
      <c r="B172" s="416"/>
      <c r="C172" s="430"/>
      <c r="D172" s="440" t="s">
        <v>192</v>
      </c>
      <c r="E172" s="64"/>
      <c r="F172" s="97"/>
      <c r="G172" s="466"/>
      <c r="H172" s="430"/>
      <c r="I172" s="493"/>
      <c r="J172" s="466"/>
      <c r="K172" s="430"/>
      <c r="L172" s="493"/>
      <c r="M172" s="515"/>
      <c r="N172" s="548"/>
      <c r="AD172" s="416"/>
      <c r="AE172" s="430"/>
      <c r="AF172" s="440"/>
      <c r="AG172" s="64"/>
      <c r="AH172" s="97"/>
      <c r="AI172" s="466"/>
      <c r="AJ172" s="430"/>
      <c r="AK172" s="493"/>
      <c r="AL172" s="466"/>
      <c r="AM172" s="430"/>
      <c r="AN172" s="493"/>
      <c r="AO172" s="518"/>
      <c r="AP172" s="545"/>
      <c r="AR172" s="416"/>
      <c r="AS172" s="430"/>
      <c r="AT172" s="440" t="s">
        <v>355</v>
      </c>
      <c r="AU172" s="64"/>
      <c r="AV172" s="97"/>
      <c r="AW172" s="466"/>
      <c r="AX172" s="430"/>
      <c r="AY172" s="493"/>
      <c r="AZ172" s="466"/>
      <c r="BA172" s="430"/>
      <c r="BB172" s="493"/>
      <c r="BC172" s="515"/>
      <c r="BD172" s="548"/>
      <c r="BF172" s="416"/>
      <c r="BG172" s="430"/>
      <c r="BH172" s="440"/>
      <c r="BI172" s="64"/>
      <c r="BJ172" s="97"/>
      <c r="BK172" s="466"/>
      <c r="BL172" s="430"/>
      <c r="BM172" s="493"/>
      <c r="BN172" s="466"/>
      <c r="BO172" s="430"/>
      <c r="BP172" s="493"/>
      <c r="BQ172" s="518"/>
      <c r="BR172" s="545"/>
      <c r="CH172" s="416"/>
      <c r="CI172" s="430"/>
      <c r="CJ172" s="440"/>
      <c r="CK172" s="64"/>
      <c r="CL172" s="97"/>
      <c r="CM172" s="466"/>
      <c r="CN172" s="430"/>
      <c r="CO172" s="493"/>
      <c r="CP172" s="466"/>
      <c r="CQ172" s="430"/>
      <c r="CR172" s="493"/>
      <c r="CS172" s="518"/>
      <c r="CT172" s="545"/>
    </row>
    <row r="173" spans="2:98" ht="14.45" customHeight="1">
      <c r="B173" s="414"/>
      <c r="C173" s="431" t="s">
        <v>789</v>
      </c>
      <c r="D173" s="439">
        <v>50</v>
      </c>
      <c r="E173" s="455"/>
      <c r="F173" s="465" t="s">
        <v>790</v>
      </c>
      <c r="G173" s="475">
        <f>数量書!K97</f>
        <v>0</v>
      </c>
      <c r="H173" s="487"/>
      <c r="I173" s="494">
        <f>INT(G173*H173)</f>
        <v>0</v>
      </c>
      <c r="J173" s="475"/>
      <c r="K173" s="487"/>
      <c r="L173" s="508"/>
      <c r="M173" s="525"/>
      <c r="N173" s="555"/>
      <c r="AD173" s="414"/>
      <c r="AE173" s="431" t="s">
        <v>778</v>
      </c>
      <c r="AF173" s="439">
        <v>150</v>
      </c>
      <c r="AG173" s="426"/>
      <c r="AH173" s="465" t="s">
        <v>175</v>
      </c>
      <c r="AI173" s="475">
        <f>数量書!AQ97</f>
        <v>0</v>
      </c>
      <c r="AJ173" s="487"/>
      <c r="AK173" s="494">
        <f>INT(AI173*AJ173)</f>
        <v>0</v>
      </c>
      <c r="AL173" s="475"/>
      <c r="AM173" s="487"/>
      <c r="AN173" s="508"/>
      <c r="AO173" s="529"/>
      <c r="AP173" s="558"/>
      <c r="AR173" s="414"/>
      <c r="AS173" s="431" t="s">
        <v>683</v>
      </c>
      <c r="AT173" s="439">
        <v>250</v>
      </c>
      <c r="AU173" s="455"/>
      <c r="AV173" s="465" t="s">
        <v>702</v>
      </c>
      <c r="AW173" s="475" t="e">
        <f>#REF!</f>
        <v>#REF!</v>
      </c>
      <c r="AX173" s="487"/>
      <c r="AY173" s="494" t="e">
        <f>INT(AW173*AX173)</f>
        <v>#REF!</v>
      </c>
      <c r="AZ173" s="475"/>
      <c r="BA173" s="487"/>
      <c r="BB173" s="508"/>
      <c r="BC173" s="525"/>
      <c r="BD173" s="555"/>
      <c r="BF173" s="414"/>
      <c r="BG173" s="431"/>
      <c r="BH173" s="439"/>
      <c r="BI173" s="426"/>
      <c r="BJ173" s="465"/>
      <c r="BK173" s="475"/>
      <c r="BL173" s="487"/>
      <c r="BM173" s="494">
        <f>INT(BK173*BL173)</f>
        <v>0</v>
      </c>
      <c r="BN173" s="475"/>
      <c r="BO173" s="487"/>
      <c r="BP173" s="508"/>
      <c r="BQ173" s="523"/>
      <c r="BR173" s="554"/>
      <c r="CH173" s="414"/>
      <c r="CI173" s="431"/>
      <c r="CJ173" s="439"/>
      <c r="CK173" s="426"/>
      <c r="CL173" s="465"/>
      <c r="CM173" s="475"/>
      <c r="CN173" s="487"/>
      <c r="CO173" s="494">
        <f>INT(CM173*CN173)</f>
        <v>0</v>
      </c>
      <c r="CP173" s="475"/>
      <c r="CQ173" s="487"/>
      <c r="CR173" s="508"/>
      <c r="CS173" s="523"/>
      <c r="CT173" s="554"/>
    </row>
    <row r="174" spans="2:98" ht="14.45" customHeight="1">
      <c r="B174" s="416"/>
      <c r="C174" s="430"/>
      <c r="D174" s="440"/>
      <c r="E174" s="64"/>
      <c r="F174" s="97"/>
      <c r="G174" s="466"/>
      <c r="H174" s="430"/>
      <c r="I174" s="493"/>
      <c r="J174" s="466"/>
      <c r="K174" s="430"/>
      <c r="L174" s="493"/>
      <c r="M174" s="515"/>
      <c r="N174" s="548"/>
      <c r="AD174" s="416"/>
      <c r="AE174" s="430"/>
      <c r="AF174" s="440" t="s">
        <v>211</v>
      </c>
      <c r="AG174" s="64"/>
      <c r="AH174" s="97"/>
      <c r="AI174" s="466"/>
      <c r="AJ174" s="430"/>
      <c r="AK174" s="493"/>
      <c r="AL174" s="466"/>
      <c r="AM174" s="430"/>
      <c r="AN174" s="493"/>
      <c r="AO174" s="518"/>
      <c r="AP174" s="545"/>
      <c r="AR174" s="416"/>
      <c r="AS174" s="430"/>
      <c r="AT174" s="440" t="s">
        <v>484</v>
      </c>
      <c r="AU174" s="64"/>
      <c r="AV174" s="97"/>
      <c r="AW174" s="466"/>
      <c r="AX174" s="430"/>
      <c r="AY174" s="493"/>
      <c r="AZ174" s="466"/>
      <c r="BA174" s="430"/>
      <c r="BB174" s="493"/>
      <c r="BC174" s="515"/>
      <c r="BD174" s="548"/>
      <c r="BF174" s="416"/>
      <c r="BG174" s="430"/>
      <c r="BH174" s="440"/>
      <c r="BI174" s="64"/>
      <c r="BJ174" s="97"/>
      <c r="BK174" s="466"/>
      <c r="BL174" s="430"/>
      <c r="BM174" s="493"/>
      <c r="BN174" s="466"/>
      <c r="BO174" s="430"/>
      <c r="BP174" s="493"/>
      <c r="BQ174" s="518"/>
      <c r="BR174" s="545"/>
      <c r="CH174" s="416"/>
      <c r="CI174" s="430"/>
      <c r="CJ174" s="440"/>
      <c r="CK174" s="64"/>
      <c r="CL174" s="97"/>
      <c r="CM174" s="466"/>
      <c r="CN174" s="430"/>
      <c r="CO174" s="493"/>
      <c r="CP174" s="466"/>
      <c r="CQ174" s="430"/>
      <c r="CR174" s="493"/>
      <c r="CS174" s="518"/>
      <c r="CT174" s="545"/>
    </row>
    <row r="175" spans="2:98" ht="14.45" customHeight="1">
      <c r="B175" s="414"/>
      <c r="C175" s="431" t="s">
        <v>877</v>
      </c>
      <c r="D175" s="439">
        <v>50</v>
      </c>
      <c r="E175" s="426"/>
      <c r="F175" s="465" t="s">
        <v>790</v>
      </c>
      <c r="G175" s="475">
        <f>数量書!K99</f>
        <v>0</v>
      </c>
      <c r="H175" s="487"/>
      <c r="I175" s="494">
        <f>INT(G175*H175)</f>
        <v>0</v>
      </c>
      <c r="J175" s="475"/>
      <c r="K175" s="487"/>
      <c r="L175" s="508"/>
      <c r="M175" s="525"/>
      <c r="N175" s="555"/>
      <c r="AD175" s="414"/>
      <c r="AE175" s="431" t="s">
        <v>789</v>
      </c>
      <c r="AF175" s="439">
        <v>150</v>
      </c>
      <c r="AG175" s="426"/>
      <c r="AH175" s="465" t="s">
        <v>790</v>
      </c>
      <c r="AI175" s="475">
        <f>数量書!AQ99</f>
        <v>0</v>
      </c>
      <c r="AJ175" s="487"/>
      <c r="AK175" s="494">
        <f>INT(AI175*AJ175)</f>
        <v>0</v>
      </c>
      <c r="AL175" s="475"/>
      <c r="AM175" s="487"/>
      <c r="AN175" s="508"/>
      <c r="AO175" s="523"/>
      <c r="AP175" s="554"/>
      <c r="AR175" s="414"/>
      <c r="AS175" s="431" t="s">
        <v>262</v>
      </c>
      <c r="AT175" s="439" t="s">
        <v>537</v>
      </c>
      <c r="AU175" s="426"/>
      <c r="AV175" s="465" t="s">
        <v>702</v>
      </c>
      <c r="AW175" s="475" t="e">
        <f>#REF!</f>
        <v>#REF!</v>
      </c>
      <c r="AX175" s="487"/>
      <c r="AY175" s="494" t="e">
        <f>INT(AW175*AX175)</f>
        <v>#REF!</v>
      </c>
      <c r="AZ175" s="475"/>
      <c r="BA175" s="487"/>
      <c r="BB175" s="508"/>
      <c r="BC175" s="525"/>
      <c r="BD175" s="555"/>
      <c r="BF175" s="414"/>
      <c r="BG175" s="431"/>
      <c r="BH175" s="439"/>
      <c r="BI175" s="426"/>
      <c r="BJ175" s="465"/>
      <c r="BK175" s="475"/>
      <c r="BL175" s="487"/>
      <c r="BM175" s="494">
        <f>INT(BK175*BL175)</f>
        <v>0</v>
      </c>
      <c r="BN175" s="475"/>
      <c r="BO175" s="487"/>
      <c r="BP175" s="508"/>
      <c r="BQ175" s="523"/>
      <c r="BR175" s="554"/>
      <c r="CH175" s="414"/>
      <c r="CI175" s="431"/>
      <c r="CJ175" s="439"/>
      <c r="CK175" s="426"/>
      <c r="CL175" s="465"/>
      <c r="CM175" s="475"/>
      <c r="CN175" s="487"/>
      <c r="CO175" s="494">
        <f>INT(CM175*CN175)</f>
        <v>0</v>
      </c>
      <c r="CP175" s="475"/>
      <c r="CQ175" s="487"/>
      <c r="CR175" s="508"/>
      <c r="CS175" s="523"/>
      <c r="CT175" s="554"/>
    </row>
    <row r="176" spans="2:98" ht="14.45" customHeight="1">
      <c r="B176" s="416"/>
      <c r="C176" s="430"/>
      <c r="D176" s="440" t="s">
        <v>890</v>
      </c>
      <c r="E176" s="64"/>
      <c r="F176" s="97"/>
      <c r="G176" s="466"/>
      <c r="H176" s="430"/>
      <c r="I176" s="493"/>
      <c r="J176" s="466"/>
      <c r="K176" s="430"/>
      <c r="L176" s="493"/>
      <c r="M176" s="515"/>
      <c r="N176" s="548"/>
      <c r="AD176" s="416"/>
      <c r="AE176" s="430"/>
      <c r="AF176" s="440" t="s">
        <v>882</v>
      </c>
      <c r="AG176" s="64"/>
      <c r="AH176" s="97"/>
      <c r="AI176" s="466"/>
      <c r="AJ176" s="430"/>
      <c r="AK176" s="493"/>
      <c r="AL176" s="466"/>
      <c r="AM176" s="430"/>
      <c r="AN176" s="493"/>
      <c r="AO176" s="518"/>
      <c r="AP176" s="545"/>
      <c r="AR176" s="416"/>
      <c r="AS176" s="430"/>
      <c r="AT176" s="440" t="s">
        <v>807</v>
      </c>
      <c r="AU176" s="64"/>
      <c r="AV176" s="97"/>
      <c r="AW176" s="466"/>
      <c r="AX176" s="430"/>
      <c r="AY176" s="493"/>
      <c r="AZ176" s="466"/>
      <c r="BA176" s="430"/>
      <c r="BB176" s="493"/>
      <c r="BC176" s="515"/>
      <c r="BD176" s="548"/>
      <c r="BF176" s="416"/>
      <c r="BG176" s="430"/>
      <c r="BH176" s="440"/>
      <c r="BI176" s="64"/>
      <c r="BJ176" s="97"/>
      <c r="BK176" s="466"/>
      <c r="BL176" s="430"/>
      <c r="BM176" s="493"/>
      <c r="BN176" s="466"/>
      <c r="BO176" s="430"/>
      <c r="BP176" s="493"/>
      <c r="BQ176" s="518"/>
      <c r="BR176" s="545"/>
      <c r="CH176" s="416"/>
      <c r="CI176" s="430"/>
      <c r="CJ176" s="440"/>
      <c r="CK176" s="64"/>
      <c r="CL176" s="97"/>
      <c r="CM176" s="466"/>
      <c r="CN176" s="430"/>
      <c r="CO176" s="493"/>
      <c r="CP176" s="466"/>
      <c r="CQ176" s="430"/>
      <c r="CR176" s="493"/>
      <c r="CS176" s="518"/>
      <c r="CT176" s="545"/>
    </row>
    <row r="177" spans="2:98" ht="14.45" customHeight="1">
      <c r="B177" s="414"/>
      <c r="C177" s="431" t="s">
        <v>894</v>
      </c>
      <c r="D177" s="439">
        <v>50</v>
      </c>
      <c r="E177" s="455"/>
      <c r="F177" s="465" t="s">
        <v>60</v>
      </c>
      <c r="G177" s="475">
        <f>数量書!K101</f>
        <v>0</v>
      </c>
      <c r="H177" s="487"/>
      <c r="I177" s="494">
        <f>INT(G177*H177)</f>
        <v>0</v>
      </c>
      <c r="J177" s="475"/>
      <c r="K177" s="487"/>
      <c r="L177" s="508"/>
      <c r="M177" s="525"/>
      <c r="N177" s="555"/>
      <c r="AD177" s="414"/>
      <c r="AE177" s="431" t="s">
        <v>883</v>
      </c>
      <c r="AF177" s="439">
        <v>150</v>
      </c>
      <c r="AG177" s="426"/>
      <c r="AH177" s="465" t="s">
        <v>790</v>
      </c>
      <c r="AI177" s="475">
        <f>数量書!AQ101</f>
        <v>0</v>
      </c>
      <c r="AJ177" s="487"/>
      <c r="AK177" s="494">
        <f>INT(AI177*AJ177)</f>
        <v>0</v>
      </c>
      <c r="AL177" s="475"/>
      <c r="AM177" s="487"/>
      <c r="AN177" s="508"/>
      <c r="AO177" s="523"/>
      <c r="AP177" s="554"/>
      <c r="AR177" s="414"/>
      <c r="AS177" s="431" t="s">
        <v>297</v>
      </c>
      <c r="AT177" s="439" t="s">
        <v>800</v>
      </c>
      <c r="AU177" s="455"/>
      <c r="AV177" s="465" t="s">
        <v>702</v>
      </c>
      <c r="AW177" s="475" t="e">
        <f>#REF!</f>
        <v>#REF!</v>
      </c>
      <c r="AX177" s="487"/>
      <c r="AY177" s="494" t="e">
        <f>INT(AW177*AX177)</f>
        <v>#REF!</v>
      </c>
      <c r="AZ177" s="475"/>
      <c r="BA177" s="487"/>
      <c r="BB177" s="508"/>
      <c r="BC177" s="525"/>
      <c r="BD177" s="555"/>
      <c r="BF177" s="414"/>
      <c r="BG177" s="431"/>
      <c r="BH177" s="439"/>
      <c r="BI177" s="426"/>
      <c r="BJ177" s="465"/>
      <c r="BK177" s="475"/>
      <c r="BL177" s="487"/>
      <c r="BM177" s="494">
        <f>INT(BK177*BL177)</f>
        <v>0</v>
      </c>
      <c r="BN177" s="475"/>
      <c r="BO177" s="487"/>
      <c r="BP177" s="508"/>
      <c r="BQ177" s="523"/>
      <c r="BR177" s="554"/>
      <c r="CH177" s="414"/>
      <c r="CI177" s="431"/>
      <c r="CJ177" s="439"/>
      <c r="CK177" s="426"/>
      <c r="CL177" s="465"/>
      <c r="CM177" s="475"/>
      <c r="CN177" s="487"/>
      <c r="CO177" s="494">
        <f>INT(CM177*CN177)</f>
        <v>0</v>
      </c>
      <c r="CP177" s="475"/>
      <c r="CQ177" s="487"/>
      <c r="CR177" s="508"/>
      <c r="CS177" s="523"/>
      <c r="CT177" s="554"/>
    </row>
    <row r="178" spans="2:98" ht="14.45" customHeight="1">
      <c r="B178" s="416"/>
      <c r="C178" s="430"/>
      <c r="D178" s="440"/>
      <c r="E178" s="64"/>
      <c r="F178" s="97"/>
      <c r="G178" s="466"/>
      <c r="H178" s="430"/>
      <c r="I178" s="493"/>
      <c r="J178" s="466"/>
      <c r="K178" s="430"/>
      <c r="L178" s="493"/>
      <c r="M178" s="515"/>
      <c r="N178" s="548"/>
      <c r="AD178" s="416"/>
      <c r="AE178" s="430"/>
      <c r="AF178" s="440"/>
      <c r="AG178" s="64"/>
      <c r="AH178" s="97"/>
      <c r="AI178" s="466"/>
      <c r="AJ178" s="430"/>
      <c r="AK178" s="493"/>
      <c r="AL178" s="466"/>
      <c r="AM178" s="430"/>
      <c r="AN178" s="493"/>
      <c r="AO178" s="518"/>
      <c r="AP178" s="549"/>
      <c r="AR178" s="416"/>
      <c r="AS178" s="430"/>
      <c r="AT178" s="440" t="s">
        <v>320</v>
      </c>
      <c r="AU178" s="64"/>
      <c r="AV178" s="97"/>
      <c r="AW178" s="466"/>
      <c r="AX178" s="430"/>
      <c r="AY178" s="493"/>
      <c r="AZ178" s="466"/>
      <c r="BA178" s="430"/>
      <c r="BB178" s="493"/>
      <c r="BC178" s="515"/>
      <c r="BD178" s="548"/>
      <c r="BF178" s="416"/>
      <c r="BG178" s="430"/>
      <c r="BH178" s="440"/>
      <c r="BI178" s="64"/>
      <c r="BJ178" s="97"/>
      <c r="BK178" s="466"/>
      <c r="BL178" s="430"/>
      <c r="BM178" s="493"/>
      <c r="BN178" s="466"/>
      <c r="BO178" s="430"/>
      <c r="BP178" s="493"/>
      <c r="BQ178" s="518"/>
      <c r="BR178" s="549"/>
      <c r="CH178" s="416"/>
      <c r="CI178" s="430"/>
      <c r="CJ178" s="440"/>
      <c r="CK178" s="64"/>
      <c r="CL178" s="97"/>
      <c r="CM178" s="466"/>
      <c r="CN178" s="430"/>
      <c r="CO178" s="493"/>
      <c r="CP178" s="466"/>
      <c r="CQ178" s="430"/>
      <c r="CR178" s="493"/>
      <c r="CS178" s="518"/>
      <c r="CT178" s="549"/>
    </row>
    <row r="179" spans="2:98" ht="14.45" customHeight="1">
      <c r="B179" s="414" t="s">
        <v>842</v>
      </c>
      <c r="C179" s="431" t="s">
        <v>778</v>
      </c>
      <c r="D179" s="439">
        <v>20</v>
      </c>
      <c r="E179" s="455"/>
      <c r="F179" s="465" t="s">
        <v>175</v>
      </c>
      <c r="G179" s="478">
        <f>数量書!K103</f>
        <v>0</v>
      </c>
      <c r="H179" s="487"/>
      <c r="I179" s="494">
        <f>INT(G179*H179)</f>
        <v>0</v>
      </c>
      <c r="J179" s="475"/>
      <c r="K179" s="487"/>
      <c r="L179" s="508"/>
      <c r="M179" s="525"/>
      <c r="N179" s="555"/>
      <c r="AD179" s="414"/>
      <c r="AE179" s="431" t="s">
        <v>896</v>
      </c>
      <c r="AF179" s="439">
        <v>150</v>
      </c>
      <c r="AG179" s="455"/>
      <c r="AH179" s="465" t="s">
        <v>790</v>
      </c>
      <c r="AI179" s="475">
        <f>数量書!AQ103</f>
        <v>0</v>
      </c>
      <c r="AJ179" s="487"/>
      <c r="AK179" s="494">
        <f>INT(AI179*AJ179)</f>
        <v>0</v>
      </c>
      <c r="AL179" s="475"/>
      <c r="AM179" s="487"/>
      <c r="AN179" s="508"/>
      <c r="AO179" s="475"/>
      <c r="AP179" s="554"/>
      <c r="AR179" s="414"/>
      <c r="AS179" s="431" t="s">
        <v>297</v>
      </c>
      <c r="AT179" s="439" t="s">
        <v>800</v>
      </c>
      <c r="AU179" s="455"/>
      <c r="AV179" s="465" t="s">
        <v>702</v>
      </c>
      <c r="AW179" s="475" t="e">
        <f>#REF!</f>
        <v>#REF!</v>
      </c>
      <c r="AX179" s="487"/>
      <c r="AY179" s="494" t="e">
        <f>INT(AW179*AX179)</f>
        <v>#REF!</v>
      </c>
      <c r="AZ179" s="475"/>
      <c r="BA179" s="487"/>
      <c r="BB179" s="508"/>
      <c r="BC179" s="525"/>
      <c r="BD179" s="555"/>
      <c r="BF179" s="414"/>
      <c r="BG179" s="431"/>
      <c r="BH179" s="439"/>
      <c r="BI179" s="455"/>
      <c r="BJ179" s="465"/>
      <c r="BK179" s="475"/>
      <c r="BL179" s="487"/>
      <c r="BM179" s="494">
        <f>INT(BK179*BL179)</f>
        <v>0</v>
      </c>
      <c r="BN179" s="475"/>
      <c r="BO179" s="487"/>
      <c r="BP179" s="508"/>
      <c r="BQ179" s="475"/>
      <c r="BR179" s="554"/>
      <c r="CH179" s="414"/>
      <c r="CI179" s="431"/>
      <c r="CJ179" s="439"/>
      <c r="CK179" s="455"/>
      <c r="CL179" s="465"/>
      <c r="CM179" s="475"/>
      <c r="CN179" s="487"/>
      <c r="CO179" s="494">
        <f>INT(CM179*CN179)</f>
        <v>0</v>
      </c>
      <c r="CP179" s="475"/>
      <c r="CQ179" s="487"/>
      <c r="CR179" s="508"/>
      <c r="CS179" s="475"/>
      <c r="CT179" s="554"/>
    </row>
    <row r="180" spans="2:98" ht="14.45" customHeight="1">
      <c r="B180" s="416"/>
      <c r="C180" s="430"/>
      <c r="D180" s="440"/>
      <c r="E180" s="64"/>
      <c r="F180" s="97"/>
      <c r="G180" s="479"/>
      <c r="H180" s="430"/>
      <c r="I180" s="493"/>
      <c r="J180" s="466"/>
      <c r="K180" s="430"/>
      <c r="L180" s="493"/>
      <c r="M180" s="526"/>
      <c r="N180" s="542"/>
      <c r="AD180" s="416"/>
      <c r="AE180" s="430"/>
      <c r="AF180" s="440"/>
      <c r="AG180" s="64"/>
      <c r="AH180" s="97"/>
      <c r="AI180" s="466"/>
      <c r="AJ180" s="430"/>
      <c r="AK180" s="493"/>
      <c r="AL180" s="466"/>
      <c r="AM180" s="430"/>
      <c r="AN180" s="493"/>
      <c r="AO180" s="518"/>
      <c r="AP180" s="549"/>
      <c r="AR180" s="416"/>
      <c r="AS180" s="430"/>
      <c r="AT180" s="440"/>
      <c r="AU180" s="64"/>
      <c r="AV180" s="97"/>
      <c r="AW180" s="466"/>
      <c r="AX180" s="430"/>
      <c r="AY180" s="493"/>
      <c r="AZ180" s="466"/>
      <c r="BA180" s="430"/>
      <c r="BB180" s="493"/>
      <c r="BC180" s="526"/>
      <c r="BD180" s="542"/>
      <c r="BF180" s="416"/>
      <c r="BG180" s="430"/>
      <c r="BH180" s="440"/>
      <c r="BI180" s="64"/>
      <c r="BJ180" s="97"/>
      <c r="BK180" s="466"/>
      <c r="BL180" s="430"/>
      <c r="BM180" s="493"/>
      <c r="BN180" s="466"/>
      <c r="BO180" s="430"/>
      <c r="BP180" s="493"/>
      <c r="BQ180" s="518"/>
      <c r="BR180" s="549"/>
      <c r="CH180" s="416"/>
      <c r="CI180" s="430"/>
      <c r="CJ180" s="440"/>
      <c r="CK180" s="64"/>
      <c r="CL180" s="97"/>
      <c r="CM180" s="466"/>
      <c r="CN180" s="430"/>
      <c r="CO180" s="493"/>
      <c r="CP180" s="466"/>
      <c r="CQ180" s="430"/>
      <c r="CR180" s="493"/>
      <c r="CS180" s="518"/>
      <c r="CT180" s="549"/>
    </row>
    <row r="181" spans="2:98" ht="14.45" customHeight="1">
      <c r="B181" s="414"/>
      <c r="C181" s="431" t="s">
        <v>778</v>
      </c>
      <c r="D181" s="439">
        <v>13</v>
      </c>
      <c r="E181" s="455"/>
      <c r="F181" s="465" t="s">
        <v>175</v>
      </c>
      <c r="G181" s="478">
        <f>数量書!K105</f>
        <v>0</v>
      </c>
      <c r="H181" s="487"/>
      <c r="I181" s="494">
        <f>INT(G181*H181)</f>
        <v>0</v>
      </c>
      <c r="J181" s="475"/>
      <c r="K181" s="487"/>
      <c r="L181" s="508"/>
      <c r="M181" s="525"/>
      <c r="N181" s="555"/>
      <c r="AD181" s="414"/>
      <c r="AE181" s="431" t="s">
        <v>895</v>
      </c>
      <c r="AF181" s="439">
        <v>150</v>
      </c>
      <c r="AG181" s="455"/>
      <c r="AH181" s="465" t="s">
        <v>790</v>
      </c>
      <c r="AI181" s="475">
        <f>数量書!AQ105</f>
        <v>0</v>
      </c>
      <c r="AJ181" s="487"/>
      <c r="AK181" s="494">
        <f>INT(AI181*AJ181)</f>
        <v>0</v>
      </c>
      <c r="AL181" s="475"/>
      <c r="AM181" s="487"/>
      <c r="AN181" s="508"/>
      <c r="AO181" s="475"/>
      <c r="AP181" s="554"/>
      <c r="AR181" s="414" t="s">
        <v>897</v>
      </c>
      <c r="AS181" s="431" t="s">
        <v>899</v>
      </c>
      <c r="AT181" s="439">
        <v>50</v>
      </c>
      <c r="AU181" s="455"/>
      <c r="AV181" s="465" t="s">
        <v>175</v>
      </c>
      <c r="AW181" s="475">
        <f>数量書!BG95</f>
        <v>0</v>
      </c>
      <c r="AX181" s="487"/>
      <c r="AY181" s="494">
        <f>INT(AW181*AX181)</f>
        <v>0</v>
      </c>
      <c r="AZ181" s="475"/>
      <c r="BA181" s="487"/>
      <c r="BB181" s="508"/>
      <c r="BC181" s="525"/>
      <c r="BD181" s="555"/>
      <c r="BF181" s="414"/>
      <c r="BG181" s="431"/>
      <c r="BH181" s="439"/>
      <c r="BI181" s="455"/>
      <c r="BJ181" s="465"/>
      <c r="BK181" s="475"/>
      <c r="BL181" s="487"/>
      <c r="BM181" s="494">
        <f>SUM(BM152:BM179)</f>
        <v>0</v>
      </c>
      <c r="BN181" s="475"/>
      <c r="BO181" s="487"/>
      <c r="BP181" s="508"/>
      <c r="BQ181" s="475"/>
      <c r="BR181" s="554"/>
      <c r="CH181" s="414"/>
      <c r="CI181" s="431"/>
      <c r="CJ181" s="439"/>
      <c r="CK181" s="455"/>
      <c r="CL181" s="465"/>
      <c r="CM181" s="475"/>
      <c r="CN181" s="487"/>
      <c r="CO181" s="494">
        <f>SUM(CO152:CO179)</f>
        <v>0</v>
      </c>
      <c r="CP181" s="475"/>
      <c r="CQ181" s="487"/>
      <c r="CR181" s="508"/>
      <c r="CS181" s="475"/>
      <c r="CT181" s="554"/>
    </row>
    <row r="182" spans="2:98" ht="14.45" customHeight="1">
      <c r="B182" s="416"/>
      <c r="C182" s="430"/>
      <c r="D182" s="440" t="s">
        <v>192</v>
      </c>
      <c r="E182" s="64"/>
      <c r="F182" s="97"/>
      <c r="G182" s="466"/>
      <c r="H182" s="430"/>
      <c r="I182" s="493"/>
      <c r="J182" s="466"/>
      <c r="K182" s="430"/>
      <c r="L182" s="493"/>
      <c r="M182" s="526"/>
      <c r="N182" s="542"/>
      <c r="AD182" s="416"/>
      <c r="AE182" s="430"/>
      <c r="AF182" s="440"/>
      <c r="AG182" s="64"/>
      <c r="AH182" s="97"/>
      <c r="AI182" s="466"/>
      <c r="AJ182" s="430"/>
      <c r="AK182" s="493"/>
      <c r="AL182" s="466"/>
      <c r="AM182" s="430"/>
      <c r="AN182" s="493"/>
      <c r="AO182" s="518"/>
      <c r="AP182" s="549"/>
      <c r="AR182" s="416"/>
      <c r="AS182" s="430"/>
      <c r="AT182" s="440"/>
      <c r="AU182" s="64"/>
      <c r="AV182" s="97"/>
      <c r="AW182" s="466"/>
      <c r="AX182" s="430"/>
      <c r="AY182" s="493"/>
      <c r="AZ182" s="466"/>
      <c r="BA182" s="430"/>
      <c r="BB182" s="493"/>
      <c r="BC182" s="526"/>
      <c r="BD182" s="542"/>
      <c r="BF182" s="416"/>
      <c r="BG182" s="430"/>
      <c r="BH182" s="440"/>
      <c r="BI182" s="64"/>
      <c r="BJ182" s="97"/>
      <c r="BK182" s="466"/>
      <c r="BL182" s="430"/>
      <c r="BM182" s="493">
        <f>BM147+BM110+BM73</f>
        <v>32106</v>
      </c>
      <c r="BN182" s="466"/>
      <c r="BO182" s="430"/>
      <c r="BP182" s="493"/>
      <c r="BQ182" s="518"/>
      <c r="BR182" s="549"/>
      <c r="CH182" s="416"/>
      <c r="CI182" s="430"/>
      <c r="CJ182" s="440"/>
      <c r="CK182" s="64"/>
      <c r="CL182" s="97"/>
      <c r="CM182" s="466"/>
      <c r="CN182" s="430"/>
      <c r="CO182" s="493">
        <f>CO147+CO110+CO73</f>
        <v>5286</v>
      </c>
      <c r="CP182" s="466"/>
      <c r="CQ182" s="430"/>
      <c r="CR182" s="493"/>
      <c r="CS182" s="518"/>
      <c r="CT182" s="549"/>
    </row>
    <row r="183" spans="2:98" ht="14.45" customHeight="1">
      <c r="B183" s="414"/>
      <c r="C183" s="431" t="s">
        <v>789</v>
      </c>
      <c r="D183" s="439">
        <v>20</v>
      </c>
      <c r="E183" s="455"/>
      <c r="F183" s="465" t="s">
        <v>790</v>
      </c>
      <c r="G183" s="475">
        <f>数量書!K107</f>
        <v>0</v>
      </c>
      <c r="H183" s="487"/>
      <c r="I183" s="494">
        <f>INT(G183*H183)</f>
        <v>0</v>
      </c>
      <c r="J183" s="475"/>
      <c r="K183" s="487"/>
      <c r="L183" s="508"/>
      <c r="M183" s="525"/>
      <c r="N183" s="555"/>
      <c r="AD183" s="414"/>
      <c r="AE183" s="431" t="s">
        <v>827</v>
      </c>
      <c r="AF183" s="439">
        <v>230</v>
      </c>
      <c r="AG183" s="455"/>
      <c r="AH183" s="465" t="s">
        <v>702</v>
      </c>
      <c r="AI183" s="475">
        <f>数量書!AQ107</f>
        <v>0</v>
      </c>
      <c r="AJ183" s="487"/>
      <c r="AK183" s="494">
        <f>INT(AI183*AJ183)</f>
        <v>0</v>
      </c>
      <c r="AL183" s="475"/>
      <c r="AM183" s="487"/>
      <c r="AN183" s="508"/>
      <c r="AO183" s="475"/>
      <c r="AP183" s="554"/>
      <c r="AR183" s="414" t="s">
        <v>897</v>
      </c>
      <c r="AS183" s="431" t="s">
        <v>895</v>
      </c>
      <c r="AT183" s="439">
        <v>50</v>
      </c>
      <c r="AU183" s="455"/>
      <c r="AV183" s="465" t="s">
        <v>322</v>
      </c>
      <c r="AW183" s="475">
        <f>数量書!BG111</f>
        <v>0</v>
      </c>
      <c r="AX183" s="487"/>
      <c r="AY183" s="494">
        <f>INT(AW183*AX183)</f>
        <v>0</v>
      </c>
      <c r="AZ183" s="475"/>
      <c r="BA183" s="487"/>
      <c r="BB183" s="508"/>
      <c r="BC183" s="525"/>
      <c r="BD183" s="555"/>
      <c r="BF183" s="414"/>
      <c r="BG183" s="431" t="s">
        <v>762</v>
      </c>
      <c r="BH183" s="439"/>
      <c r="BI183" s="455"/>
      <c r="BJ183" s="465"/>
      <c r="BK183" s="475"/>
      <c r="BL183" s="487"/>
      <c r="BM183" s="494" t="e">
        <f>BM148+BM111+BM74</f>
        <v>#REF!</v>
      </c>
      <c r="BN183" s="475"/>
      <c r="BO183" s="487"/>
      <c r="BP183" s="508"/>
      <c r="BQ183" s="475"/>
      <c r="BR183" s="554"/>
      <c r="CH183" s="414"/>
      <c r="CI183" s="431" t="s">
        <v>762</v>
      </c>
      <c r="CJ183" s="439"/>
      <c r="CK183" s="455"/>
      <c r="CL183" s="465"/>
      <c r="CM183" s="475"/>
      <c r="CN183" s="487"/>
      <c r="CO183" s="494" t="e">
        <f>CO148+CO111+CO74</f>
        <v>#REF!</v>
      </c>
      <c r="CP183" s="475"/>
      <c r="CQ183" s="487"/>
      <c r="CR183" s="508"/>
      <c r="CS183" s="475"/>
      <c r="CT183" s="554"/>
    </row>
    <row r="184" spans="2:98" ht="14.45" customHeight="1">
      <c r="B184" s="416"/>
      <c r="C184" s="430"/>
      <c r="D184" s="440" t="s">
        <v>192</v>
      </c>
      <c r="E184" s="64"/>
      <c r="F184" s="97"/>
      <c r="G184" s="466"/>
      <c r="H184" s="430"/>
      <c r="I184" s="495"/>
      <c r="J184" s="466"/>
      <c r="K184" s="430"/>
      <c r="L184" s="493"/>
      <c r="M184" s="515"/>
      <c r="N184" s="542"/>
      <c r="AD184" s="416"/>
      <c r="AE184" s="430"/>
      <c r="AF184" s="440" t="s">
        <v>355</v>
      </c>
      <c r="AG184" s="64"/>
      <c r="AH184" s="97"/>
      <c r="AI184" s="466"/>
      <c r="AJ184" s="430"/>
      <c r="AK184" s="495"/>
      <c r="AL184" s="466"/>
      <c r="AM184" s="430"/>
      <c r="AN184" s="493"/>
      <c r="AO184" s="518"/>
      <c r="AP184" s="549"/>
      <c r="AR184" s="416"/>
      <c r="AS184" s="430"/>
      <c r="AT184" s="440"/>
      <c r="AU184" s="64"/>
      <c r="AV184" s="97"/>
      <c r="AW184" s="466"/>
      <c r="AX184" s="430"/>
      <c r="AY184" s="495"/>
      <c r="AZ184" s="466"/>
      <c r="BA184" s="430"/>
      <c r="BB184" s="493"/>
      <c r="BC184" s="515"/>
      <c r="BD184" s="542"/>
      <c r="BF184" s="416"/>
      <c r="BG184" s="430"/>
      <c r="BH184" s="440"/>
      <c r="BI184" s="64"/>
      <c r="BJ184" s="97"/>
      <c r="BK184" s="466"/>
      <c r="BL184" s="430"/>
      <c r="BM184" s="495">
        <f>ROUNDDOWN(BM182,-3)</f>
        <v>32000</v>
      </c>
      <c r="BN184" s="466"/>
      <c r="BO184" s="430"/>
      <c r="BP184" s="493"/>
      <c r="BQ184" s="518"/>
      <c r="BR184" s="549"/>
      <c r="CH184" s="416"/>
      <c r="CI184" s="430"/>
      <c r="CJ184" s="440"/>
      <c r="CK184" s="64"/>
      <c r="CL184" s="97"/>
      <c r="CM184" s="466"/>
      <c r="CN184" s="430"/>
      <c r="CO184" s="495">
        <f>ROUNDDOWN(CO182,-3)</f>
        <v>5000</v>
      </c>
      <c r="CP184" s="466"/>
      <c r="CQ184" s="430"/>
      <c r="CR184" s="493"/>
      <c r="CS184" s="518"/>
      <c r="CT184" s="549"/>
    </row>
    <row r="185" spans="2:98" ht="14.45" customHeight="1">
      <c r="B185" s="417"/>
      <c r="C185" s="432" t="s">
        <v>789</v>
      </c>
      <c r="D185" s="444">
        <v>13</v>
      </c>
      <c r="E185" s="427"/>
      <c r="F185" s="467" t="s">
        <v>790</v>
      </c>
      <c r="G185" s="476">
        <f>数量書!K109</f>
        <v>0</v>
      </c>
      <c r="H185" s="488"/>
      <c r="I185" s="496">
        <f>INT(G185*H185)</f>
        <v>0</v>
      </c>
      <c r="J185" s="476"/>
      <c r="K185" s="488"/>
      <c r="L185" s="509"/>
      <c r="M185" s="527"/>
      <c r="N185" s="556"/>
      <c r="AD185" s="417"/>
      <c r="AE185" s="432" t="s">
        <v>683</v>
      </c>
      <c r="AF185" s="444">
        <v>250</v>
      </c>
      <c r="AG185" s="461"/>
      <c r="AH185" s="467" t="s">
        <v>702</v>
      </c>
      <c r="AI185" s="476">
        <f>数量書!AQ109</f>
        <v>0</v>
      </c>
      <c r="AJ185" s="488"/>
      <c r="AK185" s="496">
        <f>INT(AI185*AJ185)</f>
        <v>0</v>
      </c>
      <c r="AL185" s="476"/>
      <c r="AM185" s="488"/>
      <c r="AN185" s="509"/>
      <c r="AO185" s="476"/>
      <c r="AP185" s="559"/>
      <c r="AR185" s="417" t="s">
        <v>897</v>
      </c>
      <c r="AS185" s="432" t="s">
        <v>901</v>
      </c>
      <c r="AT185" s="444">
        <v>50</v>
      </c>
      <c r="AU185" s="427"/>
      <c r="AV185" s="467" t="s">
        <v>790</v>
      </c>
      <c r="AW185" s="476" t="e">
        <f>#REF!</f>
        <v>#REF!</v>
      </c>
      <c r="AX185" s="488"/>
      <c r="AY185" s="496" t="e">
        <f>INT(AW185*AX185)</f>
        <v>#REF!</v>
      </c>
      <c r="AZ185" s="476"/>
      <c r="BA185" s="488"/>
      <c r="BB185" s="509"/>
      <c r="BC185" s="527"/>
      <c r="BD185" s="556"/>
      <c r="BF185" s="417"/>
      <c r="BG185" s="432" t="s">
        <v>454</v>
      </c>
      <c r="BH185" s="444"/>
      <c r="BI185" s="461"/>
      <c r="BJ185" s="467"/>
      <c r="BK185" s="476"/>
      <c r="BL185" s="488"/>
      <c r="BM185" s="496" t="e">
        <f>ROUNDDOWN(BM183,-3)</f>
        <v>#REF!</v>
      </c>
      <c r="BN185" s="476"/>
      <c r="BO185" s="488"/>
      <c r="BP185" s="509"/>
      <c r="BQ185" s="476"/>
      <c r="BR185" s="559"/>
      <c r="CH185" s="417"/>
      <c r="CI185" s="432" t="s">
        <v>454</v>
      </c>
      <c r="CJ185" s="444"/>
      <c r="CK185" s="461"/>
      <c r="CL185" s="467"/>
      <c r="CM185" s="476"/>
      <c r="CN185" s="488"/>
      <c r="CO185" s="496" t="e">
        <f>ROUNDDOWN(CO183,-3)</f>
        <v>#REF!</v>
      </c>
      <c r="CP185" s="476"/>
      <c r="CQ185" s="488"/>
      <c r="CR185" s="509"/>
      <c r="CS185" s="476"/>
      <c r="CT185" s="559"/>
    </row>
    <row r="186" spans="2:98" ht="14.45" customHeight="1">
      <c r="B186" s="64"/>
      <c r="C186" s="64"/>
      <c r="D186" s="64"/>
      <c r="E186" s="64"/>
      <c r="F186" s="64"/>
      <c r="G186" s="482"/>
      <c r="H186" s="64"/>
      <c r="I186" s="64"/>
      <c r="J186" s="64"/>
      <c r="K186" s="64"/>
      <c r="L186" s="64"/>
      <c r="M186" s="64"/>
      <c r="N186" s="532">
        <f>+N149+1</f>
        <v>16</v>
      </c>
      <c r="AD186" s="64"/>
      <c r="AE186" s="64"/>
      <c r="AF186" s="64"/>
      <c r="AG186" s="64"/>
      <c r="AH186" s="64"/>
      <c r="AI186" s="482"/>
      <c r="AJ186" s="64"/>
      <c r="AK186" s="64"/>
      <c r="AL186" s="64"/>
      <c r="AM186" s="64"/>
      <c r="AN186" s="64"/>
      <c r="AO186" s="64"/>
      <c r="AP186" s="532">
        <f>+AP149+1</f>
        <v>36</v>
      </c>
      <c r="AR186" s="64"/>
      <c r="AS186" s="64"/>
      <c r="AT186" s="64"/>
      <c r="AU186" s="64"/>
      <c r="AV186" s="64"/>
      <c r="AW186" s="482"/>
      <c r="AX186" s="64"/>
      <c r="AY186" s="64"/>
      <c r="AZ186" s="64"/>
      <c r="BA186" s="64"/>
      <c r="BB186" s="64"/>
      <c r="BC186" s="64"/>
      <c r="BD186" s="532">
        <f>+BD149+1</f>
        <v>46</v>
      </c>
    </row>
    <row r="187" spans="2:98" ht="14.45" customHeight="1">
      <c r="B187" s="418"/>
      <c r="C187" s="428"/>
      <c r="D187" s="423"/>
      <c r="E187" s="423"/>
      <c r="F187" s="464"/>
      <c r="G187" s="474" t="s">
        <v>161</v>
      </c>
      <c r="H187" s="486"/>
      <c r="I187" s="486"/>
      <c r="J187" s="474" t="s">
        <v>92</v>
      </c>
      <c r="K187" s="486"/>
      <c r="L187" s="486"/>
      <c r="M187" s="464"/>
      <c r="N187" s="533"/>
      <c r="AD187" s="418"/>
      <c r="AE187" s="428"/>
      <c r="AF187" s="423"/>
      <c r="AG187" s="423"/>
      <c r="AH187" s="464"/>
      <c r="AI187" s="474" t="s">
        <v>161</v>
      </c>
      <c r="AJ187" s="486"/>
      <c r="AK187" s="486"/>
      <c r="AL187" s="474" t="s">
        <v>92</v>
      </c>
      <c r="AM187" s="486"/>
      <c r="AN187" s="486"/>
      <c r="AO187" s="464"/>
      <c r="AP187" s="533"/>
      <c r="AR187" s="418"/>
      <c r="AS187" s="428"/>
      <c r="AT187" s="423"/>
      <c r="AU187" s="423"/>
      <c r="AV187" s="464"/>
      <c r="AW187" s="474" t="s">
        <v>161</v>
      </c>
      <c r="AX187" s="486"/>
      <c r="AY187" s="486"/>
      <c r="AZ187" s="474" t="s">
        <v>92</v>
      </c>
      <c r="BA187" s="486"/>
      <c r="BB187" s="486"/>
      <c r="BC187" s="464"/>
      <c r="BD187" s="533"/>
    </row>
    <row r="188" spans="2:98" ht="14.45" customHeight="1">
      <c r="B188" s="419" t="s">
        <v>660</v>
      </c>
      <c r="C188" s="429" t="s">
        <v>571</v>
      </c>
      <c r="D188" s="438" t="s">
        <v>661</v>
      </c>
      <c r="E188" s="438"/>
      <c r="F188" s="98" t="s">
        <v>144</v>
      </c>
      <c r="G188" s="98" t="s">
        <v>166</v>
      </c>
      <c r="H188" s="429" t="s">
        <v>167</v>
      </c>
      <c r="I188" s="101" t="s">
        <v>31</v>
      </c>
      <c r="J188" s="98" t="s">
        <v>166</v>
      </c>
      <c r="K188" s="429" t="s">
        <v>167</v>
      </c>
      <c r="L188" s="101" t="s">
        <v>31</v>
      </c>
      <c r="M188" s="512" t="s">
        <v>458</v>
      </c>
      <c r="N188" s="538"/>
      <c r="AD188" s="419" t="s">
        <v>660</v>
      </c>
      <c r="AE188" s="429" t="s">
        <v>571</v>
      </c>
      <c r="AF188" s="438" t="s">
        <v>661</v>
      </c>
      <c r="AG188" s="438"/>
      <c r="AH188" s="98" t="s">
        <v>144</v>
      </c>
      <c r="AI188" s="98" t="s">
        <v>166</v>
      </c>
      <c r="AJ188" s="429" t="s">
        <v>167</v>
      </c>
      <c r="AK188" s="101" t="s">
        <v>31</v>
      </c>
      <c r="AL188" s="98" t="s">
        <v>166</v>
      </c>
      <c r="AM188" s="429" t="s">
        <v>167</v>
      </c>
      <c r="AN188" s="101" t="s">
        <v>31</v>
      </c>
      <c r="AO188" s="512" t="s">
        <v>458</v>
      </c>
      <c r="AP188" s="538"/>
      <c r="AR188" s="419" t="s">
        <v>660</v>
      </c>
      <c r="AS188" s="429" t="s">
        <v>571</v>
      </c>
      <c r="AT188" s="438" t="s">
        <v>661</v>
      </c>
      <c r="AU188" s="438"/>
      <c r="AV188" s="98" t="s">
        <v>144</v>
      </c>
      <c r="AW188" s="98" t="s">
        <v>166</v>
      </c>
      <c r="AX188" s="429" t="s">
        <v>167</v>
      </c>
      <c r="AY188" s="101" t="s">
        <v>31</v>
      </c>
      <c r="AZ188" s="98" t="s">
        <v>166</v>
      </c>
      <c r="BA188" s="429" t="s">
        <v>167</v>
      </c>
      <c r="BB188" s="101" t="s">
        <v>31</v>
      </c>
      <c r="BC188" s="512" t="s">
        <v>458</v>
      </c>
      <c r="BD188" s="538"/>
    </row>
    <row r="189" spans="2:98" ht="14.45" customHeight="1">
      <c r="B189" s="416"/>
      <c r="C189" s="430"/>
      <c r="D189" s="440"/>
      <c r="E189" s="64"/>
      <c r="F189" s="97"/>
      <c r="G189" s="466"/>
      <c r="H189" s="430"/>
      <c r="I189" s="493"/>
      <c r="J189" s="466"/>
      <c r="K189" s="430"/>
      <c r="L189" s="493"/>
      <c r="M189" s="515"/>
      <c r="N189" s="548"/>
      <c r="AD189" s="416"/>
      <c r="AE189" s="430"/>
      <c r="AF189" s="440" t="s">
        <v>484</v>
      </c>
      <c r="AG189" s="64"/>
      <c r="AH189" s="97"/>
      <c r="AI189" s="466"/>
      <c r="AJ189" s="430"/>
      <c r="AK189" s="493"/>
      <c r="AL189" s="466"/>
      <c r="AM189" s="430"/>
      <c r="AN189" s="493"/>
      <c r="AO189" s="515"/>
      <c r="AP189" s="548"/>
      <c r="AR189" s="416"/>
      <c r="AS189" s="430"/>
      <c r="AT189" s="440"/>
      <c r="AU189" s="64"/>
      <c r="AV189" s="97"/>
      <c r="AW189" s="466"/>
      <c r="AX189" s="430"/>
      <c r="AY189" s="493"/>
      <c r="AZ189" s="466"/>
      <c r="BA189" s="430"/>
      <c r="BB189" s="493"/>
      <c r="BC189" s="515"/>
      <c r="BD189" s="548"/>
    </row>
    <row r="190" spans="2:98" ht="14.45" customHeight="1">
      <c r="B190" s="420" t="s">
        <v>255</v>
      </c>
      <c r="C190" s="431" t="s">
        <v>877</v>
      </c>
      <c r="D190" s="439">
        <v>20</v>
      </c>
      <c r="E190" s="426"/>
      <c r="F190" s="465" t="s">
        <v>790</v>
      </c>
      <c r="G190" s="475">
        <f>数量書!K163</f>
        <v>1.2</v>
      </c>
      <c r="H190" s="487"/>
      <c r="I190" s="494">
        <f>INT(G190*H190)</f>
        <v>0</v>
      </c>
      <c r="J190" s="475"/>
      <c r="K190" s="487"/>
      <c r="L190" s="508"/>
      <c r="M190" s="525"/>
      <c r="N190" s="555"/>
      <c r="AD190" s="420" t="s">
        <v>255</v>
      </c>
      <c r="AE190" s="431" t="s">
        <v>262</v>
      </c>
      <c r="AF190" s="439" t="s">
        <v>537</v>
      </c>
      <c r="AG190" s="426"/>
      <c r="AH190" s="465" t="s">
        <v>702</v>
      </c>
      <c r="AI190" s="475">
        <f>数量書!AQ119</f>
        <v>32</v>
      </c>
      <c r="AJ190" s="487"/>
      <c r="AK190" s="494">
        <f>INT(AI190*AJ190)</f>
        <v>0</v>
      </c>
      <c r="AL190" s="475"/>
      <c r="AM190" s="487"/>
      <c r="AN190" s="508"/>
      <c r="AO190" s="529"/>
      <c r="AP190" s="560"/>
      <c r="AR190" s="420" t="s">
        <v>255</v>
      </c>
      <c r="AS190" s="431" t="s">
        <v>896</v>
      </c>
      <c r="AT190" s="439">
        <v>50</v>
      </c>
      <c r="AU190" s="426"/>
      <c r="AV190" s="465" t="s">
        <v>790</v>
      </c>
      <c r="AW190" s="475" t="e">
        <f>#REF!</f>
        <v>#REF!</v>
      </c>
      <c r="AX190" s="487"/>
      <c r="AY190" s="494" t="e">
        <f>INT(AW190*AX190)</f>
        <v>#REF!</v>
      </c>
      <c r="AZ190" s="475"/>
      <c r="BA190" s="487"/>
      <c r="BB190" s="508"/>
      <c r="BC190" s="525"/>
      <c r="BD190" s="555"/>
    </row>
    <row r="191" spans="2:98" ht="14.45" customHeight="1">
      <c r="B191" s="416"/>
      <c r="C191" s="430"/>
      <c r="D191" s="440"/>
      <c r="E191" s="64"/>
      <c r="F191" s="97"/>
      <c r="G191" s="466"/>
      <c r="H191" s="430"/>
      <c r="I191" s="493"/>
      <c r="J191" s="466"/>
      <c r="K191" s="430"/>
      <c r="L191" s="493"/>
      <c r="M191" s="515"/>
      <c r="N191" s="548"/>
      <c r="AD191" s="416"/>
      <c r="AE191" s="430"/>
      <c r="AF191" s="440" t="s">
        <v>807</v>
      </c>
      <c r="AG191" s="64"/>
      <c r="AH191" s="97"/>
      <c r="AI191" s="466"/>
      <c r="AJ191" s="430"/>
      <c r="AK191" s="493"/>
      <c r="AL191" s="466"/>
      <c r="AM191" s="430"/>
      <c r="AN191" s="493"/>
      <c r="AO191" s="515"/>
      <c r="AP191" s="548"/>
      <c r="AR191" s="416"/>
      <c r="AS191" s="430"/>
      <c r="AT191" s="440"/>
      <c r="AU191" s="64"/>
      <c r="AV191" s="97"/>
      <c r="AW191" s="466"/>
      <c r="AX191" s="430"/>
      <c r="AY191" s="493"/>
      <c r="AZ191" s="466"/>
      <c r="BA191" s="430"/>
      <c r="BB191" s="493"/>
      <c r="BC191" s="515"/>
      <c r="BD191" s="548"/>
    </row>
    <row r="192" spans="2:98" ht="14.45" customHeight="1">
      <c r="B192" s="414"/>
      <c r="C192" s="431" t="s">
        <v>877</v>
      </c>
      <c r="D192" s="439">
        <v>13</v>
      </c>
      <c r="E192" s="426"/>
      <c r="F192" s="465" t="s">
        <v>790</v>
      </c>
      <c r="G192" s="475">
        <f>数量書!K165</f>
        <v>5</v>
      </c>
      <c r="H192" s="487"/>
      <c r="I192" s="494">
        <f>INT(G192*H192)</f>
        <v>0</v>
      </c>
      <c r="J192" s="475"/>
      <c r="K192" s="487"/>
      <c r="L192" s="508"/>
      <c r="M192" s="525"/>
      <c r="N192" s="555"/>
      <c r="AD192" s="414"/>
      <c r="AE192" s="431" t="s">
        <v>297</v>
      </c>
      <c r="AF192" s="439" t="s">
        <v>800</v>
      </c>
      <c r="AG192" s="426"/>
      <c r="AH192" s="465" t="s">
        <v>702</v>
      </c>
      <c r="AI192" s="475">
        <f>数量書!AQ121</f>
        <v>14</v>
      </c>
      <c r="AJ192" s="487"/>
      <c r="AK192" s="494">
        <f>INT(AI192*AJ192)</f>
        <v>0</v>
      </c>
      <c r="AL192" s="475"/>
      <c r="AM192" s="487"/>
      <c r="AN192" s="508"/>
      <c r="AO192" s="529"/>
      <c r="AP192" s="560"/>
      <c r="AR192" s="414" t="s">
        <v>897</v>
      </c>
      <c r="AS192" s="431" t="s">
        <v>889</v>
      </c>
      <c r="AT192" s="439">
        <v>50</v>
      </c>
      <c r="AU192" s="426"/>
      <c r="AV192" s="465" t="s">
        <v>790</v>
      </c>
      <c r="AW192" s="475" t="e">
        <f>#REF!</f>
        <v>#REF!</v>
      </c>
      <c r="AX192" s="487"/>
      <c r="AY192" s="494" t="e">
        <f>INT(AW192*AX192)</f>
        <v>#REF!</v>
      </c>
      <c r="AZ192" s="475"/>
      <c r="BA192" s="487"/>
      <c r="BB192" s="508"/>
      <c r="BC192" s="525"/>
      <c r="BD192" s="555"/>
    </row>
    <row r="193" spans="2:56" ht="14.45" customHeight="1">
      <c r="B193" s="416"/>
      <c r="C193" s="430"/>
      <c r="D193" s="440" t="s">
        <v>890</v>
      </c>
      <c r="E193" s="64"/>
      <c r="F193" s="97"/>
      <c r="G193" s="466"/>
      <c r="H193" s="430"/>
      <c r="I193" s="493"/>
      <c r="J193" s="466"/>
      <c r="K193" s="430"/>
      <c r="L193" s="493"/>
      <c r="M193" s="515"/>
      <c r="N193" s="548"/>
      <c r="AD193" s="416"/>
      <c r="AE193" s="430"/>
      <c r="AF193" s="440" t="s">
        <v>320</v>
      </c>
      <c r="AG193" s="64"/>
      <c r="AH193" s="97"/>
      <c r="AI193" s="466"/>
      <c r="AJ193" s="430"/>
      <c r="AK193" s="493"/>
      <c r="AL193" s="466"/>
      <c r="AM193" s="430"/>
      <c r="AN193" s="493"/>
      <c r="AO193" s="515"/>
      <c r="AP193" s="548"/>
      <c r="AR193" s="416"/>
      <c r="AS193" s="430"/>
      <c r="AT193" s="440"/>
      <c r="AU193" s="64"/>
      <c r="AV193" s="97"/>
      <c r="AW193" s="466"/>
      <c r="AX193" s="430"/>
      <c r="AY193" s="493"/>
      <c r="AZ193" s="466"/>
      <c r="BA193" s="430"/>
      <c r="BB193" s="493"/>
      <c r="BC193" s="515"/>
      <c r="BD193" s="548"/>
    </row>
    <row r="194" spans="2:56" ht="14.45" customHeight="1">
      <c r="B194" s="414"/>
      <c r="C194" s="431" t="s">
        <v>894</v>
      </c>
      <c r="D194" s="439">
        <v>20</v>
      </c>
      <c r="E194" s="426"/>
      <c r="F194" s="465" t="s">
        <v>60</v>
      </c>
      <c r="G194" s="475">
        <f>数量書!K129</f>
        <v>2</v>
      </c>
      <c r="H194" s="487"/>
      <c r="I194" s="494">
        <f>INT(G194*H194)</f>
        <v>0</v>
      </c>
      <c r="J194" s="475"/>
      <c r="K194" s="487"/>
      <c r="L194" s="508"/>
      <c r="M194" s="525"/>
      <c r="N194" s="555"/>
      <c r="AD194" s="414"/>
      <c r="AE194" s="431" t="s">
        <v>297</v>
      </c>
      <c r="AF194" s="439" t="s">
        <v>800</v>
      </c>
      <c r="AG194" s="426"/>
      <c r="AH194" s="465" t="s">
        <v>702</v>
      </c>
      <c r="AI194" s="475">
        <f>数量書!AQ123</f>
        <v>17</v>
      </c>
      <c r="AJ194" s="487"/>
      <c r="AK194" s="494">
        <f>INT(AI194*AJ194)</f>
        <v>0</v>
      </c>
      <c r="AL194" s="475"/>
      <c r="AM194" s="487"/>
      <c r="AN194" s="508"/>
      <c r="AO194" s="529"/>
      <c r="AP194" s="560"/>
      <c r="AR194" s="414" t="s">
        <v>897</v>
      </c>
      <c r="AS194" s="431" t="s">
        <v>592</v>
      </c>
      <c r="AT194" s="439">
        <v>50</v>
      </c>
      <c r="AU194" s="426"/>
      <c r="AV194" s="465" t="s">
        <v>60</v>
      </c>
      <c r="AW194" s="475" t="e">
        <f>#REF!</f>
        <v>#REF!</v>
      </c>
      <c r="AX194" s="487"/>
      <c r="AY194" s="494" t="e">
        <f>INT(AW194*AX194)</f>
        <v>#REF!</v>
      </c>
      <c r="AZ194" s="475"/>
      <c r="BA194" s="487"/>
      <c r="BB194" s="508"/>
      <c r="BC194" s="525"/>
      <c r="BD194" s="555"/>
    </row>
    <row r="195" spans="2:56" ht="14.45" customHeight="1">
      <c r="B195" s="416"/>
      <c r="C195" s="430"/>
      <c r="D195" s="440" t="s">
        <v>890</v>
      </c>
      <c r="E195" s="64"/>
      <c r="F195" s="97"/>
      <c r="G195" s="466"/>
      <c r="H195" s="489"/>
      <c r="I195" s="500"/>
      <c r="J195" s="466"/>
      <c r="K195" s="430"/>
      <c r="L195" s="493"/>
      <c r="M195" s="515"/>
      <c r="N195" s="548"/>
      <c r="AD195" s="416"/>
      <c r="AE195" s="430"/>
      <c r="AF195" s="440"/>
      <c r="AG195" s="502"/>
      <c r="AH195" s="97"/>
      <c r="AI195" s="466"/>
      <c r="AJ195" s="430"/>
      <c r="AK195" s="493"/>
      <c r="AL195" s="466"/>
      <c r="AM195" s="430"/>
      <c r="AN195" s="493"/>
      <c r="AO195" s="515"/>
      <c r="AP195" s="548"/>
      <c r="AR195" s="416"/>
      <c r="AS195" s="430"/>
      <c r="AT195" s="440"/>
      <c r="AU195" s="64"/>
      <c r="AV195" s="97"/>
      <c r="AW195" s="466"/>
      <c r="AX195" s="430"/>
      <c r="AY195" s="493"/>
      <c r="AZ195" s="466"/>
      <c r="BA195" s="430"/>
      <c r="BB195" s="493"/>
      <c r="BC195" s="515"/>
      <c r="BD195" s="548"/>
    </row>
    <row r="196" spans="2:56" ht="14.45" customHeight="1">
      <c r="B196" s="414"/>
      <c r="C196" s="431" t="s">
        <v>894</v>
      </c>
      <c r="D196" s="439">
        <v>13</v>
      </c>
      <c r="E196" s="426"/>
      <c r="F196" s="465" t="s">
        <v>60</v>
      </c>
      <c r="G196" s="477">
        <f>数量書!K173</f>
        <v>1</v>
      </c>
      <c r="H196" s="487"/>
      <c r="I196" s="494">
        <f>INT(G196*H196)</f>
        <v>0</v>
      </c>
      <c r="J196" s="475"/>
      <c r="K196" s="487"/>
      <c r="L196" s="508"/>
      <c r="M196" s="525"/>
      <c r="N196" s="555"/>
      <c r="AD196" s="414" t="s">
        <v>897</v>
      </c>
      <c r="AE196" s="431" t="s">
        <v>899</v>
      </c>
      <c r="AF196" s="439">
        <v>75</v>
      </c>
      <c r="AG196" s="426"/>
      <c r="AH196" s="465" t="s">
        <v>175</v>
      </c>
      <c r="AI196" s="475">
        <f>数量書!AQ125</f>
        <v>15</v>
      </c>
      <c r="AJ196" s="487"/>
      <c r="AK196" s="494">
        <f>INT(AI196*AJ196)</f>
        <v>0</v>
      </c>
      <c r="AL196" s="475"/>
      <c r="AM196" s="487"/>
      <c r="AN196" s="508"/>
      <c r="AO196" s="529"/>
      <c r="AP196" s="560"/>
      <c r="AR196" s="414"/>
      <c r="AS196" s="431" t="s">
        <v>123</v>
      </c>
      <c r="AT196" s="439" t="s">
        <v>841</v>
      </c>
      <c r="AU196" s="426"/>
      <c r="AV196" s="465" t="s">
        <v>175</v>
      </c>
      <c r="AW196" s="478" t="e">
        <f>#REF!</f>
        <v>#REF!</v>
      </c>
      <c r="AX196" s="487"/>
      <c r="AY196" s="494" t="e">
        <f>INT(AW196*AX196)</f>
        <v>#REF!</v>
      </c>
      <c r="AZ196" s="475"/>
      <c r="BA196" s="487"/>
      <c r="BB196" s="508"/>
      <c r="BC196" s="525"/>
      <c r="BD196" s="555"/>
    </row>
    <row r="197" spans="2:56" ht="14.45" customHeight="1">
      <c r="B197" s="416"/>
      <c r="C197" s="430"/>
      <c r="D197" s="440" t="s">
        <v>553</v>
      </c>
      <c r="E197" s="64"/>
      <c r="F197" s="97"/>
      <c r="G197" s="466"/>
      <c r="H197" s="489"/>
      <c r="I197" s="500"/>
      <c r="J197" s="466"/>
      <c r="K197" s="430"/>
      <c r="L197" s="493"/>
      <c r="M197" s="518"/>
      <c r="N197" s="545"/>
      <c r="AD197" s="416"/>
      <c r="AE197" s="430"/>
      <c r="AF197" s="440"/>
      <c r="AG197" s="64"/>
      <c r="AH197" s="97"/>
      <c r="AI197" s="466"/>
      <c r="AJ197" s="430"/>
      <c r="AK197" s="493"/>
      <c r="AL197" s="466"/>
      <c r="AM197" s="430"/>
      <c r="AN197" s="493"/>
      <c r="AO197" s="518"/>
      <c r="AP197" s="545"/>
      <c r="AR197" s="416"/>
      <c r="AS197" s="430"/>
      <c r="AT197" s="440"/>
      <c r="AU197" s="64"/>
      <c r="AV197" s="97"/>
      <c r="AW197" s="466"/>
      <c r="AX197" s="489"/>
      <c r="AY197" s="500"/>
      <c r="AZ197" s="466"/>
      <c r="BA197" s="430"/>
      <c r="BB197" s="493"/>
      <c r="BC197" s="518"/>
      <c r="BD197" s="545"/>
    </row>
    <row r="198" spans="2:56" ht="14.45" customHeight="1">
      <c r="B198" s="414"/>
      <c r="C198" s="431" t="s">
        <v>690</v>
      </c>
      <c r="D198" s="439">
        <v>20</v>
      </c>
      <c r="E198" s="426"/>
      <c r="F198" s="465" t="s">
        <v>365</v>
      </c>
      <c r="G198" s="475">
        <f>数量書!K141</f>
        <v>2</v>
      </c>
      <c r="H198" s="487"/>
      <c r="I198" s="494">
        <f>INT(G198*H198)</f>
        <v>0</v>
      </c>
      <c r="J198" s="475"/>
      <c r="K198" s="487"/>
      <c r="L198" s="508"/>
      <c r="M198" s="525"/>
      <c r="N198" s="555"/>
      <c r="AD198" s="414" t="s">
        <v>897</v>
      </c>
      <c r="AE198" s="431" t="s">
        <v>895</v>
      </c>
      <c r="AF198" s="439">
        <v>75</v>
      </c>
      <c r="AG198" s="426"/>
      <c r="AH198" s="465" t="s">
        <v>322</v>
      </c>
      <c r="AI198" s="475">
        <f>数量書!AQ127</f>
        <v>2.8</v>
      </c>
      <c r="AJ198" s="487"/>
      <c r="AK198" s="494">
        <f>INT(AI198*AJ198)</f>
        <v>0</v>
      </c>
      <c r="AL198" s="475"/>
      <c r="AM198" s="487"/>
      <c r="AN198" s="508"/>
      <c r="AO198" s="529"/>
      <c r="AP198" s="560"/>
      <c r="AR198" s="414"/>
      <c r="AS198" s="431" t="s">
        <v>846</v>
      </c>
      <c r="AT198" s="439" t="s">
        <v>90</v>
      </c>
      <c r="AU198" s="426"/>
      <c r="AV198" s="465" t="s">
        <v>175</v>
      </c>
      <c r="AW198" s="475" t="e">
        <f>#REF!</f>
        <v>#REF!</v>
      </c>
      <c r="AX198" s="487"/>
      <c r="AY198" s="494" t="e">
        <f>INT(AW198*AX198)</f>
        <v>#REF!</v>
      </c>
      <c r="AZ198" s="475"/>
      <c r="BA198" s="487"/>
      <c r="BB198" s="508"/>
      <c r="BC198" s="525"/>
      <c r="BD198" s="555"/>
    </row>
    <row r="199" spans="2:56" ht="14.45" customHeight="1">
      <c r="B199" s="416"/>
      <c r="C199" s="430"/>
      <c r="D199" s="440" t="s">
        <v>553</v>
      </c>
      <c r="E199" s="64"/>
      <c r="F199" s="97"/>
      <c r="G199" s="466"/>
      <c r="H199" s="430"/>
      <c r="I199" s="493"/>
      <c r="J199" s="466"/>
      <c r="K199" s="430"/>
      <c r="L199" s="493"/>
      <c r="M199" s="518"/>
      <c r="N199" s="545"/>
      <c r="AD199" s="416"/>
      <c r="AE199" s="430"/>
      <c r="AF199" s="440"/>
      <c r="AG199" s="64"/>
      <c r="AH199" s="97"/>
      <c r="AI199" s="466"/>
      <c r="AJ199" s="430"/>
      <c r="AK199" s="493"/>
      <c r="AL199" s="466"/>
      <c r="AM199" s="430"/>
      <c r="AN199" s="493"/>
      <c r="AO199" s="518"/>
      <c r="AP199" s="545"/>
      <c r="AR199" s="416"/>
      <c r="AS199" s="430"/>
      <c r="AT199" s="440"/>
      <c r="AU199" s="64"/>
      <c r="AV199" s="97"/>
      <c r="AW199" s="466"/>
      <c r="AX199" s="430"/>
      <c r="AY199" s="493"/>
      <c r="AZ199" s="466"/>
      <c r="BA199" s="430"/>
      <c r="BB199" s="493"/>
      <c r="BC199" s="518"/>
      <c r="BD199" s="545"/>
    </row>
    <row r="200" spans="2:56" ht="14.45" customHeight="1">
      <c r="B200" s="414"/>
      <c r="C200" s="431" t="s">
        <v>690</v>
      </c>
      <c r="D200" s="439">
        <v>13</v>
      </c>
      <c r="E200" s="455"/>
      <c r="F200" s="465" t="s">
        <v>365</v>
      </c>
      <c r="G200" s="475">
        <f>数量書!K143</f>
        <v>5</v>
      </c>
      <c r="H200" s="487"/>
      <c r="I200" s="494">
        <f>INT(G200*H200)</f>
        <v>0</v>
      </c>
      <c r="J200" s="475"/>
      <c r="K200" s="487"/>
      <c r="L200" s="508"/>
      <c r="M200" s="525"/>
      <c r="N200" s="555"/>
      <c r="AD200" s="414" t="s">
        <v>897</v>
      </c>
      <c r="AE200" s="431" t="s">
        <v>901</v>
      </c>
      <c r="AF200" s="439">
        <v>75</v>
      </c>
      <c r="AG200" s="426"/>
      <c r="AH200" s="465" t="s">
        <v>790</v>
      </c>
      <c r="AI200" s="475">
        <f>数量書!AQ129</f>
        <v>0</v>
      </c>
      <c r="AJ200" s="487"/>
      <c r="AK200" s="494">
        <f>INT(AI200*AJ200)</f>
        <v>0</v>
      </c>
      <c r="AL200" s="475"/>
      <c r="AM200" s="487"/>
      <c r="AN200" s="508"/>
      <c r="AO200" s="529"/>
      <c r="AP200" s="560"/>
      <c r="AR200" s="414"/>
      <c r="AS200" s="431"/>
      <c r="AT200" s="439"/>
      <c r="AU200" s="455"/>
      <c r="AV200" s="465"/>
      <c r="AW200" s="475"/>
      <c r="AX200" s="487"/>
      <c r="AY200" s="494"/>
      <c r="AZ200" s="475"/>
      <c r="BA200" s="487"/>
      <c r="BB200" s="508"/>
      <c r="BC200" s="525"/>
      <c r="BD200" s="555"/>
    </row>
    <row r="201" spans="2:56" ht="14.45" customHeight="1">
      <c r="B201" s="416"/>
      <c r="C201" s="430"/>
      <c r="D201" s="448"/>
      <c r="E201" s="448"/>
      <c r="F201" s="97"/>
      <c r="G201" s="466"/>
      <c r="H201" s="430"/>
      <c r="I201" s="493"/>
      <c r="J201" s="466"/>
      <c r="K201" s="430"/>
      <c r="L201" s="493"/>
      <c r="M201" s="515"/>
      <c r="N201" s="548"/>
      <c r="AD201" s="416"/>
      <c r="AE201" s="430"/>
      <c r="AF201" s="440"/>
      <c r="AG201" s="64"/>
      <c r="AH201" s="97"/>
      <c r="AI201" s="466"/>
      <c r="AJ201" s="430"/>
      <c r="AK201" s="493"/>
      <c r="AL201" s="466"/>
      <c r="AM201" s="430"/>
      <c r="AN201" s="493"/>
      <c r="AO201" s="515"/>
      <c r="AP201" s="548"/>
      <c r="AR201" s="416"/>
      <c r="AS201" s="430"/>
      <c r="AT201" s="448"/>
      <c r="AU201" s="448"/>
      <c r="AV201" s="97"/>
      <c r="AW201" s="466"/>
      <c r="AX201" s="430"/>
      <c r="AY201" s="493"/>
      <c r="AZ201" s="466"/>
      <c r="BA201" s="430"/>
      <c r="BB201" s="493"/>
      <c r="BC201" s="515"/>
      <c r="BD201" s="548"/>
    </row>
    <row r="202" spans="2:56" ht="14.45" customHeight="1">
      <c r="B202" s="414"/>
      <c r="C202" s="431"/>
      <c r="D202" s="439"/>
      <c r="E202" s="455"/>
      <c r="F202" s="465"/>
      <c r="G202" s="475"/>
      <c r="H202" s="487"/>
      <c r="I202" s="494">
        <f>INT(G202*H202)</f>
        <v>0</v>
      </c>
      <c r="J202" s="475"/>
      <c r="K202" s="487"/>
      <c r="L202" s="508"/>
      <c r="M202" s="528"/>
      <c r="N202" s="557"/>
      <c r="AD202" s="414" t="s">
        <v>897</v>
      </c>
      <c r="AE202" s="431" t="s">
        <v>592</v>
      </c>
      <c r="AF202" s="439">
        <v>75</v>
      </c>
      <c r="AG202" s="426"/>
      <c r="AH202" s="465" t="s">
        <v>60</v>
      </c>
      <c r="AI202" s="475">
        <f>数量書!AQ131</f>
        <v>0</v>
      </c>
      <c r="AJ202" s="487"/>
      <c r="AK202" s="494">
        <f>INT(AI202*AJ202)</f>
        <v>0</v>
      </c>
      <c r="AL202" s="475"/>
      <c r="AM202" s="487"/>
      <c r="AN202" s="508"/>
      <c r="AO202" s="529"/>
      <c r="AP202" s="560"/>
      <c r="AR202" s="414"/>
      <c r="AS202" s="431"/>
      <c r="AT202" s="439"/>
      <c r="AU202" s="455"/>
      <c r="AV202" s="465"/>
      <c r="AW202" s="475"/>
      <c r="AX202" s="487"/>
      <c r="AY202" s="494">
        <f>INT(AW202*AX202)</f>
        <v>0</v>
      </c>
      <c r="AZ202" s="475"/>
      <c r="BA202" s="487"/>
      <c r="BB202" s="508"/>
      <c r="BC202" s="528"/>
      <c r="BD202" s="557"/>
    </row>
    <row r="203" spans="2:56" ht="14.45" customHeight="1">
      <c r="B203" s="416"/>
      <c r="C203" s="430"/>
      <c r="D203" s="440"/>
      <c r="E203" s="64"/>
      <c r="F203" s="97"/>
      <c r="G203" s="466"/>
      <c r="H203" s="430"/>
      <c r="I203" s="493"/>
      <c r="J203" s="466"/>
      <c r="K203" s="430"/>
      <c r="L203" s="493"/>
      <c r="M203" s="515"/>
      <c r="N203" s="548"/>
      <c r="AD203" s="416"/>
      <c r="AE203" s="430"/>
      <c r="AF203" s="64"/>
      <c r="AG203" s="64"/>
      <c r="AH203" s="466"/>
      <c r="AI203" s="466"/>
      <c r="AJ203" s="430"/>
      <c r="AK203" s="493"/>
      <c r="AL203" s="466"/>
      <c r="AM203" s="430"/>
      <c r="AN203" s="493"/>
      <c r="AO203" s="515"/>
      <c r="AP203" s="548"/>
      <c r="AR203" s="416"/>
      <c r="AS203" s="430"/>
      <c r="AT203" s="440"/>
      <c r="AU203" s="64"/>
      <c r="AV203" s="97"/>
      <c r="AW203" s="466"/>
      <c r="AX203" s="430"/>
      <c r="AY203" s="493"/>
      <c r="AZ203" s="466"/>
      <c r="BA203" s="430"/>
      <c r="BB203" s="493"/>
      <c r="BC203" s="515"/>
      <c r="BD203" s="548"/>
    </row>
    <row r="204" spans="2:56" ht="14.45" customHeight="1">
      <c r="B204" s="414"/>
      <c r="C204" s="431"/>
      <c r="D204" s="439"/>
      <c r="E204" s="426"/>
      <c r="F204" s="465"/>
      <c r="G204" s="478"/>
      <c r="H204" s="487"/>
      <c r="I204" s="494">
        <f>INT(G204*H204)</f>
        <v>0</v>
      </c>
      <c r="J204" s="475"/>
      <c r="K204" s="487"/>
      <c r="L204" s="508"/>
      <c r="M204" s="525"/>
      <c r="N204" s="555"/>
      <c r="AD204" s="414"/>
      <c r="AE204" s="431" t="s">
        <v>123</v>
      </c>
      <c r="AF204" s="426" t="s">
        <v>841</v>
      </c>
      <c r="AG204" s="426"/>
      <c r="AH204" s="465" t="s">
        <v>175</v>
      </c>
      <c r="AI204" s="475">
        <f>数量書!AQ133</f>
        <v>0</v>
      </c>
      <c r="AJ204" s="487"/>
      <c r="AK204" s="494">
        <f>INT(AI204*AJ204)</f>
        <v>0</v>
      </c>
      <c r="AL204" s="475"/>
      <c r="AM204" s="487"/>
      <c r="AN204" s="508"/>
      <c r="AO204" s="529"/>
      <c r="AP204" s="560"/>
      <c r="AR204" s="414"/>
      <c r="AS204" s="431"/>
      <c r="AT204" s="439"/>
      <c r="AU204" s="426"/>
      <c r="AV204" s="465"/>
      <c r="AW204" s="478"/>
      <c r="AX204" s="487"/>
      <c r="AY204" s="494">
        <f>INT(AW204*AX204)</f>
        <v>0</v>
      </c>
      <c r="AZ204" s="475"/>
      <c r="BA204" s="487"/>
      <c r="BB204" s="508"/>
      <c r="BC204" s="525"/>
      <c r="BD204" s="555"/>
    </row>
    <row r="205" spans="2:56" ht="14.45" customHeight="1">
      <c r="B205" s="416"/>
      <c r="C205" s="430"/>
      <c r="D205" s="440"/>
      <c r="E205" s="64"/>
      <c r="F205" s="97"/>
      <c r="G205" s="466"/>
      <c r="H205" s="430"/>
      <c r="I205" s="493"/>
      <c r="J205" s="466"/>
      <c r="K205" s="430"/>
      <c r="L205" s="493"/>
      <c r="M205" s="515"/>
      <c r="N205" s="548"/>
      <c r="AD205" s="416"/>
      <c r="AE205" s="430"/>
      <c r="AF205" s="64"/>
      <c r="AG205" s="64"/>
      <c r="AH205" s="466"/>
      <c r="AI205" s="466"/>
      <c r="AJ205" s="430"/>
      <c r="AK205" s="493"/>
      <c r="AL205" s="466"/>
      <c r="AM205" s="430"/>
      <c r="AN205" s="493"/>
      <c r="AO205" s="515"/>
      <c r="AP205" s="548"/>
      <c r="AR205" s="416"/>
      <c r="AS205" s="430"/>
      <c r="AT205" s="440"/>
      <c r="AU205" s="64"/>
      <c r="AV205" s="97"/>
      <c r="AW205" s="466"/>
      <c r="AX205" s="430"/>
      <c r="AY205" s="493"/>
      <c r="AZ205" s="466"/>
      <c r="BA205" s="430"/>
      <c r="BB205" s="493"/>
      <c r="BC205" s="515"/>
      <c r="BD205" s="548"/>
    </row>
    <row r="206" spans="2:56" ht="14.45" customHeight="1">
      <c r="B206" s="414"/>
      <c r="C206" s="431"/>
      <c r="D206" s="439"/>
      <c r="E206" s="426"/>
      <c r="F206" s="465"/>
      <c r="G206" s="475"/>
      <c r="H206" s="487"/>
      <c r="I206" s="494">
        <f>INT(G206*H206)</f>
        <v>0</v>
      </c>
      <c r="J206" s="475"/>
      <c r="K206" s="487"/>
      <c r="L206" s="508"/>
      <c r="M206" s="525"/>
      <c r="N206" s="555"/>
      <c r="AD206" s="414"/>
      <c r="AE206" s="431" t="s">
        <v>846</v>
      </c>
      <c r="AF206" s="426" t="s">
        <v>90</v>
      </c>
      <c r="AG206" s="426"/>
      <c r="AH206" s="465" t="s">
        <v>175</v>
      </c>
      <c r="AI206" s="475">
        <f>数量書!AQ135</f>
        <v>0</v>
      </c>
      <c r="AJ206" s="487"/>
      <c r="AK206" s="494">
        <f>INT(AI206*AJ206)</f>
        <v>0</v>
      </c>
      <c r="AL206" s="475"/>
      <c r="AM206" s="487"/>
      <c r="AN206" s="508"/>
      <c r="AO206" s="529"/>
      <c r="AP206" s="560"/>
      <c r="AR206" s="414"/>
      <c r="AS206" s="431"/>
      <c r="AT206" s="439"/>
      <c r="AU206" s="426"/>
      <c r="AV206" s="465"/>
      <c r="AW206" s="475"/>
      <c r="AX206" s="487"/>
      <c r="AY206" s="494">
        <f>INT(AW206*AX206)</f>
        <v>0</v>
      </c>
      <c r="AZ206" s="475"/>
      <c r="BA206" s="487"/>
      <c r="BB206" s="508"/>
      <c r="BC206" s="525"/>
      <c r="BD206" s="555"/>
    </row>
    <row r="207" spans="2:56" ht="14.45" customHeight="1">
      <c r="B207" s="416"/>
      <c r="C207" s="430"/>
      <c r="D207" s="440"/>
      <c r="E207" s="64"/>
      <c r="F207" s="97"/>
      <c r="G207" s="466"/>
      <c r="H207" s="430"/>
      <c r="I207" s="493"/>
      <c r="J207" s="466"/>
      <c r="K207" s="430"/>
      <c r="L207" s="493"/>
      <c r="M207" s="518"/>
      <c r="N207" s="545"/>
      <c r="AD207" s="416"/>
      <c r="AE207" s="430"/>
      <c r="AF207" s="440"/>
      <c r="AG207" s="64"/>
      <c r="AH207" s="97"/>
      <c r="AI207" s="466"/>
      <c r="AJ207" s="430"/>
      <c r="AK207" s="493"/>
      <c r="AL207" s="466"/>
      <c r="AM207" s="430"/>
      <c r="AN207" s="493"/>
      <c r="AO207" s="518"/>
      <c r="AP207" s="545"/>
      <c r="AR207" s="416"/>
      <c r="AS207" s="430"/>
      <c r="AT207" s="440"/>
      <c r="AU207" s="64"/>
      <c r="AV207" s="97"/>
      <c r="AW207" s="466"/>
      <c r="AX207" s="430"/>
      <c r="AY207" s="493"/>
      <c r="AZ207" s="466"/>
      <c r="BA207" s="430"/>
      <c r="BB207" s="493"/>
      <c r="BC207" s="518"/>
      <c r="BD207" s="545"/>
    </row>
    <row r="208" spans="2:56" ht="14.45" customHeight="1">
      <c r="B208" s="414"/>
      <c r="C208" s="431"/>
      <c r="D208" s="439"/>
      <c r="E208" s="426"/>
      <c r="F208" s="465"/>
      <c r="G208" s="478"/>
      <c r="H208" s="487"/>
      <c r="I208" s="494">
        <f>INT(G208*H208)</f>
        <v>0</v>
      </c>
      <c r="J208" s="475"/>
      <c r="K208" s="487"/>
      <c r="L208" s="508"/>
      <c r="M208" s="525"/>
      <c r="N208" s="555"/>
      <c r="AD208" s="414"/>
      <c r="AE208" s="431" t="s">
        <v>830</v>
      </c>
      <c r="AF208" s="439">
        <v>150</v>
      </c>
      <c r="AG208" s="426"/>
      <c r="AH208" s="465" t="s">
        <v>175</v>
      </c>
      <c r="AI208" s="475">
        <f>数量書!AQ137</f>
        <v>0</v>
      </c>
      <c r="AJ208" s="487"/>
      <c r="AK208" s="494">
        <f>INT(AI208*AJ208)</f>
        <v>0</v>
      </c>
      <c r="AL208" s="475"/>
      <c r="AM208" s="487"/>
      <c r="AN208" s="508"/>
      <c r="AO208" s="529"/>
      <c r="AP208" s="560"/>
      <c r="AR208" s="414"/>
      <c r="AS208" s="431"/>
      <c r="AT208" s="439"/>
      <c r="AU208" s="426"/>
      <c r="AV208" s="465"/>
      <c r="AW208" s="478"/>
      <c r="AX208" s="487"/>
      <c r="AY208" s="494">
        <f>INT(AW208*AX208)</f>
        <v>0</v>
      </c>
      <c r="AZ208" s="475"/>
      <c r="BA208" s="487"/>
      <c r="BB208" s="508"/>
      <c r="BC208" s="525"/>
      <c r="BD208" s="555"/>
    </row>
    <row r="209" spans="2:56" ht="14.45" customHeight="1">
      <c r="B209" s="416"/>
      <c r="C209" s="430"/>
      <c r="D209" s="440"/>
      <c r="E209" s="64"/>
      <c r="F209" s="97"/>
      <c r="G209" s="466"/>
      <c r="H209" s="430"/>
      <c r="I209" s="493"/>
      <c r="J209" s="466"/>
      <c r="K209" s="430"/>
      <c r="L209" s="493"/>
      <c r="M209" s="518"/>
      <c r="N209" s="545"/>
      <c r="AD209" s="416"/>
      <c r="AE209" s="430"/>
      <c r="AF209" s="440"/>
      <c r="AG209" s="64"/>
      <c r="AH209" s="97"/>
      <c r="AI209" s="466"/>
      <c r="AJ209" s="430"/>
      <c r="AK209" s="493"/>
      <c r="AL209" s="466"/>
      <c r="AM209" s="430"/>
      <c r="AN209" s="493"/>
      <c r="AO209" s="518"/>
      <c r="AP209" s="545"/>
      <c r="AR209" s="416"/>
      <c r="AS209" s="430"/>
      <c r="AT209" s="440"/>
      <c r="AU209" s="64"/>
      <c r="AV209" s="97"/>
      <c r="AW209" s="466"/>
      <c r="AX209" s="430"/>
      <c r="AY209" s="493"/>
      <c r="AZ209" s="466"/>
      <c r="BA209" s="430"/>
      <c r="BB209" s="493"/>
      <c r="BC209" s="518"/>
      <c r="BD209" s="545"/>
    </row>
    <row r="210" spans="2:56" ht="14.45" customHeight="1">
      <c r="B210" s="414"/>
      <c r="C210" s="431"/>
      <c r="D210" s="439"/>
      <c r="E210" s="426"/>
      <c r="F210" s="465"/>
      <c r="G210" s="475"/>
      <c r="H210" s="487"/>
      <c r="I210" s="494">
        <f>INT(G210*H210)</f>
        <v>0</v>
      </c>
      <c r="J210" s="475"/>
      <c r="K210" s="487"/>
      <c r="L210" s="508"/>
      <c r="M210" s="529"/>
      <c r="N210" s="558"/>
      <c r="AD210" s="414"/>
      <c r="AE210" s="431"/>
      <c r="AF210" s="439"/>
      <c r="AG210" s="460"/>
      <c r="AH210" s="465"/>
      <c r="AI210" s="475"/>
      <c r="AJ210" s="487"/>
      <c r="AK210" s="494"/>
      <c r="AL210" s="475"/>
      <c r="AM210" s="487"/>
      <c r="AN210" s="508"/>
      <c r="AO210" s="529"/>
      <c r="AP210" s="560"/>
      <c r="AR210" s="414"/>
      <c r="AS210" s="431"/>
      <c r="AT210" s="439"/>
      <c r="AU210" s="426"/>
      <c r="AV210" s="465"/>
      <c r="AW210" s="475"/>
      <c r="AX210" s="487"/>
      <c r="AY210" s="494">
        <f>INT(AW210*AX210)</f>
        <v>0</v>
      </c>
      <c r="AZ210" s="475"/>
      <c r="BA210" s="487"/>
      <c r="BB210" s="508"/>
      <c r="BC210" s="529"/>
      <c r="BD210" s="558"/>
    </row>
    <row r="211" spans="2:56" ht="14.45" customHeight="1">
      <c r="B211" s="416"/>
      <c r="C211" s="430"/>
      <c r="D211" s="440"/>
      <c r="E211" s="64"/>
      <c r="F211" s="97"/>
      <c r="G211" s="466"/>
      <c r="H211" s="430"/>
      <c r="I211" s="493"/>
      <c r="J211" s="466"/>
      <c r="K211" s="430"/>
      <c r="L211" s="493"/>
      <c r="M211" s="518"/>
      <c r="N211" s="545"/>
      <c r="AD211" s="416"/>
      <c r="AE211" s="430"/>
      <c r="AF211" s="440"/>
      <c r="AG211" s="64"/>
      <c r="AH211" s="97"/>
      <c r="AI211" s="466"/>
      <c r="AJ211" s="430"/>
      <c r="AK211" s="493"/>
      <c r="AL211" s="466"/>
      <c r="AM211" s="430"/>
      <c r="AN211" s="493"/>
      <c r="AO211" s="518"/>
      <c r="AP211" s="545"/>
      <c r="AR211" s="416"/>
      <c r="AS211" s="430"/>
      <c r="AT211" s="440"/>
      <c r="AU211" s="64"/>
      <c r="AV211" s="97"/>
      <c r="AW211" s="466"/>
      <c r="AX211" s="430"/>
      <c r="AY211" s="493"/>
      <c r="AZ211" s="466"/>
      <c r="BA211" s="430"/>
      <c r="BB211" s="493"/>
      <c r="BC211" s="518"/>
      <c r="BD211" s="545"/>
    </row>
    <row r="212" spans="2:56" ht="14.45" customHeight="1">
      <c r="B212" s="414"/>
      <c r="C212" s="431"/>
      <c r="D212" s="439"/>
      <c r="E212" s="426"/>
      <c r="F212" s="465"/>
      <c r="G212" s="475"/>
      <c r="H212" s="487"/>
      <c r="I212" s="494">
        <f>INT(G212*H212)</f>
        <v>0</v>
      </c>
      <c r="J212" s="475"/>
      <c r="K212" s="487"/>
      <c r="L212" s="508"/>
      <c r="M212" s="523"/>
      <c r="N212" s="554"/>
      <c r="AD212" s="414"/>
      <c r="AE212" s="431"/>
      <c r="AF212" s="439"/>
      <c r="AG212" s="460"/>
      <c r="AH212" s="465"/>
      <c r="AI212" s="475"/>
      <c r="AJ212" s="487"/>
      <c r="AK212" s="494">
        <f>INT(AI212*AJ212)</f>
        <v>0</v>
      </c>
      <c r="AL212" s="475"/>
      <c r="AM212" s="487"/>
      <c r="AN212" s="508"/>
      <c r="AO212" s="529"/>
      <c r="AP212" s="560"/>
      <c r="AR212" s="414"/>
      <c r="AS212" s="431"/>
      <c r="AT212" s="439"/>
      <c r="AU212" s="426"/>
      <c r="AV212" s="465"/>
      <c r="AW212" s="475"/>
      <c r="AX212" s="487"/>
      <c r="AY212" s="494">
        <f>INT(AW212*AX212)</f>
        <v>0</v>
      </c>
      <c r="AZ212" s="475"/>
      <c r="BA212" s="487"/>
      <c r="BB212" s="508"/>
      <c r="BC212" s="523"/>
      <c r="BD212" s="554"/>
    </row>
    <row r="213" spans="2:56" ht="14.45" customHeight="1">
      <c r="B213" s="416"/>
      <c r="C213" s="430"/>
      <c r="D213" s="440"/>
      <c r="E213" s="64"/>
      <c r="F213" s="97"/>
      <c r="G213" s="466"/>
      <c r="H213" s="430"/>
      <c r="I213" s="493"/>
      <c r="J213" s="466"/>
      <c r="K213" s="430"/>
      <c r="L213" s="493"/>
      <c r="M213" s="518"/>
      <c r="N213" s="545"/>
      <c r="AD213" s="416"/>
      <c r="AE213" s="430"/>
      <c r="AF213" s="440"/>
      <c r="AG213" s="64"/>
      <c r="AH213" s="97"/>
      <c r="AI213" s="466"/>
      <c r="AJ213" s="430"/>
      <c r="AK213" s="493"/>
      <c r="AL213" s="466"/>
      <c r="AM213" s="430"/>
      <c r="AN213" s="493"/>
      <c r="AO213" s="518"/>
      <c r="AP213" s="545"/>
      <c r="AR213" s="416"/>
      <c r="AS213" s="430"/>
      <c r="AT213" s="440"/>
      <c r="AU213" s="64"/>
      <c r="AV213" s="97"/>
      <c r="AW213" s="466"/>
      <c r="AX213" s="430"/>
      <c r="AY213" s="493"/>
      <c r="AZ213" s="466"/>
      <c r="BA213" s="430"/>
      <c r="BB213" s="493"/>
      <c r="BC213" s="518"/>
      <c r="BD213" s="545"/>
    </row>
    <row r="214" spans="2:56" ht="14.45" customHeight="1">
      <c r="B214" s="414"/>
      <c r="C214" s="431"/>
      <c r="D214" s="439"/>
      <c r="E214" s="426"/>
      <c r="F214" s="465"/>
      <c r="G214" s="475"/>
      <c r="H214" s="487"/>
      <c r="I214" s="494">
        <f>INT(G214*H214)</f>
        <v>0</v>
      </c>
      <c r="J214" s="475"/>
      <c r="K214" s="487"/>
      <c r="L214" s="508"/>
      <c r="M214" s="523"/>
      <c r="N214" s="554"/>
      <c r="AD214" s="414"/>
      <c r="AE214" s="431"/>
      <c r="AF214" s="439"/>
      <c r="AG214" s="460"/>
      <c r="AH214" s="465"/>
      <c r="AI214" s="475"/>
      <c r="AJ214" s="487"/>
      <c r="AK214" s="494">
        <f>INT(AI214*AJ214)</f>
        <v>0</v>
      </c>
      <c r="AL214" s="475"/>
      <c r="AM214" s="487"/>
      <c r="AN214" s="508"/>
      <c r="AO214" s="529"/>
      <c r="AP214" s="560"/>
      <c r="AR214" s="414"/>
      <c r="AS214" s="431"/>
      <c r="AT214" s="439"/>
      <c r="AU214" s="426"/>
      <c r="AV214" s="465"/>
      <c r="AW214" s="475"/>
      <c r="AX214" s="487"/>
      <c r="AY214" s="494">
        <f>INT(AW214*AX214)</f>
        <v>0</v>
      </c>
      <c r="AZ214" s="475"/>
      <c r="BA214" s="487"/>
      <c r="BB214" s="508"/>
      <c r="BC214" s="523"/>
      <c r="BD214" s="554"/>
    </row>
    <row r="215" spans="2:56" ht="14.45" customHeight="1">
      <c r="B215" s="416"/>
      <c r="C215" s="430"/>
      <c r="D215" s="440"/>
      <c r="E215" s="64"/>
      <c r="F215" s="97"/>
      <c r="G215" s="466"/>
      <c r="H215" s="430"/>
      <c r="I215" s="493"/>
      <c r="J215" s="466"/>
      <c r="K215" s="430"/>
      <c r="L215" s="493"/>
      <c r="M215" s="518"/>
      <c r="N215" s="549"/>
      <c r="AD215" s="416"/>
      <c r="AE215" s="430"/>
      <c r="AF215" s="440"/>
      <c r="AG215" s="64"/>
      <c r="AH215" s="97"/>
      <c r="AI215" s="466"/>
      <c r="AJ215" s="430"/>
      <c r="AK215" s="493"/>
      <c r="AL215" s="466"/>
      <c r="AM215" s="430"/>
      <c r="AN215" s="493"/>
      <c r="AO215" s="518"/>
      <c r="AP215" s="549"/>
      <c r="AR215" s="416"/>
      <c r="AS215" s="430"/>
      <c r="AT215" s="440"/>
      <c r="AU215" s="64"/>
      <c r="AV215" s="97"/>
      <c r="AW215" s="466"/>
      <c r="AX215" s="430"/>
      <c r="AY215" s="493"/>
      <c r="AZ215" s="466"/>
      <c r="BA215" s="430"/>
      <c r="BB215" s="493"/>
      <c r="BC215" s="518"/>
      <c r="BD215" s="549"/>
    </row>
    <row r="216" spans="2:56" ht="14.45" customHeight="1">
      <c r="B216" s="414"/>
      <c r="C216" s="431"/>
      <c r="D216" s="439"/>
      <c r="E216" s="455"/>
      <c r="F216" s="465"/>
      <c r="G216" s="475"/>
      <c r="H216" s="487"/>
      <c r="I216" s="494">
        <f>INT(G216*H216)</f>
        <v>0</v>
      </c>
      <c r="J216" s="475"/>
      <c r="K216" s="487"/>
      <c r="L216" s="508"/>
      <c r="M216" s="475"/>
      <c r="N216" s="554"/>
      <c r="AD216" s="414"/>
      <c r="AE216" s="431"/>
      <c r="AF216" s="439"/>
      <c r="AG216" s="460"/>
      <c r="AH216" s="465"/>
      <c r="AI216" s="475"/>
      <c r="AJ216" s="487"/>
      <c r="AK216" s="494">
        <f>INT(AI216*AJ216)</f>
        <v>0</v>
      </c>
      <c r="AL216" s="475"/>
      <c r="AM216" s="487"/>
      <c r="AN216" s="508"/>
      <c r="AO216" s="525"/>
      <c r="AP216" s="561"/>
      <c r="AR216" s="414"/>
      <c r="AS216" s="431"/>
      <c r="AT216" s="439"/>
      <c r="AU216" s="455"/>
      <c r="AV216" s="465"/>
      <c r="AW216" s="475"/>
      <c r="AX216" s="487"/>
      <c r="AY216" s="494">
        <f>INT(AW216*AX216)</f>
        <v>0</v>
      </c>
      <c r="AZ216" s="475"/>
      <c r="BA216" s="487"/>
      <c r="BB216" s="508"/>
      <c r="BC216" s="475"/>
      <c r="BD216" s="554"/>
    </row>
    <row r="217" spans="2:56" ht="14.45" customHeight="1">
      <c r="B217" s="416"/>
      <c r="C217" s="430"/>
      <c r="D217" s="440"/>
      <c r="E217" s="64"/>
      <c r="F217" s="97"/>
      <c r="G217" s="466"/>
      <c r="H217" s="430"/>
      <c r="I217" s="493"/>
      <c r="J217" s="466"/>
      <c r="K217" s="430"/>
      <c r="L217" s="493"/>
      <c r="M217" s="518"/>
      <c r="N217" s="549"/>
      <c r="AD217" s="416"/>
      <c r="AE217" s="430"/>
      <c r="AF217" s="440"/>
      <c r="AG217" s="463"/>
      <c r="AH217" s="97"/>
      <c r="AI217" s="466"/>
      <c r="AJ217" s="430"/>
      <c r="AK217" s="493"/>
      <c r="AL217" s="466"/>
      <c r="AM217" s="430"/>
      <c r="AN217" s="493"/>
      <c r="AO217" s="518"/>
      <c r="AP217" s="549"/>
      <c r="AR217" s="416"/>
      <c r="AS217" s="430"/>
      <c r="AT217" s="440"/>
      <c r="AU217" s="64"/>
      <c r="AV217" s="97"/>
      <c r="AW217" s="466"/>
      <c r="AX217" s="430"/>
      <c r="AY217" s="493"/>
      <c r="AZ217" s="466"/>
      <c r="BA217" s="430"/>
      <c r="BB217" s="493"/>
      <c r="BC217" s="518"/>
      <c r="BD217" s="549"/>
    </row>
    <row r="218" spans="2:56" ht="14.45" customHeight="1">
      <c r="B218" s="414"/>
      <c r="C218" s="431"/>
      <c r="D218" s="439"/>
      <c r="E218" s="455"/>
      <c r="F218" s="465"/>
      <c r="G218" s="475"/>
      <c r="H218" s="487"/>
      <c r="I218" s="494">
        <f>INT(G218*H218)</f>
        <v>0</v>
      </c>
      <c r="J218" s="475"/>
      <c r="K218" s="487"/>
      <c r="L218" s="508"/>
      <c r="M218" s="475"/>
      <c r="N218" s="554"/>
      <c r="AD218" s="414"/>
      <c r="AE218" s="431"/>
      <c r="AF218" s="453"/>
      <c r="AG218" s="462"/>
      <c r="AH218" s="465"/>
      <c r="AI218" s="475"/>
      <c r="AJ218" s="487"/>
      <c r="AK218" s="494">
        <f>INT(AI218*AJ218)</f>
        <v>0</v>
      </c>
      <c r="AL218" s="475"/>
      <c r="AM218" s="487"/>
      <c r="AN218" s="508"/>
      <c r="AO218" s="529"/>
      <c r="AP218" s="560"/>
      <c r="AR218" s="414"/>
      <c r="AS218" s="431"/>
      <c r="AT218" s="439"/>
      <c r="AU218" s="455"/>
      <c r="AV218" s="465"/>
      <c r="AW218" s="475"/>
      <c r="AX218" s="487"/>
      <c r="AY218" s="494">
        <f>INT(AW218*AX218)</f>
        <v>0</v>
      </c>
      <c r="AZ218" s="475"/>
      <c r="BA218" s="487"/>
      <c r="BB218" s="508"/>
      <c r="BC218" s="475"/>
      <c r="BD218" s="554"/>
    </row>
    <row r="219" spans="2:56" ht="14.45" customHeight="1">
      <c r="B219" s="416"/>
      <c r="C219" s="430"/>
      <c r="D219" s="440"/>
      <c r="E219" s="64"/>
      <c r="F219" s="97"/>
      <c r="G219" s="466"/>
      <c r="H219" s="430"/>
      <c r="I219" s="493"/>
      <c r="J219" s="466"/>
      <c r="K219" s="430"/>
      <c r="L219" s="493"/>
      <c r="M219" s="518"/>
      <c r="N219" s="549"/>
      <c r="AD219" s="416"/>
      <c r="AE219" s="430"/>
      <c r="AF219" s="440"/>
      <c r="AG219" s="64"/>
      <c r="AH219" s="97"/>
      <c r="AI219" s="466"/>
      <c r="AJ219" s="430"/>
      <c r="AK219" s="493"/>
      <c r="AL219" s="466"/>
      <c r="AM219" s="430"/>
      <c r="AN219" s="493"/>
      <c r="AO219" s="518"/>
      <c r="AP219" s="549"/>
      <c r="AR219" s="416"/>
      <c r="AS219" s="430"/>
      <c r="AT219" s="440"/>
      <c r="AU219" s="64"/>
      <c r="AV219" s="97"/>
      <c r="AW219" s="466"/>
      <c r="AX219" s="430"/>
      <c r="AY219" s="493"/>
      <c r="AZ219" s="466"/>
      <c r="BA219" s="430"/>
      <c r="BB219" s="493"/>
      <c r="BC219" s="518"/>
      <c r="BD219" s="549"/>
    </row>
    <row r="220" spans="2:56" ht="14.45" customHeight="1">
      <c r="B220" s="414"/>
      <c r="C220" s="431"/>
      <c r="D220" s="439"/>
      <c r="E220" s="455"/>
      <c r="F220" s="465"/>
      <c r="G220" s="475"/>
      <c r="H220" s="487"/>
      <c r="I220" s="494">
        <f>INT(G220*H220)</f>
        <v>0</v>
      </c>
      <c r="J220" s="475"/>
      <c r="K220" s="487"/>
      <c r="L220" s="508"/>
      <c r="M220" s="475"/>
      <c r="N220" s="554"/>
      <c r="AD220" s="414"/>
      <c r="AE220" s="431"/>
      <c r="AF220" s="439"/>
      <c r="AG220" s="455"/>
      <c r="AH220" s="465"/>
      <c r="AI220" s="475"/>
      <c r="AJ220" s="487"/>
      <c r="AK220" s="494">
        <f>INT(AI220*AJ220)</f>
        <v>0</v>
      </c>
      <c r="AL220" s="475"/>
      <c r="AM220" s="487"/>
      <c r="AN220" s="508"/>
      <c r="AO220" s="529"/>
      <c r="AP220" s="560"/>
      <c r="AR220" s="414"/>
      <c r="AS220" s="431"/>
      <c r="AT220" s="439"/>
      <c r="AU220" s="455"/>
      <c r="AV220" s="465"/>
      <c r="AW220" s="475"/>
      <c r="AX220" s="487"/>
      <c r="AY220" s="494">
        <f>INT(AW220*AX220)</f>
        <v>0</v>
      </c>
      <c r="AZ220" s="475"/>
      <c r="BA220" s="487"/>
      <c r="BB220" s="508"/>
      <c r="BC220" s="475"/>
      <c r="BD220" s="554"/>
    </row>
    <row r="221" spans="2:56" ht="14.45" customHeight="1">
      <c r="B221" s="416"/>
      <c r="C221" s="430"/>
      <c r="D221" s="440"/>
      <c r="E221" s="64"/>
      <c r="F221" s="97"/>
      <c r="G221" s="466"/>
      <c r="H221" s="430"/>
      <c r="I221" s="495"/>
      <c r="J221" s="466"/>
      <c r="K221" s="430"/>
      <c r="L221" s="493"/>
      <c r="M221" s="518"/>
      <c r="N221" s="549"/>
      <c r="AD221" s="416"/>
      <c r="AE221" s="430"/>
      <c r="AF221" s="440"/>
      <c r="AG221" s="64"/>
      <c r="AH221" s="97"/>
      <c r="AI221" s="466"/>
      <c r="AJ221" s="430"/>
      <c r="AK221" s="493"/>
      <c r="AL221" s="466"/>
      <c r="AM221" s="430"/>
      <c r="AN221" s="493"/>
      <c r="AO221" s="518"/>
      <c r="AP221" s="549"/>
      <c r="AR221" s="416"/>
      <c r="AS221" s="430"/>
      <c r="AT221" s="440"/>
      <c r="AU221" s="64"/>
      <c r="AV221" s="97"/>
      <c r="AW221" s="466"/>
      <c r="AX221" s="430"/>
      <c r="AY221" s="495"/>
      <c r="AZ221" s="466"/>
      <c r="BA221" s="430"/>
      <c r="BB221" s="493"/>
      <c r="BC221" s="518"/>
      <c r="BD221" s="549"/>
    </row>
    <row r="222" spans="2:56" ht="14.45" customHeight="1">
      <c r="B222" s="417"/>
      <c r="C222" s="432" t="s">
        <v>169</v>
      </c>
      <c r="D222" s="444"/>
      <c r="E222" s="461"/>
      <c r="F222" s="467"/>
      <c r="G222" s="476"/>
      <c r="H222" s="488"/>
      <c r="I222" s="496">
        <f>SUM(I152:I220)</f>
        <v>21703800</v>
      </c>
      <c r="J222" s="476"/>
      <c r="K222" s="488"/>
      <c r="L222" s="509"/>
      <c r="M222" s="476"/>
      <c r="N222" s="559"/>
      <c r="AD222" s="417"/>
      <c r="AE222" s="432" t="s">
        <v>169</v>
      </c>
      <c r="AF222" s="444"/>
      <c r="AG222" s="461"/>
      <c r="AH222" s="467"/>
      <c r="AI222" s="476"/>
      <c r="AJ222" s="488"/>
      <c r="AK222" s="496">
        <f>SUM(AK152:AK220)</f>
        <v>0</v>
      </c>
      <c r="AL222" s="476"/>
      <c r="AM222" s="488"/>
      <c r="AN222" s="509"/>
      <c r="AO222" s="530"/>
      <c r="AP222" s="562"/>
      <c r="AR222" s="417"/>
      <c r="AS222" s="432" t="s">
        <v>169</v>
      </c>
      <c r="AT222" s="444"/>
      <c r="AU222" s="461"/>
      <c r="AV222" s="467"/>
      <c r="AW222" s="476"/>
      <c r="AX222" s="488"/>
      <c r="AY222" s="496" t="e">
        <f>SUM(AY152:AY220)</f>
        <v>#REF!</v>
      </c>
      <c r="AZ222" s="476"/>
      <c r="BA222" s="488"/>
      <c r="BB222" s="509"/>
      <c r="BC222" s="476"/>
      <c r="BD222" s="559"/>
    </row>
    <row r="223" spans="2:56" ht="14.45" customHeight="1"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532">
        <f>+N186+1</f>
        <v>17</v>
      </c>
      <c r="AD223" s="64"/>
      <c r="AE223" s="64"/>
      <c r="AF223" s="64"/>
      <c r="AG223" s="64"/>
      <c r="AH223" s="64"/>
      <c r="AI223" s="482"/>
      <c r="AJ223" s="64"/>
      <c r="AK223" s="64"/>
      <c r="AL223" s="64"/>
      <c r="AM223" s="64"/>
      <c r="AN223" s="64"/>
      <c r="AO223" s="64"/>
      <c r="AP223" s="532">
        <f>+AP186+1</f>
        <v>37</v>
      </c>
      <c r="AR223" s="64"/>
      <c r="AS223" s="64"/>
      <c r="AT223" s="64"/>
      <c r="AU223" s="64"/>
      <c r="AV223" s="64"/>
      <c r="AW223" s="482"/>
      <c r="AX223" s="64"/>
      <c r="AY223" s="64"/>
      <c r="AZ223" s="64"/>
      <c r="BA223" s="64"/>
      <c r="BB223" s="64"/>
      <c r="BC223" s="64"/>
      <c r="BD223" s="532">
        <f>+BD186+1</f>
        <v>47</v>
      </c>
    </row>
    <row r="224" spans="2:56" ht="14.45" customHeight="1">
      <c r="B224" s="418"/>
      <c r="C224" s="428"/>
      <c r="D224" s="423"/>
      <c r="E224" s="423"/>
      <c r="F224" s="464"/>
      <c r="G224" s="474" t="s">
        <v>161</v>
      </c>
      <c r="H224" s="486"/>
      <c r="I224" s="486"/>
      <c r="J224" s="474" t="s">
        <v>92</v>
      </c>
      <c r="K224" s="486"/>
      <c r="L224" s="486"/>
      <c r="M224" s="464"/>
      <c r="N224" s="533"/>
      <c r="AD224" s="418"/>
      <c r="AE224" s="428"/>
      <c r="AF224" s="423"/>
      <c r="AG224" s="423"/>
      <c r="AH224" s="464"/>
      <c r="AI224" s="474" t="s">
        <v>161</v>
      </c>
      <c r="AJ224" s="486"/>
      <c r="AK224" s="486"/>
      <c r="AL224" s="474" t="s">
        <v>92</v>
      </c>
      <c r="AM224" s="486"/>
      <c r="AN224" s="486"/>
      <c r="AO224" s="464"/>
      <c r="AP224" s="533"/>
      <c r="AR224" s="418"/>
      <c r="AS224" s="428"/>
      <c r="AT224" s="423"/>
      <c r="AU224" s="423"/>
      <c r="AV224" s="464"/>
      <c r="AW224" s="474" t="s">
        <v>161</v>
      </c>
      <c r="AX224" s="486"/>
      <c r="AY224" s="486"/>
      <c r="AZ224" s="474" t="s">
        <v>92</v>
      </c>
      <c r="BA224" s="486"/>
      <c r="BB224" s="486"/>
      <c r="BC224" s="464"/>
      <c r="BD224" s="533"/>
    </row>
    <row r="225" spans="2:56" ht="14.45" customHeight="1">
      <c r="B225" s="419" t="s">
        <v>660</v>
      </c>
      <c r="C225" s="429" t="s">
        <v>571</v>
      </c>
      <c r="D225" s="438" t="s">
        <v>661</v>
      </c>
      <c r="E225" s="438"/>
      <c r="F225" s="98" t="s">
        <v>144</v>
      </c>
      <c r="G225" s="98" t="s">
        <v>166</v>
      </c>
      <c r="H225" s="429" t="s">
        <v>167</v>
      </c>
      <c r="I225" s="101" t="s">
        <v>31</v>
      </c>
      <c r="J225" s="98" t="s">
        <v>166</v>
      </c>
      <c r="K225" s="429" t="s">
        <v>167</v>
      </c>
      <c r="L225" s="101" t="s">
        <v>31</v>
      </c>
      <c r="M225" s="512" t="s">
        <v>458</v>
      </c>
      <c r="N225" s="538"/>
      <c r="AD225" s="419" t="s">
        <v>660</v>
      </c>
      <c r="AE225" s="429" t="s">
        <v>571</v>
      </c>
      <c r="AF225" s="438" t="s">
        <v>661</v>
      </c>
      <c r="AG225" s="438"/>
      <c r="AH225" s="98" t="s">
        <v>144</v>
      </c>
      <c r="AI225" s="98" t="s">
        <v>166</v>
      </c>
      <c r="AJ225" s="429" t="s">
        <v>167</v>
      </c>
      <c r="AK225" s="101" t="s">
        <v>31</v>
      </c>
      <c r="AL225" s="98" t="s">
        <v>166</v>
      </c>
      <c r="AM225" s="429" t="s">
        <v>167</v>
      </c>
      <c r="AN225" s="101" t="s">
        <v>31</v>
      </c>
      <c r="AO225" s="512" t="s">
        <v>458</v>
      </c>
      <c r="AP225" s="538"/>
      <c r="AR225" s="419" t="s">
        <v>660</v>
      </c>
      <c r="AS225" s="429" t="s">
        <v>571</v>
      </c>
      <c r="AT225" s="438" t="s">
        <v>661</v>
      </c>
      <c r="AU225" s="438"/>
      <c r="AV225" s="98" t="s">
        <v>144</v>
      </c>
      <c r="AW225" s="98" t="s">
        <v>166</v>
      </c>
      <c r="AX225" s="429" t="s">
        <v>167</v>
      </c>
      <c r="AY225" s="101" t="s">
        <v>31</v>
      </c>
      <c r="AZ225" s="98" t="s">
        <v>166</v>
      </c>
      <c r="BA225" s="429" t="s">
        <v>167</v>
      </c>
      <c r="BB225" s="101" t="s">
        <v>31</v>
      </c>
      <c r="BC225" s="512" t="s">
        <v>458</v>
      </c>
      <c r="BD225" s="538"/>
    </row>
    <row r="226" spans="2:56" ht="14.45" customHeight="1">
      <c r="B226" s="416"/>
      <c r="C226" s="430"/>
      <c r="D226" s="440"/>
      <c r="E226" s="64"/>
      <c r="F226" s="97"/>
      <c r="G226" s="466"/>
      <c r="H226" s="430"/>
      <c r="I226" s="493"/>
      <c r="J226" s="466"/>
      <c r="K226" s="430"/>
      <c r="L226" s="493"/>
      <c r="M226" s="515"/>
      <c r="N226" s="548"/>
      <c r="AD226" s="5"/>
      <c r="AE226" s="436"/>
      <c r="AF226" s="452" t="s">
        <v>850</v>
      </c>
      <c r="AG226" s="26"/>
      <c r="AH226" s="473"/>
      <c r="AI226" s="466"/>
      <c r="AJ226" s="430"/>
      <c r="AK226" s="493"/>
      <c r="AL226" s="466"/>
      <c r="AM226" s="430"/>
      <c r="AN226" s="493"/>
      <c r="AO226" s="515"/>
      <c r="AP226" s="548"/>
      <c r="AR226" s="5"/>
      <c r="AS226" s="436"/>
      <c r="AT226" s="452" t="s">
        <v>850</v>
      </c>
      <c r="AU226" s="26"/>
      <c r="AV226" s="473"/>
      <c r="AW226" s="466"/>
      <c r="AX226" s="430"/>
      <c r="AY226" s="493"/>
      <c r="AZ226" s="466"/>
      <c r="BA226" s="430"/>
      <c r="BB226" s="493"/>
      <c r="BC226" s="515"/>
      <c r="BD226" s="548"/>
    </row>
    <row r="227" spans="2:56" ht="14.45" customHeight="1">
      <c r="B227" s="420" t="s">
        <v>902</v>
      </c>
      <c r="C227" s="431" t="s">
        <v>904</v>
      </c>
      <c r="D227" s="439">
        <v>150</v>
      </c>
      <c r="E227" s="426"/>
      <c r="F227" s="465" t="s">
        <v>175</v>
      </c>
      <c r="G227" s="475">
        <f>数量書!K175</f>
        <v>177.9</v>
      </c>
      <c r="H227" s="487"/>
      <c r="I227" s="494">
        <f>INT(G227*H227)</f>
        <v>0</v>
      </c>
      <c r="J227" s="475"/>
      <c r="K227" s="487"/>
      <c r="L227" s="508"/>
      <c r="M227" s="525"/>
      <c r="N227" s="555"/>
      <c r="AD227" s="422" t="s">
        <v>551</v>
      </c>
      <c r="AE227" s="141" t="s">
        <v>852</v>
      </c>
      <c r="AF227" s="451" t="s">
        <v>837</v>
      </c>
      <c r="AG227" s="137"/>
      <c r="AH227" s="157" t="s">
        <v>175</v>
      </c>
      <c r="AI227" s="475">
        <f>数量書!AQ195</f>
        <v>0</v>
      </c>
      <c r="AJ227" s="487"/>
      <c r="AK227" s="494">
        <f>INT(AI227*AJ227)</f>
        <v>0</v>
      </c>
      <c r="AL227" s="475"/>
      <c r="AM227" s="487"/>
      <c r="AN227" s="508"/>
      <c r="AO227" s="529"/>
      <c r="AP227" s="560"/>
      <c r="AR227" s="422" t="s">
        <v>551</v>
      </c>
      <c r="AS227" s="141" t="s">
        <v>852</v>
      </c>
      <c r="AT227" s="451" t="s">
        <v>837</v>
      </c>
      <c r="AU227" s="137"/>
      <c r="AV227" s="157" t="s">
        <v>175</v>
      </c>
      <c r="AW227" s="475">
        <f>数量書!BG195</f>
        <v>0</v>
      </c>
      <c r="AX227" s="487"/>
      <c r="AY227" s="494">
        <f>INT(AW227*AX227)</f>
        <v>0</v>
      </c>
      <c r="AZ227" s="475"/>
      <c r="BA227" s="487"/>
      <c r="BB227" s="508"/>
      <c r="BC227" s="529"/>
      <c r="BD227" s="560"/>
    </row>
    <row r="228" spans="2:56" ht="14.45" customHeight="1">
      <c r="B228" s="416"/>
      <c r="C228" s="430"/>
      <c r="D228" s="440"/>
      <c r="E228" s="64"/>
      <c r="F228" s="97"/>
      <c r="G228" s="466"/>
      <c r="H228" s="430"/>
      <c r="I228" s="493"/>
      <c r="J228" s="466"/>
      <c r="K228" s="430"/>
      <c r="L228" s="493"/>
      <c r="M228" s="515"/>
      <c r="N228" s="548"/>
      <c r="AD228" s="5"/>
      <c r="AE228" s="140"/>
      <c r="AF228" s="452" t="s">
        <v>850</v>
      </c>
      <c r="AG228" s="26"/>
      <c r="AH228" s="473"/>
      <c r="AI228" s="466"/>
      <c r="AJ228" s="430"/>
      <c r="AK228" s="493"/>
      <c r="AL228" s="466"/>
      <c r="AM228" s="430"/>
      <c r="AN228" s="493"/>
      <c r="AO228" s="515"/>
      <c r="AP228" s="548"/>
      <c r="AR228" s="5"/>
      <c r="AS228" s="140"/>
      <c r="AT228" s="452" t="s">
        <v>850</v>
      </c>
      <c r="AU228" s="26"/>
      <c r="AV228" s="473"/>
      <c r="AW228" s="466"/>
      <c r="AX228" s="430"/>
      <c r="AY228" s="493"/>
      <c r="AZ228" s="466"/>
      <c r="BA228" s="430"/>
      <c r="BB228" s="493"/>
      <c r="BC228" s="515"/>
      <c r="BD228" s="548"/>
    </row>
    <row r="229" spans="2:56" ht="14.45" customHeight="1">
      <c r="B229" s="414"/>
      <c r="C229" s="431" t="s">
        <v>904</v>
      </c>
      <c r="D229" s="439">
        <v>50</v>
      </c>
      <c r="E229" s="426"/>
      <c r="F229" s="465" t="s">
        <v>175</v>
      </c>
      <c r="G229" s="478">
        <f>数量書!K177</f>
        <v>175.7</v>
      </c>
      <c r="H229" s="487"/>
      <c r="I229" s="494">
        <f>INT(G229*H229)</f>
        <v>0</v>
      </c>
      <c r="J229" s="475"/>
      <c r="K229" s="487"/>
      <c r="L229" s="508"/>
      <c r="M229" s="525"/>
      <c r="N229" s="555"/>
      <c r="AD229" s="131"/>
      <c r="AE229" s="141" t="s">
        <v>315</v>
      </c>
      <c r="AF229" s="451" t="s">
        <v>837</v>
      </c>
      <c r="AG229" s="137"/>
      <c r="AH229" s="157" t="s">
        <v>25</v>
      </c>
      <c r="AI229" s="475">
        <f>数量書!AQ197</f>
        <v>0</v>
      </c>
      <c r="AJ229" s="487"/>
      <c r="AK229" s="494">
        <f>INT(AI229*AJ229)</f>
        <v>0</v>
      </c>
      <c r="AL229" s="475"/>
      <c r="AM229" s="487"/>
      <c r="AN229" s="508"/>
      <c r="AO229" s="529"/>
      <c r="AP229" s="560"/>
      <c r="AR229" s="131"/>
      <c r="AS229" s="141" t="s">
        <v>315</v>
      </c>
      <c r="AT229" s="451" t="s">
        <v>837</v>
      </c>
      <c r="AU229" s="137"/>
      <c r="AV229" s="157" t="s">
        <v>25</v>
      </c>
      <c r="AW229" s="475">
        <f>数量書!BG197</f>
        <v>0</v>
      </c>
      <c r="AX229" s="487"/>
      <c r="AY229" s="494">
        <f>INT(AW229*AX229)</f>
        <v>0</v>
      </c>
      <c r="AZ229" s="475"/>
      <c r="BA229" s="487"/>
      <c r="BB229" s="508"/>
      <c r="BC229" s="529"/>
      <c r="BD229" s="560"/>
    </row>
    <row r="230" spans="2:56" ht="14.45" customHeight="1">
      <c r="B230" s="416"/>
      <c r="C230" s="430"/>
      <c r="D230" s="440"/>
      <c r="E230" s="64"/>
      <c r="F230" s="97"/>
      <c r="G230" s="466"/>
      <c r="H230" s="430"/>
      <c r="I230" s="493"/>
      <c r="J230" s="466"/>
      <c r="K230" s="430"/>
      <c r="L230" s="493"/>
      <c r="M230" s="515"/>
      <c r="N230" s="548"/>
      <c r="AD230" s="5"/>
      <c r="AE230" s="140"/>
      <c r="AF230" s="452" t="s">
        <v>853</v>
      </c>
      <c r="AG230" s="26"/>
      <c r="AH230" s="473"/>
      <c r="AI230" s="466"/>
      <c r="AJ230" s="430"/>
      <c r="AK230" s="493"/>
      <c r="AL230" s="466"/>
      <c r="AM230" s="430"/>
      <c r="AN230" s="493"/>
      <c r="AO230" s="515"/>
      <c r="AP230" s="548"/>
      <c r="AR230" s="5"/>
      <c r="AS230" s="140"/>
      <c r="AT230" s="452" t="s">
        <v>853</v>
      </c>
      <c r="AU230" s="26"/>
      <c r="AV230" s="473"/>
      <c r="AW230" s="466"/>
      <c r="AX230" s="430"/>
      <c r="AY230" s="493"/>
      <c r="AZ230" s="466"/>
      <c r="BA230" s="430"/>
      <c r="BB230" s="493"/>
      <c r="BC230" s="515"/>
      <c r="BD230" s="548"/>
    </row>
    <row r="231" spans="2:56" ht="14.45" customHeight="1">
      <c r="B231" s="414"/>
      <c r="C231" s="431" t="s">
        <v>907</v>
      </c>
      <c r="D231" s="439">
        <v>150</v>
      </c>
      <c r="E231" s="426"/>
      <c r="F231" s="465" t="s">
        <v>790</v>
      </c>
      <c r="G231" s="477">
        <f>数量書!K179</f>
        <v>174.1</v>
      </c>
      <c r="H231" s="487"/>
      <c r="I231" s="494">
        <f>INT(G231*H231)</f>
        <v>0</v>
      </c>
      <c r="J231" s="475"/>
      <c r="K231" s="487"/>
      <c r="L231" s="508"/>
      <c r="M231" s="525"/>
      <c r="N231" s="555"/>
      <c r="AD231" s="131"/>
      <c r="AE231" s="141" t="s">
        <v>857</v>
      </c>
      <c r="AF231" s="451" t="s">
        <v>858</v>
      </c>
      <c r="AG231" s="137"/>
      <c r="AH231" s="157" t="s">
        <v>838</v>
      </c>
      <c r="AI231" s="475">
        <f>数量書!AQ199</f>
        <v>0</v>
      </c>
      <c r="AJ231" s="487"/>
      <c r="AK231" s="494">
        <f>INT(AI231*AJ231)</f>
        <v>0</v>
      </c>
      <c r="AL231" s="475"/>
      <c r="AM231" s="487"/>
      <c r="AN231" s="508"/>
      <c r="AO231" s="529"/>
      <c r="AP231" s="560"/>
      <c r="AR231" s="131"/>
      <c r="AS231" s="141" t="s">
        <v>857</v>
      </c>
      <c r="AT231" s="451" t="s">
        <v>858</v>
      </c>
      <c r="AU231" s="137"/>
      <c r="AV231" s="157" t="s">
        <v>838</v>
      </c>
      <c r="AW231" s="475">
        <f>数量書!BG199</f>
        <v>0</v>
      </c>
      <c r="AX231" s="487"/>
      <c r="AY231" s="494">
        <f>INT(AW231*AX231)</f>
        <v>0</v>
      </c>
      <c r="AZ231" s="475"/>
      <c r="BA231" s="487"/>
      <c r="BB231" s="508"/>
      <c r="BC231" s="529"/>
      <c r="BD231" s="560"/>
    </row>
    <row r="232" spans="2:56" ht="14.45" customHeight="1">
      <c r="B232" s="416"/>
      <c r="C232" s="430"/>
      <c r="D232" s="440"/>
      <c r="E232" s="64"/>
      <c r="F232" s="97"/>
      <c r="G232" s="466"/>
      <c r="H232" s="430"/>
      <c r="I232" s="493"/>
      <c r="J232" s="466"/>
      <c r="K232" s="430"/>
      <c r="L232" s="493"/>
      <c r="M232" s="515"/>
      <c r="N232" s="548"/>
      <c r="AD232" s="5"/>
      <c r="AE232" s="140"/>
      <c r="AF232" s="452" t="s">
        <v>853</v>
      </c>
      <c r="AG232" s="26"/>
      <c r="AH232" s="473"/>
      <c r="AI232" s="466"/>
      <c r="AJ232" s="430"/>
      <c r="AK232" s="493"/>
      <c r="AL232" s="466"/>
      <c r="AM232" s="430"/>
      <c r="AN232" s="493"/>
      <c r="AO232" s="515"/>
      <c r="AP232" s="548"/>
      <c r="AR232" s="5"/>
      <c r="AS232" s="140"/>
      <c r="AT232" s="452" t="s">
        <v>853</v>
      </c>
      <c r="AU232" s="26"/>
      <c r="AV232" s="473"/>
      <c r="AW232" s="466"/>
      <c r="AX232" s="430"/>
      <c r="AY232" s="493"/>
      <c r="AZ232" s="466"/>
      <c r="BA232" s="430"/>
      <c r="BB232" s="493"/>
      <c r="BC232" s="515"/>
      <c r="BD232" s="548"/>
    </row>
    <row r="233" spans="2:56" ht="14.45" customHeight="1">
      <c r="B233" s="414"/>
      <c r="C233" s="431" t="s">
        <v>907</v>
      </c>
      <c r="D233" s="439">
        <v>50</v>
      </c>
      <c r="E233" s="426"/>
      <c r="F233" s="465" t="s">
        <v>790</v>
      </c>
      <c r="G233" s="475">
        <f>数量書!K181</f>
        <v>2.6</v>
      </c>
      <c r="H233" s="487"/>
      <c r="I233" s="494">
        <f>INT(G233*H233)</f>
        <v>0</v>
      </c>
      <c r="J233" s="475"/>
      <c r="K233" s="487"/>
      <c r="L233" s="508"/>
      <c r="M233" s="525"/>
      <c r="N233" s="555"/>
      <c r="AD233" s="131"/>
      <c r="AE233" s="141" t="s">
        <v>857</v>
      </c>
      <c r="AF233" s="451" t="s">
        <v>699</v>
      </c>
      <c r="AG233" s="137"/>
      <c r="AH233" s="157" t="s">
        <v>838</v>
      </c>
      <c r="AI233" s="475">
        <f>数量書!AQ201</f>
        <v>0</v>
      </c>
      <c r="AJ233" s="487"/>
      <c r="AK233" s="494">
        <f>INT(AI233*AJ233)</f>
        <v>0</v>
      </c>
      <c r="AL233" s="475"/>
      <c r="AM233" s="487"/>
      <c r="AN233" s="508"/>
      <c r="AO233" s="529"/>
      <c r="AP233" s="560"/>
      <c r="AR233" s="131"/>
      <c r="AS233" s="141" t="s">
        <v>857</v>
      </c>
      <c r="AT233" s="451" t="s">
        <v>699</v>
      </c>
      <c r="AU233" s="137"/>
      <c r="AV233" s="157" t="s">
        <v>838</v>
      </c>
      <c r="AW233" s="475">
        <f>数量書!BG201</f>
        <v>0</v>
      </c>
      <c r="AX233" s="487"/>
      <c r="AY233" s="494">
        <f>INT(AW233*AX233)</f>
        <v>0</v>
      </c>
      <c r="AZ233" s="475"/>
      <c r="BA233" s="487"/>
      <c r="BB233" s="508"/>
      <c r="BC233" s="529"/>
      <c r="BD233" s="560"/>
    </row>
    <row r="234" spans="2:56" ht="14.45" customHeight="1">
      <c r="B234" s="416"/>
      <c r="C234" s="430"/>
      <c r="D234" s="440"/>
      <c r="E234" s="64"/>
      <c r="F234" s="97"/>
      <c r="G234" s="466"/>
      <c r="H234" s="430"/>
      <c r="I234" s="493"/>
      <c r="J234" s="466"/>
      <c r="K234" s="430"/>
      <c r="L234" s="493"/>
      <c r="M234" s="515"/>
      <c r="N234" s="548"/>
      <c r="AD234" s="5"/>
      <c r="AE234" s="140"/>
      <c r="AF234" s="452" t="s">
        <v>61</v>
      </c>
      <c r="AG234" s="26"/>
      <c r="AH234" s="473"/>
      <c r="AI234" s="466"/>
      <c r="AJ234" s="430"/>
      <c r="AK234" s="493"/>
      <c r="AL234" s="466"/>
      <c r="AM234" s="430"/>
      <c r="AN234" s="493"/>
      <c r="AO234" s="518"/>
      <c r="AP234" s="545"/>
      <c r="AR234" s="5"/>
      <c r="AS234" s="140"/>
      <c r="AT234" s="452" t="s">
        <v>61</v>
      </c>
      <c r="AU234" s="26"/>
      <c r="AV234" s="473"/>
      <c r="AW234" s="466"/>
      <c r="AX234" s="430"/>
      <c r="AY234" s="493"/>
      <c r="AZ234" s="466"/>
      <c r="BA234" s="430"/>
      <c r="BB234" s="493"/>
      <c r="BC234" s="518"/>
      <c r="BD234" s="545"/>
    </row>
    <row r="235" spans="2:56" ht="14.45" customHeight="1">
      <c r="B235" s="414"/>
      <c r="C235" s="431" t="s">
        <v>908</v>
      </c>
      <c r="D235" s="439">
        <v>150</v>
      </c>
      <c r="E235" s="426"/>
      <c r="F235" s="465" t="s">
        <v>790</v>
      </c>
      <c r="G235" s="475">
        <f>数量書!K183</f>
        <v>0.17</v>
      </c>
      <c r="H235" s="487"/>
      <c r="I235" s="494">
        <f>INT(G235*H235)</f>
        <v>0</v>
      </c>
      <c r="J235" s="475"/>
      <c r="K235" s="487"/>
      <c r="L235" s="508"/>
      <c r="M235" s="525"/>
      <c r="N235" s="555"/>
      <c r="AD235" s="131"/>
      <c r="AE235" s="141" t="s">
        <v>859</v>
      </c>
      <c r="AF235" s="451" t="s">
        <v>860</v>
      </c>
      <c r="AG235" s="137"/>
      <c r="AH235" s="157" t="s">
        <v>838</v>
      </c>
      <c r="AI235" s="475">
        <f>数量書!AQ203</f>
        <v>0</v>
      </c>
      <c r="AJ235" s="487"/>
      <c r="AK235" s="494">
        <f>INT(AI235*AJ235)</f>
        <v>0</v>
      </c>
      <c r="AL235" s="475"/>
      <c r="AM235" s="487"/>
      <c r="AN235" s="508"/>
      <c r="AO235" s="529"/>
      <c r="AP235" s="560"/>
      <c r="AR235" s="131"/>
      <c r="AS235" s="141" t="s">
        <v>859</v>
      </c>
      <c r="AT235" s="451" t="s">
        <v>860</v>
      </c>
      <c r="AU235" s="137"/>
      <c r="AV235" s="157" t="s">
        <v>838</v>
      </c>
      <c r="AW235" s="475">
        <f>数量書!BG203</f>
        <v>0</v>
      </c>
      <c r="AX235" s="487"/>
      <c r="AY235" s="494">
        <f>INT(AW235*AX235)</f>
        <v>0</v>
      </c>
      <c r="AZ235" s="475"/>
      <c r="BA235" s="487"/>
      <c r="BB235" s="508"/>
      <c r="BC235" s="529"/>
      <c r="BD235" s="560"/>
    </row>
    <row r="236" spans="2:56" ht="14.45" customHeight="1">
      <c r="B236" s="416"/>
      <c r="C236" s="430"/>
      <c r="D236" s="440"/>
      <c r="E236" s="64"/>
      <c r="F236" s="97"/>
      <c r="G236" s="466"/>
      <c r="H236" s="430"/>
      <c r="I236" s="493"/>
      <c r="J236" s="466"/>
      <c r="K236" s="430"/>
      <c r="L236" s="493"/>
      <c r="M236" s="513"/>
      <c r="N236" s="545"/>
      <c r="AD236" s="5"/>
      <c r="AE236" s="140"/>
      <c r="AF236" s="452" t="s">
        <v>862</v>
      </c>
      <c r="AG236" s="26"/>
      <c r="AH236" s="473"/>
      <c r="AI236" s="466"/>
      <c r="AJ236" s="430"/>
      <c r="AK236" s="493"/>
      <c r="AL236" s="466"/>
      <c r="AM236" s="430"/>
      <c r="AN236" s="493"/>
      <c r="AO236" s="518"/>
      <c r="AP236" s="545"/>
      <c r="AR236" s="5"/>
      <c r="AS236" s="140"/>
      <c r="AT236" s="452" t="s">
        <v>862</v>
      </c>
      <c r="AU236" s="26"/>
      <c r="AV236" s="473"/>
      <c r="AW236" s="466"/>
      <c r="AX236" s="430"/>
      <c r="AY236" s="493"/>
      <c r="AZ236" s="466"/>
      <c r="BA236" s="430"/>
      <c r="BB236" s="493"/>
      <c r="BC236" s="518"/>
      <c r="BD236" s="545"/>
    </row>
    <row r="237" spans="2:56" ht="14.45" customHeight="1">
      <c r="B237" s="414"/>
      <c r="C237" s="431" t="s">
        <v>98</v>
      </c>
      <c r="D237" s="439">
        <v>50</v>
      </c>
      <c r="E237" s="426"/>
      <c r="F237" s="465" t="s">
        <v>175</v>
      </c>
      <c r="G237" s="475" t="e">
        <f>#REF!</f>
        <v>#REF!</v>
      </c>
      <c r="H237" s="487"/>
      <c r="I237" s="494" t="e">
        <f>INT(G237*H237)</f>
        <v>#REF!</v>
      </c>
      <c r="J237" s="475"/>
      <c r="K237" s="487"/>
      <c r="L237" s="508"/>
      <c r="M237" s="525"/>
      <c r="N237" s="555"/>
      <c r="AD237" s="131"/>
      <c r="AE237" s="141" t="s">
        <v>863</v>
      </c>
      <c r="AF237" s="451" t="s">
        <v>860</v>
      </c>
      <c r="AG237" s="137"/>
      <c r="AH237" s="157" t="s">
        <v>838</v>
      </c>
      <c r="AI237" s="475">
        <f>数量書!AQ205</f>
        <v>0</v>
      </c>
      <c r="AJ237" s="487"/>
      <c r="AK237" s="494">
        <f>INT(AI237*AJ237)</f>
        <v>0</v>
      </c>
      <c r="AL237" s="475"/>
      <c r="AM237" s="487"/>
      <c r="AN237" s="508"/>
      <c r="AO237" s="529"/>
      <c r="AP237" s="560"/>
      <c r="AR237" s="131"/>
      <c r="AS237" s="141" t="s">
        <v>863</v>
      </c>
      <c r="AT237" s="451" t="s">
        <v>860</v>
      </c>
      <c r="AU237" s="137"/>
      <c r="AV237" s="157" t="s">
        <v>838</v>
      </c>
      <c r="AW237" s="475">
        <f>数量書!BG205</f>
        <v>0</v>
      </c>
      <c r="AX237" s="487"/>
      <c r="AY237" s="494">
        <f>INT(AW237*AX237)</f>
        <v>0</v>
      </c>
      <c r="AZ237" s="475"/>
      <c r="BA237" s="487"/>
      <c r="BB237" s="508"/>
      <c r="BC237" s="529"/>
      <c r="BD237" s="560"/>
    </row>
    <row r="238" spans="2:56" ht="14.45" customHeight="1">
      <c r="B238" s="416"/>
      <c r="C238" s="430"/>
      <c r="D238" s="440" t="s">
        <v>192</v>
      </c>
      <c r="E238" s="64"/>
      <c r="F238" s="97"/>
      <c r="G238" s="466"/>
      <c r="H238" s="430"/>
      <c r="I238" s="493"/>
      <c r="J238" s="466"/>
      <c r="K238" s="430"/>
      <c r="L238" s="493"/>
      <c r="M238" s="515"/>
      <c r="N238" s="548"/>
      <c r="AD238" s="5"/>
      <c r="AE238" s="140"/>
      <c r="AF238" s="452" t="s">
        <v>801</v>
      </c>
      <c r="AG238" s="26"/>
      <c r="AH238" s="473"/>
      <c r="AI238" s="466"/>
      <c r="AJ238" s="430"/>
      <c r="AK238" s="493"/>
      <c r="AL238" s="466"/>
      <c r="AM238" s="430"/>
      <c r="AN238" s="493"/>
      <c r="AO238" s="515"/>
      <c r="AP238" s="548"/>
      <c r="AR238" s="5"/>
      <c r="AS238" s="140"/>
      <c r="AT238" s="452" t="s">
        <v>801</v>
      </c>
      <c r="AU238" s="26"/>
      <c r="AV238" s="473"/>
      <c r="AW238" s="466"/>
      <c r="AX238" s="430"/>
      <c r="AY238" s="493"/>
      <c r="AZ238" s="466"/>
      <c r="BA238" s="430"/>
      <c r="BB238" s="493"/>
      <c r="BC238" s="515"/>
      <c r="BD238" s="548"/>
    </row>
    <row r="239" spans="2:56" ht="14.45" customHeight="1">
      <c r="B239" s="414"/>
      <c r="C239" s="431" t="s">
        <v>41</v>
      </c>
      <c r="D239" s="439">
        <v>50</v>
      </c>
      <c r="E239" s="426"/>
      <c r="F239" s="465" t="s">
        <v>790</v>
      </c>
      <c r="G239" s="475" t="e">
        <f>#REF!</f>
        <v>#REF!</v>
      </c>
      <c r="H239" s="487"/>
      <c r="I239" s="494" t="e">
        <f>INT(G239*H239)</f>
        <v>#REF!</v>
      </c>
      <c r="J239" s="475"/>
      <c r="K239" s="487"/>
      <c r="L239" s="508"/>
      <c r="M239" s="525"/>
      <c r="N239" s="555"/>
      <c r="AD239" s="131"/>
      <c r="AE239" s="141" t="s">
        <v>515</v>
      </c>
      <c r="AF239" s="451"/>
      <c r="AG239" s="155"/>
      <c r="AH239" s="157" t="s">
        <v>838</v>
      </c>
      <c r="AI239" s="475">
        <f>数量書!AQ207</f>
        <v>0</v>
      </c>
      <c r="AJ239" s="487"/>
      <c r="AK239" s="494">
        <f>INT(AI239*AJ239)</f>
        <v>0</v>
      </c>
      <c r="AL239" s="475"/>
      <c r="AM239" s="487"/>
      <c r="AN239" s="508"/>
      <c r="AO239" s="529"/>
      <c r="AP239" s="560"/>
      <c r="AR239" s="131"/>
      <c r="AS239" s="141" t="s">
        <v>515</v>
      </c>
      <c r="AT239" s="451"/>
      <c r="AU239" s="155"/>
      <c r="AV239" s="577" t="s">
        <v>838</v>
      </c>
      <c r="AW239" s="475">
        <f>数量書!BG207</f>
        <v>0</v>
      </c>
      <c r="AX239" s="487"/>
      <c r="AY239" s="494">
        <f>INT(AW239*AX239)</f>
        <v>0</v>
      </c>
      <c r="AZ239" s="475"/>
      <c r="BA239" s="487"/>
      <c r="BB239" s="508"/>
      <c r="BC239" s="529"/>
      <c r="BD239" s="560"/>
    </row>
    <row r="240" spans="2:56" ht="14.45" customHeight="1">
      <c r="B240" s="416"/>
      <c r="C240" s="430"/>
      <c r="D240" s="440"/>
      <c r="E240" s="64"/>
      <c r="F240" s="97"/>
      <c r="G240" s="466"/>
      <c r="H240" s="430"/>
      <c r="I240" s="493"/>
      <c r="J240" s="466"/>
      <c r="K240" s="430"/>
      <c r="L240" s="493"/>
      <c r="M240" s="515"/>
      <c r="N240" s="548"/>
      <c r="AD240" s="5"/>
      <c r="AE240" s="140"/>
      <c r="AF240" s="452" t="s">
        <v>865</v>
      </c>
      <c r="AG240" s="26"/>
      <c r="AH240" s="473"/>
      <c r="AI240" s="466"/>
      <c r="AJ240" s="430"/>
      <c r="AK240" s="493"/>
      <c r="AL240" s="466"/>
      <c r="AM240" s="430"/>
      <c r="AN240" s="493"/>
      <c r="AO240" s="515"/>
      <c r="AP240" s="548"/>
      <c r="AR240" s="5"/>
      <c r="AS240" s="140"/>
      <c r="AT240" s="452" t="s">
        <v>865</v>
      </c>
      <c r="AU240" s="26"/>
      <c r="AV240" s="473"/>
      <c r="AW240" s="466"/>
      <c r="AX240" s="430"/>
      <c r="AY240" s="493"/>
      <c r="AZ240" s="466"/>
      <c r="BA240" s="430"/>
      <c r="BB240" s="493"/>
      <c r="BC240" s="515"/>
      <c r="BD240" s="548"/>
    </row>
    <row r="241" spans="2:56" ht="14.45" customHeight="1">
      <c r="B241" s="414"/>
      <c r="C241" s="431" t="s">
        <v>910</v>
      </c>
      <c r="D241" s="439">
        <v>50</v>
      </c>
      <c r="E241" s="426"/>
      <c r="F241" s="465" t="s">
        <v>790</v>
      </c>
      <c r="G241" s="475" t="e">
        <f>#REF!</f>
        <v>#REF!</v>
      </c>
      <c r="H241" s="487"/>
      <c r="I241" s="494" t="e">
        <f>INT(G241*H241)</f>
        <v>#REF!</v>
      </c>
      <c r="J241" s="475"/>
      <c r="K241" s="487"/>
      <c r="L241" s="508"/>
      <c r="M241" s="525"/>
      <c r="N241" s="555"/>
      <c r="AD241" s="131"/>
      <c r="AE241" s="141" t="s">
        <v>868</v>
      </c>
      <c r="AF241" s="451"/>
      <c r="AG241" s="155"/>
      <c r="AH241" s="157" t="s">
        <v>838</v>
      </c>
      <c r="AI241" s="475">
        <f>数量書!AQ209</f>
        <v>0</v>
      </c>
      <c r="AJ241" s="487"/>
      <c r="AK241" s="494">
        <f>INT(AI241*AJ241)</f>
        <v>0</v>
      </c>
      <c r="AL241" s="475"/>
      <c r="AM241" s="487"/>
      <c r="AN241" s="508"/>
      <c r="AO241" s="529"/>
      <c r="AP241" s="560"/>
      <c r="AR241" s="131"/>
      <c r="AS241" s="141" t="s">
        <v>868</v>
      </c>
      <c r="AT241" s="451"/>
      <c r="AU241" s="155"/>
      <c r="AV241" s="577" t="s">
        <v>838</v>
      </c>
      <c r="AW241" s="475">
        <f>数量書!BG209</f>
        <v>0</v>
      </c>
      <c r="AX241" s="487"/>
      <c r="AY241" s="494">
        <f>INT(AW241*AX241)</f>
        <v>0</v>
      </c>
      <c r="AZ241" s="475"/>
      <c r="BA241" s="487"/>
      <c r="BB241" s="508"/>
      <c r="BC241" s="529"/>
      <c r="BD241" s="560"/>
    </row>
    <row r="242" spans="2:56" ht="14.45" customHeight="1">
      <c r="B242" s="416"/>
      <c r="C242" s="430"/>
      <c r="D242" s="440"/>
      <c r="E242" s="64"/>
      <c r="F242" s="97"/>
      <c r="G242" s="466"/>
      <c r="H242" s="489"/>
      <c r="I242" s="493"/>
      <c r="J242" s="466"/>
      <c r="K242" s="430"/>
      <c r="L242" s="493"/>
      <c r="M242" s="515"/>
      <c r="N242" s="548"/>
      <c r="AD242" s="5"/>
      <c r="AE242" s="140"/>
      <c r="AF242" s="452" t="s">
        <v>721</v>
      </c>
      <c r="AG242" s="26"/>
      <c r="AH242" s="473"/>
      <c r="AI242" s="466"/>
      <c r="AJ242" s="430"/>
      <c r="AK242" s="493"/>
      <c r="AL242" s="466"/>
      <c r="AM242" s="430"/>
      <c r="AN242" s="493"/>
      <c r="AO242" s="515"/>
      <c r="AP242" s="548"/>
      <c r="AR242" s="5"/>
      <c r="AS242" s="140"/>
      <c r="AT242" s="452" t="s">
        <v>721</v>
      </c>
      <c r="AU242" s="26"/>
      <c r="AV242" s="473"/>
      <c r="AW242" s="466"/>
      <c r="AX242" s="430"/>
      <c r="AY242" s="493"/>
      <c r="AZ242" s="466"/>
      <c r="BA242" s="430"/>
      <c r="BB242" s="493"/>
      <c r="BC242" s="515"/>
      <c r="BD242" s="548"/>
    </row>
    <row r="243" spans="2:56" ht="14.45" customHeight="1">
      <c r="B243" s="414"/>
      <c r="C243" s="431" t="s">
        <v>864</v>
      </c>
      <c r="D243" s="439">
        <v>50</v>
      </c>
      <c r="E243" s="426"/>
      <c r="F243" s="465" t="s">
        <v>60</v>
      </c>
      <c r="G243" s="475" t="e">
        <f>#REF!</f>
        <v>#REF!</v>
      </c>
      <c r="H243" s="487"/>
      <c r="I243" s="494" t="e">
        <f>INT(G243*H243)</f>
        <v>#REF!</v>
      </c>
      <c r="J243" s="475"/>
      <c r="K243" s="487"/>
      <c r="L243" s="508"/>
      <c r="M243" s="525"/>
      <c r="N243" s="555"/>
      <c r="AD243" s="131"/>
      <c r="AE243" s="141" t="s">
        <v>870</v>
      </c>
      <c r="AF243" s="451"/>
      <c r="AG243" s="155"/>
      <c r="AH243" s="577" t="s">
        <v>838</v>
      </c>
      <c r="AI243" s="475">
        <f>数量書!AQ211</f>
        <v>0</v>
      </c>
      <c r="AJ243" s="487"/>
      <c r="AK243" s="494">
        <f>INT(AI243*AJ243)</f>
        <v>0</v>
      </c>
      <c r="AL243" s="475"/>
      <c r="AM243" s="487"/>
      <c r="AN243" s="508"/>
      <c r="AO243" s="529"/>
      <c r="AP243" s="560"/>
      <c r="AR243" s="131"/>
      <c r="AS243" s="141" t="s">
        <v>870</v>
      </c>
      <c r="AT243" s="451"/>
      <c r="AU243" s="155"/>
      <c r="AV243" s="577" t="s">
        <v>838</v>
      </c>
      <c r="AW243" s="475">
        <f>数量書!BG211</f>
        <v>0</v>
      </c>
      <c r="AX243" s="487"/>
      <c r="AY243" s="494">
        <f>INT(AW243*AX243)</f>
        <v>0</v>
      </c>
      <c r="AZ243" s="475"/>
      <c r="BA243" s="487"/>
      <c r="BB243" s="508"/>
      <c r="BC243" s="529"/>
      <c r="BD243" s="560"/>
    </row>
    <row r="244" spans="2:56" ht="14.45" customHeight="1">
      <c r="B244" s="416"/>
      <c r="C244" s="430"/>
      <c r="D244" s="440" t="s">
        <v>911</v>
      </c>
      <c r="E244" s="64"/>
      <c r="F244" s="97"/>
      <c r="G244" s="466"/>
      <c r="H244" s="430"/>
      <c r="I244" s="493"/>
      <c r="J244" s="466"/>
      <c r="K244" s="430"/>
      <c r="L244" s="493"/>
      <c r="M244" s="515"/>
      <c r="N244" s="548"/>
      <c r="AD244" s="5"/>
      <c r="AE244" s="140"/>
      <c r="AF244" s="26" t="s">
        <v>871</v>
      </c>
      <c r="AG244" s="26"/>
      <c r="AH244" s="23"/>
      <c r="AI244" s="466"/>
      <c r="AJ244" s="430"/>
      <c r="AK244" s="493"/>
      <c r="AL244" s="466"/>
      <c r="AM244" s="430"/>
      <c r="AN244" s="493"/>
      <c r="AO244" s="518"/>
      <c r="AP244" s="545"/>
      <c r="AR244" s="5"/>
      <c r="AS244" s="140"/>
      <c r="AT244" s="26" t="s">
        <v>871</v>
      </c>
      <c r="AU244" s="26"/>
      <c r="AV244" s="23"/>
      <c r="AW244" s="466"/>
      <c r="AX244" s="430"/>
      <c r="AY244" s="493"/>
      <c r="AZ244" s="466"/>
      <c r="BA244" s="430"/>
      <c r="BB244" s="493"/>
      <c r="BC244" s="518"/>
      <c r="BD244" s="545"/>
    </row>
    <row r="245" spans="2:56" ht="14.45" customHeight="1">
      <c r="B245" s="414" t="s">
        <v>283</v>
      </c>
      <c r="C245" s="431" t="s">
        <v>594</v>
      </c>
      <c r="D245" s="439">
        <v>150</v>
      </c>
      <c r="E245" s="455"/>
      <c r="F245" s="465" t="s">
        <v>322</v>
      </c>
      <c r="G245" s="475" t="e">
        <f>#REF!</f>
        <v>#REF!</v>
      </c>
      <c r="H245" s="487"/>
      <c r="I245" s="494" t="e">
        <f>INT(G245*H245)</f>
        <v>#REF!</v>
      </c>
      <c r="J245" s="475"/>
      <c r="K245" s="487"/>
      <c r="L245" s="508"/>
      <c r="M245" s="525"/>
      <c r="N245" s="555"/>
      <c r="AD245" s="131"/>
      <c r="AE245" s="141" t="s">
        <v>874</v>
      </c>
      <c r="AF245" s="137" t="s">
        <v>875</v>
      </c>
      <c r="AG245" s="137"/>
      <c r="AH245" s="577" t="s">
        <v>25</v>
      </c>
      <c r="AI245" s="475">
        <f>数量書!AQ213</f>
        <v>0</v>
      </c>
      <c r="AJ245" s="487"/>
      <c r="AK245" s="494">
        <f>INT(AI245*AJ245)</f>
        <v>0</v>
      </c>
      <c r="AL245" s="475"/>
      <c r="AM245" s="487"/>
      <c r="AN245" s="508"/>
      <c r="AO245" s="529"/>
      <c r="AP245" s="560"/>
      <c r="AR245" s="131"/>
      <c r="AS245" s="141" t="s">
        <v>874</v>
      </c>
      <c r="AT245" s="137" t="s">
        <v>875</v>
      </c>
      <c r="AU245" s="137"/>
      <c r="AV245" s="577" t="s">
        <v>25</v>
      </c>
      <c r="AW245" s="475">
        <f>数量書!BG213</f>
        <v>0</v>
      </c>
      <c r="AX245" s="487"/>
      <c r="AY245" s="494">
        <f>INT(AW245*AX245)</f>
        <v>0</v>
      </c>
      <c r="AZ245" s="475"/>
      <c r="BA245" s="487"/>
      <c r="BB245" s="508"/>
      <c r="BC245" s="529"/>
      <c r="BD245" s="560"/>
    </row>
    <row r="246" spans="2:56" ht="14.45" customHeight="1">
      <c r="B246" s="416"/>
      <c r="C246" s="430"/>
      <c r="D246" s="440"/>
      <c r="E246" s="64"/>
      <c r="F246" s="97"/>
      <c r="G246" s="466"/>
      <c r="H246" s="430"/>
      <c r="I246" s="493"/>
      <c r="J246" s="466"/>
      <c r="K246" s="430"/>
      <c r="L246" s="493"/>
      <c r="M246" s="515"/>
      <c r="N246" s="548"/>
      <c r="AD246" s="5"/>
      <c r="AE246" s="140"/>
      <c r="AF246" s="452" t="s">
        <v>236</v>
      </c>
      <c r="AG246" s="26"/>
      <c r="AH246" s="473"/>
      <c r="AI246" s="466"/>
      <c r="AJ246" s="430"/>
      <c r="AK246" s="493"/>
      <c r="AL246" s="466"/>
      <c r="AM246" s="430"/>
      <c r="AN246" s="493"/>
      <c r="AO246" s="518"/>
      <c r="AP246" s="545"/>
      <c r="AR246" s="130"/>
      <c r="AS246" s="140"/>
      <c r="AT246" s="452" t="s">
        <v>236</v>
      </c>
      <c r="AU246" s="136"/>
      <c r="AV246" s="576"/>
      <c r="AW246" s="466"/>
      <c r="AX246" s="430"/>
      <c r="AY246" s="493"/>
      <c r="AZ246" s="466"/>
      <c r="BA246" s="430"/>
      <c r="BB246" s="493"/>
      <c r="BC246" s="518"/>
      <c r="BD246" s="545"/>
    </row>
    <row r="247" spans="2:56" ht="14.45" customHeight="1">
      <c r="B247" s="414" t="s">
        <v>842</v>
      </c>
      <c r="C247" s="431" t="s">
        <v>98</v>
      </c>
      <c r="D247" s="439">
        <v>20</v>
      </c>
      <c r="E247" s="455"/>
      <c r="F247" s="465" t="s">
        <v>175</v>
      </c>
      <c r="G247" s="475" t="e">
        <f>#REF!</f>
        <v>#REF!</v>
      </c>
      <c r="H247" s="487"/>
      <c r="I247" s="494" t="e">
        <f>INT(G247*H247)</f>
        <v>#REF!</v>
      </c>
      <c r="J247" s="475"/>
      <c r="K247" s="487"/>
      <c r="L247" s="508"/>
      <c r="M247" s="525"/>
      <c r="N247" s="555"/>
      <c r="AD247" s="131"/>
      <c r="AE247" s="141" t="s">
        <v>876</v>
      </c>
      <c r="AF247" s="451" t="s">
        <v>880</v>
      </c>
      <c r="AG247" s="137"/>
      <c r="AH247" s="577" t="s">
        <v>25</v>
      </c>
      <c r="AI247" s="475">
        <f>数量書!AQ215</f>
        <v>0</v>
      </c>
      <c r="AJ247" s="487"/>
      <c r="AK247" s="494">
        <f>INT(AI247*AJ247)</f>
        <v>0</v>
      </c>
      <c r="AL247" s="475"/>
      <c r="AM247" s="487"/>
      <c r="AN247" s="508"/>
      <c r="AO247" s="529"/>
      <c r="AP247" s="560"/>
      <c r="AR247" s="131"/>
      <c r="AS247" s="141" t="s">
        <v>876</v>
      </c>
      <c r="AT247" s="451" t="s">
        <v>880</v>
      </c>
      <c r="AU247" s="137"/>
      <c r="AV247" s="577" t="s">
        <v>25</v>
      </c>
      <c r="AW247" s="475">
        <f>数量書!BG215</f>
        <v>0</v>
      </c>
      <c r="AX247" s="487"/>
      <c r="AY247" s="494">
        <f>INT(AW247*AX247)</f>
        <v>0</v>
      </c>
      <c r="AZ247" s="475"/>
      <c r="BA247" s="487"/>
      <c r="BB247" s="508"/>
      <c r="BC247" s="529"/>
      <c r="BD247" s="560"/>
    </row>
    <row r="248" spans="2:56" ht="14.45" customHeight="1">
      <c r="B248" s="416"/>
      <c r="C248" s="430"/>
      <c r="D248" s="440"/>
      <c r="E248" s="64"/>
      <c r="F248" s="97"/>
      <c r="G248" s="466"/>
      <c r="H248" s="430"/>
      <c r="I248" s="493"/>
      <c r="J248" s="466"/>
      <c r="K248" s="430"/>
      <c r="L248" s="493"/>
      <c r="M248" s="515"/>
      <c r="N248" s="548"/>
      <c r="AD248" s="130"/>
      <c r="AE248" s="140"/>
      <c r="AF248" s="452" t="s">
        <v>912</v>
      </c>
      <c r="AG248" s="136"/>
      <c r="AH248" s="576"/>
      <c r="AI248" s="466"/>
      <c r="AJ248" s="430"/>
      <c r="AK248" s="493"/>
      <c r="AL248" s="466"/>
      <c r="AM248" s="430"/>
      <c r="AN248" s="493"/>
      <c r="AO248" s="518"/>
      <c r="AP248" s="545"/>
      <c r="AR248" s="130"/>
      <c r="AS248" s="140"/>
      <c r="AT248" s="452" t="s">
        <v>912</v>
      </c>
      <c r="AU248" s="136"/>
      <c r="AV248" s="576"/>
      <c r="AW248" s="466"/>
      <c r="AX248" s="430"/>
      <c r="AY248" s="493"/>
      <c r="AZ248" s="466"/>
      <c r="BA248" s="430"/>
      <c r="BB248" s="493"/>
      <c r="BC248" s="518"/>
      <c r="BD248" s="545"/>
    </row>
    <row r="249" spans="2:56" ht="14.45" customHeight="1">
      <c r="B249" s="414"/>
      <c r="C249" s="431" t="s">
        <v>98</v>
      </c>
      <c r="D249" s="439">
        <v>13</v>
      </c>
      <c r="E249" s="426"/>
      <c r="F249" s="465" t="s">
        <v>175</v>
      </c>
      <c r="G249" s="475" t="e">
        <f>#REF!</f>
        <v>#REF!</v>
      </c>
      <c r="H249" s="487"/>
      <c r="I249" s="494" t="e">
        <f>INT(G249*H249)</f>
        <v>#REF!</v>
      </c>
      <c r="J249" s="475"/>
      <c r="K249" s="487"/>
      <c r="L249" s="508"/>
      <c r="M249" s="525"/>
      <c r="N249" s="555"/>
      <c r="AD249" s="131"/>
      <c r="AE249" s="141" t="s">
        <v>205</v>
      </c>
      <c r="AF249" s="451" t="s">
        <v>672</v>
      </c>
      <c r="AG249" s="137"/>
      <c r="AH249" s="157" t="s">
        <v>175</v>
      </c>
      <c r="AI249" s="475">
        <f>数量書!AQ217</f>
        <v>0</v>
      </c>
      <c r="AJ249" s="487"/>
      <c r="AK249" s="494">
        <f>INT(AI249*AJ249)</f>
        <v>0</v>
      </c>
      <c r="AL249" s="475"/>
      <c r="AM249" s="487"/>
      <c r="AN249" s="508"/>
      <c r="AO249" s="529"/>
      <c r="AP249" s="560"/>
      <c r="AR249" s="131"/>
      <c r="AS249" s="141" t="s">
        <v>205</v>
      </c>
      <c r="AT249" s="451" t="s">
        <v>672</v>
      </c>
      <c r="AU249" s="137"/>
      <c r="AV249" s="157" t="s">
        <v>175</v>
      </c>
      <c r="AW249" s="475">
        <f>数量書!BG217</f>
        <v>0</v>
      </c>
      <c r="AX249" s="487"/>
      <c r="AY249" s="494">
        <f>INT(AW249*AX249)</f>
        <v>0</v>
      </c>
      <c r="AZ249" s="475"/>
      <c r="BA249" s="487"/>
      <c r="BB249" s="508"/>
      <c r="BC249" s="529"/>
      <c r="BD249" s="560"/>
    </row>
    <row r="250" spans="2:56" ht="14.45" customHeight="1">
      <c r="B250" s="416"/>
      <c r="C250" s="430"/>
      <c r="D250" s="440" t="s">
        <v>192</v>
      </c>
      <c r="E250" s="64"/>
      <c r="F250" s="97"/>
      <c r="G250" s="466"/>
      <c r="H250" s="430"/>
      <c r="I250" s="493"/>
      <c r="J250" s="466"/>
      <c r="K250" s="430"/>
      <c r="L250" s="493"/>
      <c r="M250" s="515"/>
      <c r="N250" s="548"/>
      <c r="AD250" s="130"/>
      <c r="AE250" s="140"/>
      <c r="AF250" s="452" t="s">
        <v>912</v>
      </c>
      <c r="AG250" s="136"/>
      <c r="AH250" s="576"/>
      <c r="AI250" s="466"/>
      <c r="AJ250" s="430"/>
      <c r="AK250" s="493"/>
      <c r="AL250" s="466"/>
      <c r="AM250" s="430"/>
      <c r="AN250" s="493"/>
      <c r="AO250" s="518"/>
      <c r="AP250" s="545"/>
      <c r="AR250" s="416"/>
      <c r="AS250" s="430"/>
      <c r="AT250" s="440"/>
      <c r="AU250" s="64"/>
      <c r="AV250" s="97"/>
      <c r="AW250" s="466"/>
      <c r="AX250" s="430"/>
      <c r="AY250" s="493"/>
      <c r="AZ250" s="466"/>
      <c r="BA250" s="430"/>
      <c r="BB250" s="493"/>
      <c r="BC250" s="518"/>
      <c r="BD250" s="545"/>
    </row>
    <row r="251" spans="2:56" ht="14.45" customHeight="1">
      <c r="B251" s="414"/>
      <c r="C251" s="431" t="s">
        <v>41</v>
      </c>
      <c r="D251" s="439">
        <v>20</v>
      </c>
      <c r="E251" s="455"/>
      <c r="F251" s="465" t="s">
        <v>790</v>
      </c>
      <c r="G251" s="475" t="e">
        <f>#REF!</f>
        <v>#REF!</v>
      </c>
      <c r="H251" s="487"/>
      <c r="I251" s="494" t="e">
        <f>INT(G251*H251)</f>
        <v>#REF!</v>
      </c>
      <c r="J251" s="475"/>
      <c r="K251" s="487"/>
      <c r="L251" s="508"/>
      <c r="M251" s="525"/>
      <c r="N251" s="555"/>
      <c r="AD251" s="131"/>
      <c r="AE251" s="141" t="s">
        <v>205</v>
      </c>
      <c r="AF251" s="451" t="s">
        <v>422</v>
      </c>
      <c r="AG251" s="137"/>
      <c r="AH251" s="157" t="s">
        <v>175</v>
      </c>
      <c r="AI251" s="475">
        <f>数量書!AQ219</f>
        <v>0</v>
      </c>
      <c r="AJ251" s="487"/>
      <c r="AK251" s="494">
        <f>INT(AI251*AJ251)</f>
        <v>0</v>
      </c>
      <c r="AL251" s="475"/>
      <c r="AM251" s="487"/>
      <c r="AN251" s="508"/>
      <c r="AO251" s="529"/>
      <c r="AP251" s="560"/>
      <c r="AR251" s="414"/>
      <c r="AS251" s="431"/>
      <c r="AT251" s="439"/>
      <c r="AU251" s="460"/>
      <c r="AV251" s="465"/>
      <c r="AW251" s="475"/>
      <c r="AX251" s="487"/>
      <c r="AY251" s="494"/>
      <c r="AZ251" s="475"/>
      <c r="BA251" s="487"/>
      <c r="BB251" s="508"/>
      <c r="BC251" s="529"/>
      <c r="BD251" s="560"/>
    </row>
    <row r="252" spans="2:56" ht="14.45" customHeight="1">
      <c r="B252" s="416"/>
      <c r="C252" s="430"/>
      <c r="D252" s="440" t="s">
        <v>192</v>
      </c>
      <c r="E252" s="64"/>
      <c r="F252" s="97"/>
      <c r="G252" s="466"/>
      <c r="H252" s="430"/>
      <c r="I252" s="493"/>
      <c r="J252" s="466"/>
      <c r="K252" s="430"/>
      <c r="L252" s="493"/>
      <c r="M252" s="515"/>
      <c r="N252" s="548"/>
      <c r="AD252" s="416"/>
      <c r="AE252" s="430"/>
      <c r="AF252" s="440"/>
      <c r="AG252" s="64"/>
      <c r="AH252" s="97"/>
      <c r="AI252" s="466"/>
      <c r="AJ252" s="430"/>
      <c r="AK252" s="493"/>
      <c r="AL252" s="466"/>
      <c r="AM252" s="430"/>
      <c r="AN252" s="493"/>
      <c r="AO252" s="518"/>
      <c r="AP252" s="549"/>
      <c r="AR252" s="416"/>
      <c r="AS252" s="430"/>
      <c r="AT252" s="440"/>
      <c r="AU252" s="64"/>
      <c r="AV252" s="97"/>
      <c r="AW252" s="466"/>
      <c r="AX252" s="430"/>
      <c r="AY252" s="493"/>
      <c r="AZ252" s="466"/>
      <c r="BA252" s="430"/>
      <c r="BB252" s="493"/>
      <c r="BC252" s="518"/>
      <c r="BD252" s="549"/>
    </row>
    <row r="253" spans="2:56" ht="14.45" customHeight="1">
      <c r="B253" s="414"/>
      <c r="C253" s="431" t="s">
        <v>41</v>
      </c>
      <c r="D253" s="439">
        <v>13</v>
      </c>
      <c r="E253" s="455"/>
      <c r="F253" s="465" t="s">
        <v>790</v>
      </c>
      <c r="G253" s="477">
        <f>数量書!K169</f>
        <v>1</v>
      </c>
      <c r="H253" s="487"/>
      <c r="I253" s="494">
        <f>INT(G253*H253)</f>
        <v>0</v>
      </c>
      <c r="J253" s="475"/>
      <c r="K253" s="487"/>
      <c r="L253" s="508"/>
      <c r="M253" s="525"/>
      <c r="N253" s="555"/>
      <c r="AD253" s="414"/>
      <c r="AE253" s="431"/>
      <c r="AF253" s="439"/>
      <c r="AG253" s="460"/>
      <c r="AH253" s="465"/>
      <c r="AI253" s="475"/>
      <c r="AJ253" s="487"/>
      <c r="AK253" s="494"/>
      <c r="AL253" s="475"/>
      <c r="AM253" s="487"/>
      <c r="AN253" s="508"/>
      <c r="AO253" s="525"/>
      <c r="AP253" s="561"/>
      <c r="AR253" s="414"/>
      <c r="AS253" s="431"/>
      <c r="AT253" s="439"/>
      <c r="AU253" s="460"/>
      <c r="AV253" s="465"/>
      <c r="AW253" s="475"/>
      <c r="AX253" s="487"/>
      <c r="AY253" s="494"/>
      <c r="AZ253" s="475"/>
      <c r="BA253" s="487"/>
      <c r="BB253" s="508"/>
      <c r="BC253" s="525"/>
      <c r="BD253" s="561"/>
    </row>
    <row r="254" spans="2:56" ht="14.45" customHeight="1">
      <c r="B254" s="416"/>
      <c r="C254" s="430"/>
      <c r="D254" s="440"/>
      <c r="E254" s="64"/>
      <c r="F254" s="97"/>
      <c r="G254" s="484"/>
      <c r="H254" s="430"/>
      <c r="I254" s="493"/>
      <c r="J254" s="466"/>
      <c r="K254" s="430"/>
      <c r="L254" s="493"/>
      <c r="M254" s="526"/>
      <c r="N254" s="542"/>
      <c r="AD254" s="416"/>
      <c r="AE254" s="430"/>
      <c r="AF254" s="440"/>
      <c r="AG254" s="463"/>
      <c r="AH254" s="97"/>
      <c r="AI254" s="466"/>
      <c r="AJ254" s="430"/>
      <c r="AK254" s="493"/>
      <c r="AL254" s="466"/>
      <c r="AM254" s="430"/>
      <c r="AN254" s="493"/>
      <c r="AO254" s="518"/>
      <c r="AP254" s="549"/>
      <c r="AR254" s="416"/>
      <c r="AS254" s="430"/>
      <c r="AT254" s="440"/>
      <c r="AU254" s="463"/>
      <c r="AV254" s="97"/>
      <c r="AW254" s="466"/>
      <c r="AX254" s="430"/>
      <c r="AY254" s="493"/>
      <c r="AZ254" s="466"/>
      <c r="BA254" s="430"/>
      <c r="BB254" s="493"/>
      <c r="BC254" s="518"/>
      <c r="BD254" s="549"/>
    </row>
    <row r="255" spans="2:56" ht="14.45" customHeight="1">
      <c r="B255" s="414"/>
      <c r="C255" s="431" t="s">
        <v>910</v>
      </c>
      <c r="D255" s="439">
        <v>20</v>
      </c>
      <c r="E255" s="455"/>
      <c r="F255" s="465" t="s">
        <v>790</v>
      </c>
      <c r="G255" s="477" t="e">
        <f>#REF!</f>
        <v>#REF!</v>
      </c>
      <c r="H255" s="487"/>
      <c r="I255" s="494" t="e">
        <f>INT(G255*H255)</f>
        <v>#REF!</v>
      </c>
      <c r="J255" s="475"/>
      <c r="K255" s="487"/>
      <c r="L255" s="508"/>
      <c r="M255" s="525"/>
      <c r="N255" s="555"/>
      <c r="AD255" s="414"/>
      <c r="AE255" s="431"/>
      <c r="AF255" s="453"/>
      <c r="AG255" s="462"/>
      <c r="AH255" s="465"/>
      <c r="AI255" s="475"/>
      <c r="AJ255" s="487"/>
      <c r="AK255" s="494"/>
      <c r="AL255" s="475"/>
      <c r="AM255" s="487"/>
      <c r="AN255" s="508"/>
      <c r="AO255" s="529"/>
      <c r="AP255" s="560"/>
      <c r="AR255" s="414"/>
      <c r="AS255" s="431"/>
      <c r="AT255" s="453"/>
      <c r="AU255" s="462"/>
      <c r="AV255" s="465"/>
      <c r="AW255" s="475"/>
      <c r="AX255" s="487"/>
      <c r="AY255" s="494"/>
      <c r="AZ255" s="475"/>
      <c r="BA255" s="487"/>
      <c r="BB255" s="508"/>
      <c r="BC255" s="529"/>
      <c r="BD255" s="560"/>
    </row>
    <row r="256" spans="2:56" ht="14.45" customHeight="1">
      <c r="B256" s="416"/>
      <c r="C256" s="430"/>
      <c r="D256" s="440"/>
      <c r="E256" s="64"/>
      <c r="F256" s="97"/>
      <c r="G256" s="466"/>
      <c r="H256" s="430"/>
      <c r="I256" s="493"/>
      <c r="J256" s="466"/>
      <c r="K256" s="430"/>
      <c r="L256" s="493"/>
      <c r="M256" s="526"/>
      <c r="N256" s="542"/>
      <c r="AD256" s="416"/>
      <c r="AE256" s="430"/>
      <c r="AF256" s="440"/>
      <c r="AG256" s="64"/>
      <c r="AH256" s="97"/>
      <c r="AI256" s="466"/>
      <c r="AJ256" s="430"/>
      <c r="AK256" s="493"/>
      <c r="AL256" s="466"/>
      <c r="AM256" s="430"/>
      <c r="AN256" s="493"/>
      <c r="AO256" s="518"/>
      <c r="AP256" s="549"/>
      <c r="AR256" s="416"/>
      <c r="AS256" s="430"/>
      <c r="AT256" s="440"/>
      <c r="AU256" s="64"/>
      <c r="AV256" s="97"/>
      <c r="AW256" s="466"/>
      <c r="AX256" s="430"/>
      <c r="AY256" s="493"/>
      <c r="AZ256" s="466"/>
      <c r="BA256" s="430"/>
      <c r="BB256" s="493"/>
      <c r="BC256" s="518"/>
      <c r="BD256" s="549"/>
    </row>
    <row r="257" spans="2:56" ht="14.45" customHeight="1">
      <c r="B257" s="414"/>
      <c r="C257" s="431" t="s">
        <v>910</v>
      </c>
      <c r="D257" s="439">
        <v>13</v>
      </c>
      <c r="E257" s="455"/>
      <c r="F257" s="465" t="s">
        <v>790</v>
      </c>
      <c r="G257" s="475">
        <f>数量書!K187</f>
        <v>0</v>
      </c>
      <c r="H257" s="487"/>
      <c r="I257" s="494">
        <f>INT(G257*H257)</f>
        <v>0</v>
      </c>
      <c r="J257" s="475"/>
      <c r="K257" s="487"/>
      <c r="L257" s="508"/>
      <c r="M257" s="525"/>
      <c r="N257" s="555"/>
      <c r="AD257" s="414"/>
      <c r="AE257" s="431"/>
      <c r="AF257" s="439"/>
      <c r="AG257" s="455"/>
      <c r="AH257" s="465"/>
      <c r="AI257" s="475"/>
      <c r="AJ257" s="487"/>
      <c r="AK257" s="494"/>
      <c r="AL257" s="475"/>
      <c r="AM257" s="487"/>
      <c r="AN257" s="508"/>
      <c r="AO257" s="529"/>
      <c r="AP257" s="560"/>
      <c r="AR257" s="414"/>
      <c r="AS257" s="431"/>
      <c r="AT257" s="439"/>
      <c r="AU257" s="455"/>
      <c r="AV257" s="465"/>
      <c r="AW257" s="475"/>
      <c r="AX257" s="487"/>
      <c r="AY257" s="494"/>
      <c r="AZ257" s="475"/>
      <c r="BA257" s="487"/>
      <c r="BB257" s="508"/>
      <c r="BC257" s="529"/>
      <c r="BD257" s="560"/>
    </row>
    <row r="258" spans="2:56" ht="14.45" customHeight="1">
      <c r="B258" s="416"/>
      <c r="C258" s="430"/>
      <c r="D258" s="440"/>
      <c r="E258" s="64"/>
      <c r="F258" s="97"/>
      <c r="G258" s="466"/>
      <c r="H258" s="430"/>
      <c r="I258" s="495"/>
      <c r="J258" s="466"/>
      <c r="K258" s="430"/>
      <c r="L258" s="493"/>
      <c r="M258" s="515"/>
      <c r="N258" s="542"/>
      <c r="AD258" s="416"/>
      <c r="AE258" s="430"/>
      <c r="AF258" s="440"/>
      <c r="AG258" s="64"/>
      <c r="AH258" s="97"/>
      <c r="AI258" s="466"/>
      <c r="AJ258" s="430"/>
      <c r="AK258" s="493"/>
      <c r="AL258" s="466"/>
      <c r="AM258" s="430"/>
      <c r="AN258" s="493"/>
      <c r="AO258" s="518"/>
      <c r="AP258" s="549"/>
      <c r="AR258" s="416"/>
      <c r="AS258" s="430"/>
      <c r="AT258" s="440"/>
      <c r="AU258" s="64"/>
      <c r="AV258" s="97"/>
      <c r="AW258" s="466"/>
      <c r="AX258" s="430"/>
      <c r="AY258" s="493"/>
      <c r="AZ258" s="466"/>
      <c r="BA258" s="430"/>
      <c r="BB258" s="493"/>
      <c r="BC258" s="518"/>
      <c r="BD258" s="549"/>
    </row>
    <row r="259" spans="2:56" ht="14.45" customHeight="1">
      <c r="B259" s="417"/>
      <c r="C259" s="432" t="s">
        <v>864</v>
      </c>
      <c r="D259" s="444">
        <v>20</v>
      </c>
      <c r="E259" s="427"/>
      <c r="F259" s="467" t="s">
        <v>60</v>
      </c>
      <c r="G259" s="476">
        <f>数量書!K189</f>
        <v>0</v>
      </c>
      <c r="H259" s="488"/>
      <c r="I259" s="496">
        <f>INT(G259*H259)</f>
        <v>0</v>
      </c>
      <c r="J259" s="476"/>
      <c r="K259" s="488"/>
      <c r="L259" s="509"/>
      <c r="M259" s="527"/>
      <c r="N259" s="556"/>
      <c r="AD259" s="417"/>
      <c r="AE259" s="432" t="s">
        <v>169</v>
      </c>
      <c r="AF259" s="444"/>
      <c r="AG259" s="461"/>
      <c r="AH259" s="467"/>
      <c r="AI259" s="476"/>
      <c r="AJ259" s="488"/>
      <c r="AK259" s="496">
        <f>SUM(AK226:AK257)</f>
        <v>0</v>
      </c>
      <c r="AL259" s="476"/>
      <c r="AM259" s="488"/>
      <c r="AN259" s="509"/>
      <c r="AO259" s="530"/>
      <c r="AP259" s="562"/>
      <c r="AR259" s="417"/>
      <c r="AS259" s="432" t="s">
        <v>169</v>
      </c>
      <c r="AT259" s="444"/>
      <c r="AU259" s="461"/>
      <c r="AV259" s="467"/>
      <c r="AW259" s="476"/>
      <c r="AX259" s="488"/>
      <c r="AY259" s="496">
        <f>SUM(AY226:AY257)</f>
        <v>0</v>
      </c>
      <c r="AZ259" s="476"/>
      <c r="BA259" s="488"/>
      <c r="BB259" s="509"/>
      <c r="BC259" s="530"/>
      <c r="BD259" s="562"/>
    </row>
    <row r="260" spans="2:56" ht="14.45" customHeight="1">
      <c r="B260" s="64"/>
      <c r="C260" s="64"/>
      <c r="D260" s="64"/>
      <c r="E260" s="64"/>
      <c r="F260" s="64"/>
      <c r="G260" s="482"/>
      <c r="H260" s="64"/>
      <c r="I260" s="64"/>
      <c r="J260" s="64"/>
      <c r="K260" s="64"/>
      <c r="L260" s="64"/>
      <c r="M260" s="64"/>
      <c r="N260" s="532">
        <f>+N223+1</f>
        <v>18</v>
      </c>
      <c r="AD260" s="64"/>
      <c r="AE260" s="64"/>
      <c r="AF260" s="64"/>
      <c r="AG260" s="64"/>
      <c r="AH260" s="64"/>
      <c r="AI260" s="482"/>
      <c r="AJ260" s="64"/>
      <c r="AK260" s="64"/>
      <c r="AL260" s="64"/>
      <c r="AM260" s="64"/>
      <c r="AN260" s="64"/>
      <c r="AO260" s="64"/>
      <c r="AP260" s="532">
        <f>+AP223+1</f>
        <v>38</v>
      </c>
      <c r="AR260" s="64"/>
      <c r="AS260" s="64"/>
      <c r="AT260" s="64"/>
      <c r="AU260" s="64"/>
      <c r="AV260" s="64"/>
      <c r="AW260" s="482"/>
      <c r="AX260" s="64"/>
      <c r="AY260" s="64"/>
      <c r="AZ260" s="64"/>
      <c r="BA260" s="64"/>
      <c r="BB260" s="64"/>
      <c r="BC260" s="64"/>
      <c r="BD260" s="532">
        <f>+BD223+1</f>
        <v>48</v>
      </c>
    </row>
    <row r="261" spans="2:56" ht="14.45" customHeight="1">
      <c r="B261" s="418"/>
      <c r="C261" s="428"/>
      <c r="D261" s="423"/>
      <c r="E261" s="423"/>
      <c r="F261" s="464"/>
      <c r="G261" s="474" t="s">
        <v>161</v>
      </c>
      <c r="H261" s="486"/>
      <c r="I261" s="486"/>
      <c r="J261" s="474" t="s">
        <v>92</v>
      </c>
      <c r="K261" s="486"/>
      <c r="L261" s="486"/>
      <c r="M261" s="464"/>
      <c r="N261" s="533"/>
      <c r="AD261" s="418"/>
      <c r="AE261" s="428"/>
      <c r="AF261" s="423"/>
      <c r="AG261" s="423"/>
      <c r="AH261" s="464"/>
      <c r="AI261" s="474" t="s">
        <v>161</v>
      </c>
      <c r="AJ261" s="486"/>
      <c r="AK261" s="486"/>
      <c r="AL261" s="474" t="s">
        <v>92</v>
      </c>
      <c r="AM261" s="486"/>
      <c r="AN261" s="486"/>
      <c r="AO261" s="464"/>
      <c r="AP261" s="533"/>
      <c r="AR261" s="418"/>
      <c r="AS261" s="428"/>
      <c r="AT261" s="423"/>
      <c r="AU261" s="423"/>
      <c r="AV261" s="464"/>
      <c r="AW261" s="474" t="s">
        <v>161</v>
      </c>
      <c r="AX261" s="486"/>
      <c r="AY261" s="486"/>
      <c r="AZ261" s="474" t="s">
        <v>92</v>
      </c>
      <c r="BA261" s="486"/>
      <c r="BB261" s="486"/>
      <c r="BC261" s="464"/>
      <c r="BD261" s="533"/>
    </row>
    <row r="262" spans="2:56" ht="14.45" customHeight="1">
      <c r="B262" s="419" t="s">
        <v>660</v>
      </c>
      <c r="C262" s="429" t="s">
        <v>571</v>
      </c>
      <c r="D262" s="438" t="s">
        <v>661</v>
      </c>
      <c r="E262" s="438"/>
      <c r="F262" s="98" t="s">
        <v>144</v>
      </c>
      <c r="G262" s="98" t="s">
        <v>166</v>
      </c>
      <c r="H262" s="429" t="s">
        <v>167</v>
      </c>
      <c r="I262" s="101" t="s">
        <v>31</v>
      </c>
      <c r="J262" s="98" t="s">
        <v>166</v>
      </c>
      <c r="K262" s="429" t="s">
        <v>167</v>
      </c>
      <c r="L262" s="101" t="s">
        <v>31</v>
      </c>
      <c r="M262" s="512" t="s">
        <v>458</v>
      </c>
      <c r="N262" s="538"/>
      <c r="AD262" s="419" t="s">
        <v>660</v>
      </c>
      <c r="AE262" s="429" t="s">
        <v>571</v>
      </c>
      <c r="AF262" s="438" t="s">
        <v>661</v>
      </c>
      <c r="AG262" s="438"/>
      <c r="AH262" s="98" t="s">
        <v>144</v>
      </c>
      <c r="AI262" s="98" t="s">
        <v>166</v>
      </c>
      <c r="AJ262" s="429" t="s">
        <v>167</v>
      </c>
      <c r="AK262" s="101" t="s">
        <v>31</v>
      </c>
      <c r="AL262" s="98" t="s">
        <v>166</v>
      </c>
      <c r="AM262" s="429" t="s">
        <v>167</v>
      </c>
      <c r="AN262" s="101" t="s">
        <v>31</v>
      </c>
      <c r="AO262" s="512" t="s">
        <v>458</v>
      </c>
      <c r="AP262" s="538"/>
      <c r="AR262" s="419" t="s">
        <v>660</v>
      </c>
      <c r="AS262" s="429" t="s">
        <v>571</v>
      </c>
      <c r="AT262" s="438" t="s">
        <v>661</v>
      </c>
      <c r="AU262" s="438"/>
      <c r="AV262" s="98" t="s">
        <v>144</v>
      </c>
      <c r="AW262" s="98" t="s">
        <v>166</v>
      </c>
      <c r="AX262" s="429" t="s">
        <v>167</v>
      </c>
      <c r="AY262" s="101" t="s">
        <v>31</v>
      </c>
      <c r="AZ262" s="98" t="s">
        <v>166</v>
      </c>
      <c r="BA262" s="429" t="s">
        <v>167</v>
      </c>
      <c r="BB262" s="101" t="s">
        <v>31</v>
      </c>
      <c r="BC262" s="512" t="s">
        <v>458</v>
      </c>
      <c r="BD262" s="538"/>
    </row>
    <row r="263" spans="2:56" ht="14.45" customHeight="1">
      <c r="B263" s="416"/>
      <c r="C263" s="430"/>
      <c r="D263" s="440"/>
      <c r="E263" s="64"/>
      <c r="F263" s="97"/>
      <c r="G263" s="466"/>
      <c r="H263" s="430"/>
      <c r="I263" s="493"/>
      <c r="J263" s="466"/>
      <c r="K263" s="430"/>
      <c r="L263" s="493"/>
      <c r="M263" s="515"/>
      <c r="N263" s="548"/>
      <c r="AD263" s="416"/>
      <c r="AE263" s="430"/>
      <c r="AF263" s="440"/>
      <c r="AG263" s="64"/>
      <c r="AH263" s="97"/>
      <c r="AI263" s="466"/>
      <c r="AJ263" s="430"/>
      <c r="AK263" s="493"/>
      <c r="AL263" s="466"/>
      <c r="AM263" s="430"/>
      <c r="AN263" s="493"/>
      <c r="AO263" s="515"/>
      <c r="AP263" s="548"/>
      <c r="AR263" s="416"/>
      <c r="AS263" s="430"/>
      <c r="AT263" s="440"/>
      <c r="AU263" s="64"/>
      <c r="AV263" s="97"/>
      <c r="AW263" s="466"/>
      <c r="AX263" s="430"/>
      <c r="AY263" s="493"/>
      <c r="AZ263" s="466"/>
      <c r="BA263" s="430"/>
      <c r="BB263" s="493"/>
      <c r="BC263" s="515"/>
      <c r="BD263" s="548"/>
    </row>
    <row r="264" spans="2:56" ht="14.45" customHeight="1">
      <c r="B264" s="420" t="s">
        <v>902</v>
      </c>
      <c r="C264" s="431" t="s">
        <v>864</v>
      </c>
      <c r="D264" s="439">
        <v>13</v>
      </c>
      <c r="E264" s="426"/>
      <c r="F264" s="465" t="s">
        <v>60</v>
      </c>
      <c r="G264" s="475">
        <f>数量書!K195</f>
        <v>54.6</v>
      </c>
      <c r="H264" s="487"/>
      <c r="I264" s="494">
        <f>INT(G264*H264)</f>
        <v>0</v>
      </c>
      <c r="J264" s="475"/>
      <c r="K264" s="487"/>
      <c r="L264" s="508"/>
      <c r="M264" s="525"/>
      <c r="N264" s="555"/>
      <c r="AD264" s="414"/>
      <c r="AE264" s="431"/>
      <c r="AF264" s="439"/>
      <c r="AG264" s="426"/>
      <c r="AH264" s="465"/>
      <c r="AI264" s="475"/>
      <c r="AJ264" s="487"/>
      <c r="AK264" s="494">
        <f>INT(AI264*AJ264)</f>
        <v>0</v>
      </c>
      <c r="AL264" s="475"/>
      <c r="AM264" s="487"/>
      <c r="AN264" s="508"/>
      <c r="AO264" s="529"/>
      <c r="AP264" s="560"/>
      <c r="AR264" s="414"/>
      <c r="AS264" s="431"/>
      <c r="AT264" s="439"/>
      <c r="AU264" s="426"/>
      <c r="AV264" s="465"/>
      <c r="AW264" s="475"/>
      <c r="AX264" s="487"/>
      <c r="AY264" s="494">
        <f>INT(AW264*AX264)</f>
        <v>0</v>
      </c>
      <c r="AZ264" s="475"/>
      <c r="BA264" s="487"/>
      <c r="BB264" s="508"/>
      <c r="BC264" s="529"/>
      <c r="BD264" s="560"/>
    </row>
    <row r="265" spans="2:56" ht="14.45" customHeight="1">
      <c r="B265" s="416"/>
      <c r="C265" s="430"/>
      <c r="D265" s="440" t="s">
        <v>553</v>
      </c>
      <c r="E265" s="64"/>
      <c r="F265" s="97"/>
      <c r="G265" s="466"/>
      <c r="H265" s="430"/>
      <c r="I265" s="493"/>
      <c r="J265" s="466"/>
      <c r="K265" s="430"/>
      <c r="L265" s="493"/>
      <c r="M265" s="515"/>
      <c r="N265" s="548"/>
      <c r="AD265" s="416"/>
      <c r="AE265" s="430"/>
      <c r="AF265" s="440"/>
      <c r="AG265" s="64"/>
      <c r="AH265" s="97"/>
      <c r="AI265" s="466"/>
      <c r="AJ265" s="430"/>
      <c r="AK265" s="493"/>
      <c r="AL265" s="466"/>
      <c r="AM265" s="430"/>
      <c r="AN265" s="493"/>
      <c r="AO265" s="515"/>
      <c r="AP265" s="548"/>
      <c r="AR265" s="416"/>
      <c r="AS265" s="430"/>
      <c r="AT265" s="440"/>
      <c r="AU265" s="64"/>
      <c r="AV265" s="97"/>
      <c r="AW265" s="466"/>
      <c r="AX265" s="430"/>
      <c r="AY265" s="493"/>
      <c r="AZ265" s="466"/>
      <c r="BA265" s="430"/>
      <c r="BB265" s="493"/>
      <c r="BC265" s="515"/>
      <c r="BD265" s="548"/>
    </row>
    <row r="266" spans="2:56" ht="14.45" customHeight="1">
      <c r="B266" s="414"/>
      <c r="C266" s="431" t="s">
        <v>690</v>
      </c>
      <c r="D266" s="439">
        <v>20</v>
      </c>
      <c r="E266" s="426"/>
      <c r="F266" s="465" t="s">
        <v>365</v>
      </c>
      <c r="G266" s="475">
        <f>数量書!K197</f>
        <v>74</v>
      </c>
      <c r="H266" s="487"/>
      <c r="I266" s="494">
        <f>INT(G266*H266)</f>
        <v>0</v>
      </c>
      <c r="J266" s="475"/>
      <c r="K266" s="487"/>
      <c r="L266" s="508"/>
      <c r="M266" s="525"/>
      <c r="N266" s="555"/>
      <c r="AD266" s="414"/>
      <c r="AE266" s="431"/>
      <c r="AF266" s="439"/>
      <c r="AG266" s="426"/>
      <c r="AH266" s="465"/>
      <c r="AI266" s="475"/>
      <c r="AJ266" s="487"/>
      <c r="AK266" s="494">
        <f>INT(AI266*AJ266)</f>
        <v>0</v>
      </c>
      <c r="AL266" s="475"/>
      <c r="AM266" s="487"/>
      <c r="AN266" s="508"/>
      <c r="AO266" s="529"/>
      <c r="AP266" s="560"/>
      <c r="AR266" s="414"/>
      <c r="AS266" s="431"/>
      <c r="AT266" s="439"/>
      <c r="AU266" s="426"/>
      <c r="AV266" s="465"/>
      <c r="AW266" s="475"/>
      <c r="AX266" s="487"/>
      <c r="AY266" s="494">
        <f>INT(AW266*AX266)</f>
        <v>0</v>
      </c>
      <c r="AZ266" s="475"/>
      <c r="BA266" s="487"/>
      <c r="BB266" s="508"/>
      <c r="BC266" s="529"/>
      <c r="BD266" s="560"/>
    </row>
    <row r="267" spans="2:56" ht="14.45" customHeight="1">
      <c r="B267" s="416"/>
      <c r="C267" s="430"/>
      <c r="D267" s="440" t="s">
        <v>553</v>
      </c>
      <c r="E267" s="64"/>
      <c r="F267" s="97"/>
      <c r="G267" s="466"/>
      <c r="H267" s="430"/>
      <c r="I267" s="493"/>
      <c r="J267" s="466"/>
      <c r="K267" s="430"/>
      <c r="L267" s="493"/>
      <c r="M267" s="515"/>
      <c r="N267" s="548"/>
      <c r="AD267" s="416"/>
      <c r="AE267" s="430"/>
      <c r="AF267" s="440"/>
      <c r="AG267" s="64"/>
      <c r="AH267" s="97"/>
      <c r="AI267" s="466"/>
      <c r="AJ267" s="430"/>
      <c r="AK267" s="493"/>
      <c r="AL267" s="466"/>
      <c r="AM267" s="430"/>
      <c r="AN267" s="493"/>
      <c r="AO267" s="515"/>
      <c r="AP267" s="548"/>
      <c r="AR267" s="416"/>
      <c r="AS267" s="430"/>
      <c r="AT267" s="440"/>
      <c r="AU267" s="64"/>
      <c r="AV267" s="97"/>
      <c r="AW267" s="466"/>
      <c r="AX267" s="430"/>
      <c r="AY267" s="493"/>
      <c r="AZ267" s="466"/>
      <c r="BA267" s="430"/>
      <c r="BB267" s="493"/>
      <c r="BC267" s="515"/>
      <c r="BD267" s="548"/>
    </row>
    <row r="268" spans="2:56" ht="14.45" customHeight="1">
      <c r="B268" s="414"/>
      <c r="C268" s="431" t="s">
        <v>690</v>
      </c>
      <c r="D268" s="439">
        <v>13</v>
      </c>
      <c r="E268" s="426"/>
      <c r="F268" s="465" t="s">
        <v>365</v>
      </c>
      <c r="G268" s="475">
        <f>数量書!K199</f>
        <v>2.1</v>
      </c>
      <c r="H268" s="487"/>
      <c r="I268" s="494">
        <f>INT(G268*H268)</f>
        <v>0</v>
      </c>
      <c r="J268" s="475"/>
      <c r="K268" s="487"/>
      <c r="L268" s="508"/>
      <c r="M268" s="525"/>
      <c r="N268" s="555"/>
      <c r="AD268" s="414"/>
      <c r="AE268" s="431"/>
      <c r="AF268" s="439"/>
      <c r="AG268" s="426"/>
      <c r="AH268" s="465"/>
      <c r="AI268" s="475"/>
      <c r="AJ268" s="487"/>
      <c r="AK268" s="494">
        <f>INT(AI268*AJ268)</f>
        <v>0</v>
      </c>
      <c r="AL268" s="475"/>
      <c r="AM268" s="487"/>
      <c r="AN268" s="508"/>
      <c r="AO268" s="529"/>
      <c r="AP268" s="560"/>
      <c r="AR268" s="414"/>
      <c r="AS268" s="431"/>
      <c r="AT268" s="439"/>
      <c r="AU268" s="426"/>
      <c r="AV268" s="465"/>
      <c r="AW268" s="475"/>
      <c r="AX268" s="487"/>
      <c r="AY268" s="494">
        <f>INT(AW268*AX268)</f>
        <v>0</v>
      </c>
      <c r="AZ268" s="475"/>
      <c r="BA268" s="487"/>
      <c r="BB268" s="508"/>
      <c r="BC268" s="529"/>
      <c r="BD268" s="560"/>
    </row>
    <row r="269" spans="2:56" ht="14.45" customHeight="1">
      <c r="B269" s="416"/>
      <c r="C269" s="430"/>
      <c r="D269" s="440"/>
      <c r="E269" s="64"/>
      <c r="F269" s="97"/>
      <c r="G269" s="466"/>
      <c r="H269" s="489"/>
      <c r="I269" s="500"/>
      <c r="J269" s="466"/>
      <c r="K269" s="430"/>
      <c r="L269" s="493"/>
      <c r="M269" s="515"/>
      <c r="N269" s="548"/>
      <c r="AD269" s="416"/>
      <c r="AE269" s="430"/>
      <c r="AF269" s="440"/>
      <c r="AG269" s="64"/>
      <c r="AH269" s="97"/>
      <c r="AI269" s="466"/>
      <c r="AJ269" s="430"/>
      <c r="AK269" s="493"/>
      <c r="AL269" s="466"/>
      <c r="AM269" s="430"/>
      <c r="AN269" s="493"/>
      <c r="AO269" s="515"/>
      <c r="AP269" s="548"/>
      <c r="AR269" s="416"/>
      <c r="AS269" s="430"/>
      <c r="AT269" s="440"/>
      <c r="AU269" s="64"/>
      <c r="AV269" s="97"/>
      <c r="AW269" s="466"/>
      <c r="AX269" s="430"/>
      <c r="AY269" s="493"/>
      <c r="AZ269" s="466"/>
      <c r="BA269" s="430"/>
      <c r="BB269" s="493"/>
      <c r="BC269" s="515"/>
      <c r="BD269" s="548"/>
    </row>
    <row r="270" spans="2:56" ht="14.45" customHeight="1">
      <c r="B270" s="414"/>
      <c r="C270" s="431"/>
      <c r="D270" s="439"/>
      <c r="E270" s="426"/>
      <c r="F270" s="465"/>
      <c r="G270" s="477"/>
      <c r="H270" s="487"/>
      <c r="I270" s="494"/>
      <c r="J270" s="475"/>
      <c r="K270" s="487"/>
      <c r="L270" s="508"/>
      <c r="M270" s="525"/>
      <c r="N270" s="555"/>
      <c r="AD270" s="414"/>
      <c r="AE270" s="431"/>
      <c r="AF270" s="439"/>
      <c r="AG270" s="460"/>
      <c r="AH270" s="465"/>
      <c r="AI270" s="475"/>
      <c r="AJ270" s="487"/>
      <c r="AK270" s="494">
        <f>INT(AI270*AJ270)</f>
        <v>0</v>
      </c>
      <c r="AL270" s="475"/>
      <c r="AM270" s="487"/>
      <c r="AN270" s="508"/>
      <c r="AO270" s="529"/>
      <c r="AP270" s="560"/>
      <c r="AR270" s="414"/>
      <c r="AS270" s="431"/>
      <c r="AT270" s="439"/>
      <c r="AU270" s="460"/>
      <c r="AV270" s="465"/>
      <c r="AW270" s="475"/>
      <c r="AX270" s="487"/>
      <c r="AY270" s="494">
        <f>INT(AW270*AX270)</f>
        <v>0</v>
      </c>
      <c r="AZ270" s="475"/>
      <c r="BA270" s="487"/>
      <c r="BB270" s="508"/>
      <c r="BC270" s="529"/>
      <c r="BD270" s="560"/>
    </row>
    <row r="271" spans="2:56" ht="14.45" customHeight="1">
      <c r="B271" s="416"/>
      <c r="C271" s="430"/>
      <c r="D271" s="440"/>
      <c r="E271" s="64"/>
      <c r="F271" s="97"/>
      <c r="G271" s="466"/>
      <c r="H271" s="489"/>
      <c r="I271" s="500"/>
      <c r="J271" s="466"/>
      <c r="K271" s="430"/>
      <c r="L271" s="493"/>
      <c r="M271" s="518"/>
      <c r="N271" s="545"/>
      <c r="AD271" s="416"/>
      <c r="AE271" s="430"/>
      <c r="AF271" s="440"/>
      <c r="AG271" s="64"/>
      <c r="AH271" s="97"/>
      <c r="AI271" s="466"/>
      <c r="AJ271" s="430"/>
      <c r="AK271" s="493"/>
      <c r="AL271" s="466"/>
      <c r="AM271" s="430"/>
      <c r="AN271" s="493"/>
      <c r="AO271" s="518"/>
      <c r="AP271" s="545"/>
      <c r="AR271" s="416"/>
      <c r="AS271" s="430"/>
      <c r="AT271" s="440"/>
      <c r="AU271" s="64"/>
      <c r="AV271" s="97"/>
      <c r="AW271" s="466"/>
      <c r="AX271" s="430"/>
      <c r="AY271" s="493"/>
      <c r="AZ271" s="466"/>
      <c r="BA271" s="430"/>
      <c r="BB271" s="493"/>
      <c r="BC271" s="518"/>
      <c r="BD271" s="545"/>
    </row>
    <row r="272" spans="2:56" ht="14.45" customHeight="1">
      <c r="B272" s="414"/>
      <c r="C272" s="431"/>
      <c r="D272" s="439"/>
      <c r="E272" s="426"/>
      <c r="F272" s="465"/>
      <c r="G272" s="475"/>
      <c r="H272" s="487"/>
      <c r="I272" s="494"/>
      <c r="J272" s="475"/>
      <c r="K272" s="487"/>
      <c r="L272" s="508"/>
      <c r="M272" s="525"/>
      <c r="N272" s="555"/>
      <c r="AD272" s="414"/>
      <c r="AE272" s="431"/>
      <c r="AF272" s="439"/>
      <c r="AG272" s="460"/>
      <c r="AH272" s="465"/>
      <c r="AI272" s="475"/>
      <c r="AJ272" s="487"/>
      <c r="AK272" s="494">
        <f>INT(AI272*AJ272)</f>
        <v>0</v>
      </c>
      <c r="AL272" s="475"/>
      <c r="AM272" s="487"/>
      <c r="AN272" s="508"/>
      <c r="AO272" s="523"/>
      <c r="AP272" s="554"/>
      <c r="AR272" s="414"/>
      <c r="AS272" s="431"/>
      <c r="AT272" s="439"/>
      <c r="AU272" s="460"/>
      <c r="AV272" s="465"/>
      <c r="AW272" s="475"/>
      <c r="AX272" s="487"/>
      <c r="AY272" s="494">
        <f>INT(AW272*AX272)</f>
        <v>0</v>
      </c>
      <c r="AZ272" s="475"/>
      <c r="BA272" s="487"/>
      <c r="BB272" s="508"/>
      <c r="BC272" s="523"/>
      <c r="BD272" s="554"/>
    </row>
    <row r="273" spans="2:56" ht="14.45" customHeight="1">
      <c r="B273" s="416"/>
      <c r="C273" s="430"/>
      <c r="D273" s="440"/>
      <c r="E273" s="64"/>
      <c r="F273" s="97"/>
      <c r="G273" s="466"/>
      <c r="H273" s="430"/>
      <c r="I273" s="493"/>
      <c r="J273" s="466"/>
      <c r="K273" s="430"/>
      <c r="L273" s="493"/>
      <c r="M273" s="518"/>
      <c r="N273" s="545"/>
      <c r="AD273" s="416"/>
      <c r="AE273" s="430"/>
      <c r="AF273" s="440"/>
      <c r="AG273" s="64"/>
      <c r="AH273" s="97"/>
      <c r="AI273" s="466"/>
      <c r="AJ273" s="430"/>
      <c r="AK273" s="493"/>
      <c r="AL273" s="466"/>
      <c r="AM273" s="430"/>
      <c r="AN273" s="493"/>
      <c r="AO273" s="518"/>
      <c r="AP273" s="545"/>
      <c r="AR273" s="416"/>
      <c r="AS273" s="430"/>
      <c r="AT273" s="440"/>
      <c r="AU273" s="64"/>
      <c r="AV273" s="97"/>
      <c r="AW273" s="466"/>
      <c r="AX273" s="430"/>
      <c r="AY273" s="493"/>
      <c r="AZ273" s="466"/>
      <c r="BA273" s="430"/>
      <c r="BB273" s="493"/>
      <c r="BC273" s="518"/>
      <c r="BD273" s="545"/>
    </row>
    <row r="274" spans="2:56" ht="14.45" customHeight="1">
      <c r="B274" s="414"/>
      <c r="C274" s="431"/>
      <c r="D274" s="439"/>
      <c r="E274" s="455"/>
      <c r="F274" s="465"/>
      <c r="G274" s="475"/>
      <c r="H274" s="487"/>
      <c r="I274" s="494"/>
      <c r="J274" s="475"/>
      <c r="K274" s="487"/>
      <c r="L274" s="508"/>
      <c r="M274" s="525"/>
      <c r="N274" s="555"/>
      <c r="AD274" s="414"/>
      <c r="AE274" s="431"/>
      <c r="AF274" s="439"/>
      <c r="AG274" s="426"/>
      <c r="AH274" s="465"/>
      <c r="AI274" s="475"/>
      <c r="AJ274" s="487"/>
      <c r="AK274" s="494">
        <f>INT(AI274*AJ274)</f>
        <v>0</v>
      </c>
      <c r="AL274" s="475"/>
      <c r="AM274" s="487"/>
      <c r="AN274" s="508"/>
      <c r="AO274" s="523"/>
      <c r="AP274" s="554"/>
      <c r="AR274" s="414"/>
      <c r="AS274" s="431"/>
      <c r="AT274" s="439"/>
      <c r="AU274" s="426"/>
      <c r="AV274" s="465"/>
      <c r="AW274" s="475"/>
      <c r="AX274" s="487"/>
      <c r="AY274" s="494">
        <f>INT(AW274*AX274)</f>
        <v>0</v>
      </c>
      <c r="AZ274" s="475"/>
      <c r="BA274" s="487"/>
      <c r="BB274" s="508"/>
      <c r="BC274" s="523"/>
      <c r="BD274" s="554"/>
    </row>
    <row r="275" spans="2:56" ht="14.45" customHeight="1">
      <c r="B275" s="416"/>
      <c r="C275" s="430"/>
      <c r="D275" s="448"/>
      <c r="E275" s="448"/>
      <c r="F275" s="97"/>
      <c r="G275" s="466"/>
      <c r="H275" s="430"/>
      <c r="I275" s="493"/>
      <c r="J275" s="466"/>
      <c r="K275" s="430"/>
      <c r="L275" s="493"/>
      <c r="M275" s="515"/>
      <c r="N275" s="548"/>
      <c r="AD275" s="416"/>
      <c r="AE275" s="430"/>
      <c r="AF275" s="440"/>
      <c r="AG275" s="64"/>
      <c r="AH275" s="97"/>
      <c r="AI275" s="466"/>
      <c r="AJ275" s="430"/>
      <c r="AK275" s="493"/>
      <c r="AL275" s="466"/>
      <c r="AM275" s="430"/>
      <c r="AN275" s="493"/>
      <c r="AO275" s="515"/>
      <c r="AP275" s="548"/>
      <c r="AR275" s="416"/>
      <c r="AS275" s="430"/>
      <c r="AT275" s="440"/>
      <c r="AU275" s="64"/>
      <c r="AV275" s="97"/>
      <c r="AW275" s="466"/>
      <c r="AX275" s="430"/>
      <c r="AY275" s="493"/>
      <c r="AZ275" s="466"/>
      <c r="BA275" s="430"/>
      <c r="BB275" s="493"/>
      <c r="BC275" s="515"/>
      <c r="BD275" s="548"/>
    </row>
    <row r="276" spans="2:56" ht="14.45" customHeight="1">
      <c r="B276" s="414"/>
      <c r="C276" s="431"/>
      <c r="D276" s="439"/>
      <c r="E276" s="455"/>
      <c r="F276" s="465"/>
      <c r="G276" s="475"/>
      <c r="H276" s="487"/>
      <c r="I276" s="494"/>
      <c r="J276" s="475"/>
      <c r="K276" s="487"/>
      <c r="L276" s="508"/>
      <c r="M276" s="528"/>
      <c r="N276" s="557"/>
      <c r="AD276" s="414"/>
      <c r="AE276" s="431"/>
      <c r="AF276" s="439"/>
      <c r="AG276" s="460"/>
      <c r="AH276" s="465"/>
      <c r="AI276" s="475"/>
      <c r="AJ276" s="487"/>
      <c r="AK276" s="494">
        <f>INT(AI276*AJ276)</f>
        <v>0</v>
      </c>
      <c r="AL276" s="475"/>
      <c r="AM276" s="487"/>
      <c r="AN276" s="508"/>
      <c r="AO276" s="531"/>
      <c r="AP276" s="540"/>
      <c r="AR276" s="414"/>
      <c r="AS276" s="431"/>
      <c r="AT276" s="439"/>
      <c r="AU276" s="460"/>
      <c r="AV276" s="465"/>
      <c r="AW276" s="475"/>
      <c r="AX276" s="487"/>
      <c r="AY276" s="494">
        <f>INT(AW276*AX276)</f>
        <v>0</v>
      </c>
      <c r="AZ276" s="475"/>
      <c r="BA276" s="487"/>
      <c r="BB276" s="508"/>
      <c r="BC276" s="531"/>
      <c r="BD276" s="540"/>
    </row>
    <row r="277" spans="2:56" ht="14.45" customHeight="1">
      <c r="B277" s="416"/>
      <c r="C277" s="430"/>
      <c r="D277" s="440"/>
      <c r="E277" s="64"/>
      <c r="F277" s="97"/>
      <c r="G277" s="466"/>
      <c r="H277" s="430"/>
      <c r="I277" s="493"/>
      <c r="J277" s="466"/>
      <c r="K277" s="430"/>
      <c r="L277" s="493"/>
      <c r="M277" s="515"/>
      <c r="N277" s="548"/>
      <c r="AD277" s="416"/>
      <c r="AE277" s="430"/>
      <c r="AF277" s="440"/>
      <c r="AG277" s="64"/>
      <c r="AH277" s="97"/>
      <c r="AI277" s="466"/>
      <c r="AJ277" s="430"/>
      <c r="AK277" s="493"/>
      <c r="AL277" s="466"/>
      <c r="AM277" s="430"/>
      <c r="AN277" s="493"/>
      <c r="AO277" s="515"/>
      <c r="AP277" s="548"/>
      <c r="AR277" s="416"/>
      <c r="AS277" s="430"/>
      <c r="AT277" s="440"/>
      <c r="AU277" s="64"/>
      <c r="AV277" s="97"/>
      <c r="AW277" s="466"/>
      <c r="AX277" s="430"/>
      <c r="AY277" s="493"/>
      <c r="AZ277" s="466"/>
      <c r="BA277" s="430"/>
      <c r="BB277" s="493"/>
      <c r="BC277" s="515"/>
      <c r="BD277" s="548"/>
    </row>
    <row r="278" spans="2:56" ht="14.45" customHeight="1">
      <c r="B278" s="414"/>
      <c r="C278" s="431"/>
      <c r="D278" s="439"/>
      <c r="E278" s="426"/>
      <c r="F278" s="465"/>
      <c r="G278" s="478"/>
      <c r="H278" s="487"/>
      <c r="I278" s="494"/>
      <c r="J278" s="475"/>
      <c r="K278" s="487"/>
      <c r="L278" s="508"/>
      <c r="M278" s="525"/>
      <c r="N278" s="555"/>
      <c r="AD278" s="414"/>
      <c r="AE278" s="431"/>
      <c r="AF278" s="439"/>
      <c r="AG278" s="426"/>
      <c r="AH278" s="465"/>
      <c r="AI278" s="475"/>
      <c r="AJ278" s="487"/>
      <c r="AK278" s="494">
        <f>INT(AI278*AJ278)</f>
        <v>0</v>
      </c>
      <c r="AL278" s="475"/>
      <c r="AM278" s="487"/>
      <c r="AN278" s="508"/>
      <c r="AO278" s="531"/>
      <c r="AP278" s="540"/>
      <c r="AR278" s="414"/>
      <c r="AS278" s="431"/>
      <c r="AT278" s="439"/>
      <c r="AU278" s="426"/>
      <c r="AV278" s="465"/>
      <c r="AW278" s="475"/>
      <c r="AX278" s="487"/>
      <c r="AY278" s="494">
        <f>INT(AW278*AX278)</f>
        <v>0</v>
      </c>
      <c r="AZ278" s="475"/>
      <c r="BA278" s="487"/>
      <c r="BB278" s="508"/>
      <c r="BC278" s="531"/>
      <c r="BD278" s="540"/>
    </row>
    <row r="279" spans="2:56" ht="14.45" customHeight="1">
      <c r="B279" s="416"/>
      <c r="C279" s="430"/>
      <c r="D279" s="440"/>
      <c r="E279" s="64"/>
      <c r="F279" s="97"/>
      <c r="G279" s="466"/>
      <c r="H279" s="430"/>
      <c r="I279" s="493"/>
      <c r="J279" s="466"/>
      <c r="K279" s="430"/>
      <c r="L279" s="493"/>
      <c r="M279" s="515"/>
      <c r="N279" s="548"/>
      <c r="AD279" s="416"/>
      <c r="AE279" s="430"/>
      <c r="AF279" s="440"/>
      <c r="AG279" s="64"/>
      <c r="AH279" s="97"/>
      <c r="AI279" s="466"/>
      <c r="AJ279" s="430"/>
      <c r="AK279" s="493"/>
      <c r="AL279" s="466"/>
      <c r="AM279" s="430"/>
      <c r="AN279" s="493"/>
      <c r="AO279" s="515"/>
      <c r="AP279" s="548"/>
      <c r="AR279" s="416"/>
      <c r="AS279" s="430"/>
      <c r="AT279" s="440"/>
      <c r="AU279" s="64"/>
      <c r="AV279" s="97"/>
      <c r="AW279" s="466"/>
      <c r="AX279" s="430"/>
      <c r="AY279" s="493"/>
      <c r="AZ279" s="466"/>
      <c r="BA279" s="430"/>
      <c r="BB279" s="493"/>
      <c r="BC279" s="515"/>
      <c r="BD279" s="548"/>
    </row>
    <row r="280" spans="2:56" ht="14.45" customHeight="1">
      <c r="B280" s="414"/>
      <c r="C280" s="431"/>
      <c r="D280" s="439"/>
      <c r="E280" s="426"/>
      <c r="F280" s="465"/>
      <c r="G280" s="475"/>
      <c r="H280" s="487"/>
      <c r="I280" s="494"/>
      <c r="J280" s="475"/>
      <c r="K280" s="487"/>
      <c r="L280" s="508"/>
      <c r="M280" s="525"/>
      <c r="N280" s="555"/>
      <c r="AD280" s="414"/>
      <c r="AE280" s="431"/>
      <c r="AF280" s="439"/>
      <c r="AG280" s="426"/>
      <c r="AH280" s="465"/>
      <c r="AI280" s="475"/>
      <c r="AJ280" s="487"/>
      <c r="AK280" s="494">
        <f>INT(AI280*AJ280)</f>
        <v>0</v>
      </c>
      <c r="AL280" s="475"/>
      <c r="AM280" s="487"/>
      <c r="AN280" s="508"/>
      <c r="AO280" s="531"/>
      <c r="AP280" s="540"/>
      <c r="AR280" s="414"/>
      <c r="AS280" s="431"/>
      <c r="AT280" s="439"/>
      <c r="AU280" s="426"/>
      <c r="AV280" s="465"/>
      <c r="AW280" s="475"/>
      <c r="AX280" s="487"/>
      <c r="AY280" s="494">
        <f>INT(AW280*AX280)</f>
        <v>0</v>
      </c>
      <c r="AZ280" s="475"/>
      <c r="BA280" s="487"/>
      <c r="BB280" s="508"/>
      <c r="BC280" s="531"/>
      <c r="BD280" s="540"/>
    </row>
    <row r="281" spans="2:56" ht="14.45" customHeight="1">
      <c r="B281" s="416"/>
      <c r="C281" s="430"/>
      <c r="D281" s="440"/>
      <c r="E281" s="64"/>
      <c r="F281" s="97"/>
      <c r="G281" s="466"/>
      <c r="H281" s="430"/>
      <c r="I281" s="493"/>
      <c r="J281" s="466"/>
      <c r="K281" s="430"/>
      <c r="L281" s="493"/>
      <c r="M281" s="518"/>
      <c r="N281" s="545"/>
      <c r="AD281" s="416"/>
      <c r="AE281" s="430"/>
      <c r="AF281" s="440"/>
      <c r="AG281" s="64"/>
      <c r="AH281" s="97"/>
      <c r="AI281" s="466"/>
      <c r="AJ281" s="430"/>
      <c r="AK281" s="493"/>
      <c r="AL281" s="466"/>
      <c r="AM281" s="430"/>
      <c r="AN281" s="493"/>
      <c r="AO281" s="518"/>
      <c r="AP281" s="545"/>
      <c r="AR281" s="416"/>
      <c r="AS281" s="430"/>
      <c r="AT281" s="440"/>
      <c r="AU281" s="64"/>
      <c r="AV281" s="97"/>
      <c r="AW281" s="466"/>
      <c r="AX281" s="430"/>
      <c r="AY281" s="493"/>
      <c r="AZ281" s="466"/>
      <c r="BA281" s="430"/>
      <c r="BB281" s="493"/>
      <c r="BC281" s="518"/>
      <c r="BD281" s="545"/>
    </row>
    <row r="282" spans="2:56" ht="14.45" customHeight="1">
      <c r="B282" s="414"/>
      <c r="C282" s="431"/>
      <c r="D282" s="439"/>
      <c r="E282" s="426"/>
      <c r="F282" s="465"/>
      <c r="G282" s="478"/>
      <c r="H282" s="487"/>
      <c r="I282" s="494"/>
      <c r="J282" s="475"/>
      <c r="K282" s="487"/>
      <c r="L282" s="508"/>
      <c r="M282" s="525"/>
      <c r="N282" s="555"/>
      <c r="AD282" s="414"/>
      <c r="AE282" s="431"/>
      <c r="AF282" s="439"/>
      <c r="AG282" s="455"/>
      <c r="AH282" s="465"/>
      <c r="AI282" s="475"/>
      <c r="AJ282" s="487"/>
      <c r="AK282" s="494">
        <f>INT(AI282*AJ282)</f>
        <v>0</v>
      </c>
      <c r="AL282" s="475"/>
      <c r="AM282" s="487"/>
      <c r="AN282" s="508"/>
      <c r="AO282" s="523"/>
      <c r="AP282" s="554"/>
      <c r="AR282" s="414"/>
      <c r="AS282" s="431"/>
      <c r="AT282" s="439"/>
      <c r="AU282" s="455"/>
      <c r="AV282" s="465"/>
      <c r="AW282" s="475"/>
      <c r="AX282" s="487"/>
      <c r="AY282" s="494">
        <f>INT(AW282*AX282)</f>
        <v>0</v>
      </c>
      <c r="AZ282" s="475"/>
      <c r="BA282" s="487"/>
      <c r="BB282" s="508"/>
      <c r="BC282" s="523"/>
      <c r="BD282" s="554"/>
    </row>
    <row r="283" spans="2:56" ht="14.45" customHeight="1">
      <c r="B283" s="416"/>
      <c r="C283" s="430"/>
      <c r="D283" s="440"/>
      <c r="E283" s="64"/>
      <c r="F283" s="97"/>
      <c r="G283" s="466"/>
      <c r="H283" s="430"/>
      <c r="I283" s="493"/>
      <c r="J283" s="466"/>
      <c r="K283" s="430"/>
      <c r="L283" s="493"/>
      <c r="M283" s="518"/>
      <c r="N283" s="545"/>
      <c r="AD283" s="416"/>
      <c r="AE283" s="430"/>
      <c r="AF283" s="440"/>
      <c r="AG283" s="64"/>
      <c r="AH283" s="97"/>
      <c r="AI283" s="466"/>
      <c r="AJ283" s="430"/>
      <c r="AK283" s="493"/>
      <c r="AL283" s="466"/>
      <c r="AM283" s="430"/>
      <c r="AN283" s="493"/>
      <c r="AO283" s="518"/>
      <c r="AP283" s="545"/>
      <c r="AR283" s="416"/>
      <c r="AS283" s="430"/>
      <c r="AT283" s="440"/>
      <c r="AU283" s="64"/>
      <c r="AV283" s="97"/>
      <c r="AW283" s="466"/>
      <c r="AX283" s="430"/>
      <c r="AY283" s="493"/>
      <c r="AZ283" s="466"/>
      <c r="BA283" s="430"/>
      <c r="BB283" s="493"/>
      <c r="BC283" s="518"/>
      <c r="BD283" s="545"/>
    </row>
    <row r="284" spans="2:56" ht="14.45" customHeight="1">
      <c r="B284" s="414"/>
      <c r="C284" s="431"/>
      <c r="D284" s="439"/>
      <c r="E284" s="426"/>
      <c r="F284" s="465"/>
      <c r="G284" s="475"/>
      <c r="H284" s="487"/>
      <c r="I284" s="494"/>
      <c r="J284" s="475"/>
      <c r="K284" s="487"/>
      <c r="L284" s="508"/>
      <c r="M284" s="529"/>
      <c r="N284" s="558"/>
      <c r="AD284" s="414"/>
      <c r="AE284" s="431"/>
      <c r="AF284" s="439"/>
      <c r="AG284" s="426"/>
      <c r="AH284" s="465"/>
      <c r="AI284" s="475"/>
      <c r="AJ284" s="487"/>
      <c r="AK284" s="494">
        <f>INT(AI284*AJ284)</f>
        <v>0</v>
      </c>
      <c r="AL284" s="475"/>
      <c r="AM284" s="487"/>
      <c r="AN284" s="508"/>
      <c r="AO284" s="523"/>
      <c r="AP284" s="554"/>
      <c r="AR284" s="414"/>
      <c r="AS284" s="431"/>
      <c r="AT284" s="439"/>
      <c r="AU284" s="426"/>
      <c r="AV284" s="465"/>
      <c r="AW284" s="475"/>
      <c r="AX284" s="487"/>
      <c r="AY284" s="494">
        <f>INT(AW284*AX284)</f>
        <v>0</v>
      </c>
      <c r="AZ284" s="475"/>
      <c r="BA284" s="487"/>
      <c r="BB284" s="508"/>
      <c r="BC284" s="523"/>
      <c r="BD284" s="554"/>
    </row>
    <row r="285" spans="2:56" ht="14.45" customHeight="1">
      <c r="B285" s="416"/>
      <c r="C285" s="430"/>
      <c r="D285" s="440"/>
      <c r="E285" s="64"/>
      <c r="F285" s="97"/>
      <c r="G285" s="466"/>
      <c r="H285" s="430"/>
      <c r="I285" s="493"/>
      <c r="J285" s="466"/>
      <c r="K285" s="430"/>
      <c r="L285" s="493"/>
      <c r="M285" s="518"/>
      <c r="N285" s="545"/>
      <c r="AD285" s="416"/>
      <c r="AE285" s="430"/>
      <c r="AF285" s="440"/>
      <c r="AG285" s="64"/>
      <c r="AH285" s="97"/>
      <c r="AI285" s="466"/>
      <c r="AJ285" s="430"/>
      <c r="AK285" s="493"/>
      <c r="AL285" s="466"/>
      <c r="AM285" s="430"/>
      <c r="AN285" s="493"/>
      <c r="AO285" s="518"/>
      <c r="AP285" s="545"/>
      <c r="AR285" s="416"/>
      <c r="AS285" s="430"/>
      <c r="AT285" s="440"/>
      <c r="AU285" s="64"/>
      <c r="AV285" s="97"/>
      <c r="AW285" s="466"/>
      <c r="AX285" s="430"/>
      <c r="AY285" s="493"/>
      <c r="AZ285" s="466"/>
      <c r="BA285" s="430"/>
      <c r="BB285" s="493"/>
      <c r="BC285" s="518"/>
      <c r="BD285" s="545"/>
    </row>
    <row r="286" spans="2:56" ht="14.45" customHeight="1">
      <c r="B286" s="414"/>
      <c r="C286" s="431"/>
      <c r="D286" s="439"/>
      <c r="E286" s="426"/>
      <c r="F286" s="465"/>
      <c r="G286" s="475"/>
      <c r="H286" s="487"/>
      <c r="I286" s="494"/>
      <c r="J286" s="475"/>
      <c r="K286" s="487"/>
      <c r="L286" s="508"/>
      <c r="M286" s="523"/>
      <c r="N286" s="554"/>
      <c r="AD286" s="414"/>
      <c r="AE286" s="431"/>
      <c r="AF286" s="439"/>
      <c r="AG286" s="426"/>
      <c r="AH286" s="465"/>
      <c r="AI286" s="475"/>
      <c r="AJ286" s="487"/>
      <c r="AK286" s="494">
        <f>INT(AI286*AJ286)</f>
        <v>0</v>
      </c>
      <c r="AL286" s="475"/>
      <c r="AM286" s="487"/>
      <c r="AN286" s="508"/>
      <c r="AO286" s="523"/>
      <c r="AP286" s="554"/>
      <c r="AR286" s="414"/>
      <c r="AS286" s="431"/>
      <c r="AT286" s="439"/>
      <c r="AU286" s="426"/>
      <c r="AV286" s="465"/>
      <c r="AW286" s="475"/>
      <c r="AX286" s="487"/>
      <c r="AY286" s="494">
        <f>INT(AW286*AX286)</f>
        <v>0</v>
      </c>
      <c r="AZ286" s="475"/>
      <c r="BA286" s="487"/>
      <c r="BB286" s="508"/>
      <c r="BC286" s="523"/>
      <c r="BD286" s="554"/>
    </row>
    <row r="287" spans="2:56" ht="14.45" customHeight="1">
      <c r="B287" s="416"/>
      <c r="C287" s="430"/>
      <c r="D287" s="440"/>
      <c r="E287" s="64"/>
      <c r="F287" s="97"/>
      <c r="G287" s="466"/>
      <c r="H287" s="430"/>
      <c r="I287" s="493"/>
      <c r="J287" s="466"/>
      <c r="K287" s="430"/>
      <c r="L287" s="493"/>
      <c r="M287" s="518"/>
      <c r="N287" s="545"/>
      <c r="AD287" s="416"/>
      <c r="AE287" s="430"/>
      <c r="AF287" s="440"/>
      <c r="AG287" s="64"/>
      <c r="AH287" s="97"/>
      <c r="AI287" s="466"/>
      <c r="AJ287" s="430"/>
      <c r="AK287" s="493"/>
      <c r="AL287" s="466"/>
      <c r="AM287" s="430"/>
      <c r="AN287" s="493"/>
      <c r="AO287" s="518"/>
      <c r="AP287" s="545"/>
      <c r="AR287" s="416"/>
      <c r="AS287" s="430"/>
      <c r="AT287" s="440"/>
      <c r="AU287" s="64"/>
      <c r="AV287" s="97"/>
      <c r="AW287" s="466"/>
      <c r="AX287" s="430"/>
      <c r="AY287" s="493"/>
      <c r="AZ287" s="466"/>
      <c r="BA287" s="430"/>
      <c r="BB287" s="493"/>
      <c r="BC287" s="518"/>
      <c r="BD287" s="545"/>
    </row>
    <row r="288" spans="2:56" ht="14.45" customHeight="1">
      <c r="B288" s="414"/>
      <c r="C288" s="431"/>
      <c r="D288" s="439"/>
      <c r="E288" s="426"/>
      <c r="F288" s="465"/>
      <c r="G288" s="475"/>
      <c r="H288" s="487"/>
      <c r="I288" s="494"/>
      <c r="J288" s="475"/>
      <c r="K288" s="487"/>
      <c r="L288" s="508"/>
      <c r="M288" s="523"/>
      <c r="N288" s="554"/>
      <c r="AD288" s="414"/>
      <c r="AE288" s="431"/>
      <c r="AF288" s="439"/>
      <c r="AG288" s="426"/>
      <c r="AH288" s="465"/>
      <c r="AI288" s="475"/>
      <c r="AJ288" s="487"/>
      <c r="AK288" s="494">
        <f>INT(AI288*AJ288)</f>
        <v>0</v>
      </c>
      <c r="AL288" s="475"/>
      <c r="AM288" s="487"/>
      <c r="AN288" s="508"/>
      <c r="AO288" s="523"/>
      <c r="AP288" s="554"/>
      <c r="AR288" s="414"/>
      <c r="AS288" s="431"/>
      <c r="AT288" s="439"/>
      <c r="AU288" s="426"/>
      <c r="AV288" s="465"/>
      <c r="AW288" s="475"/>
      <c r="AX288" s="487"/>
      <c r="AY288" s="494">
        <f>INT(AW288*AX288)</f>
        <v>0</v>
      </c>
      <c r="AZ288" s="475"/>
      <c r="BA288" s="487"/>
      <c r="BB288" s="508"/>
      <c r="BC288" s="523"/>
      <c r="BD288" s="554"/>
    </row>
    <row r="289" spans="2:56" ht="14.45" customHeight="1">
      <c r="B289" s="416"/>
      <c r="C289" s="430"/>
      <c r="D289" s="440"/>
      <c r="E289" s="64"/>
      <c r="F289" s="97"/>
      <c r="G289" s="466"/>
      <c r="H289" s="430"/>
      <c r="I289" s="493"/>
      <c r="J289" s="466"/>
      <c r="K289" s="430"/>
      <c r="L289" s="493"/>
      <c r="M289" s="518"/>
      <c r="N289" s="549"/>
      <c r="AD289" s="416"/>
      <c r="AE289" s="430"/>
      <c r="AF289" s="440"/>
      <c r="AG289" s="64"/>
      <c r="AH289" s="97"/>
      <c r="AI289" s="466"/>
      <c r="AJ289" s="430"/>
      <c r="AK289" s="493"/>
      <c r="AL289" s="466"/>
      <c r="AM289" s="430"/>
      <c r="AN289" s="493"/>
      <c r="AO289" s="518"/>
      <c r="AP289" s="549"/>
      <c r="AR289" s="416"/>
      <c r="AS289" s="430"/>
      <c r="AT289" s="440"/>
      <c r="AU289" s="64"/>
      <c r="AV289" s="97"/>
      <c r="AW289" s="466"/>
      <c r="AX289" s="430"/>
      <c r="AY289" s="493"/>
      <c r="AZ289" s="466"/>
      <c r="BA289" s="430"/>
      <c r="BB289" s="493"/>
      <c r="BC289" s="518"/>
      <c r="BD289" s="549"/>
    </row>
    <row r="290" spans="2:56" ht="14.45" customHeight="1">
      <c r="B290" s="414"/>
      <c r="C290" s="431"/>
      <c r="D290" s="439"/>
      <c r="E290" s="455"/>
      <c r="F290" s="465"/>
      <c r="G290" s="475"/>
      <c r="H290" s="487"/>
      <c r="I290" s="494"/>
      <c r="J290" s="475"/>
      <c r="K290" s="487"/>
      <c r="L290" s="508"/>
      <c r="M290" s="475"/>
      <c r="N290" s="554"/>
      <c r="AD290" s="414"/>
      <c r="AE290" s="431"/>
      <c r="AF290" s="439"/>
      <c r="AG290" s="455"/>
      <c r="AH290" s="465"/>
      <c r="AI290" s="475"/>
      <c r="AJ290" s="487"/>
      <c r="AK290" s="494">
        <f>INT(AI290*AJ290)</f>
        <v>0</v>
      </c>
      <c r="AL290" s="475"/>
      <c r="AM290" s="487"/>
      <c r="AN290" s="508"/>
      <c r="AO290" s="475"/>
      <c r="AP290" s="554"/>
      <c r="AR290" s="414"/>
      <c r="AS290" s="431"/>
      <c r="AT290" s="439"/>
      <c r="AU290" s="455"/>
      <c r="AV290" s="465"/>
      <c r="AW290" s="475"/>
      <c r="AX290" s="487"/>
      <c r="AY290" s="494">
        <f>INT(AW290*AX290)</f>
        <v>0</v>
      </c>
      <c r="AZ290" s="475"/>
      <c r="BA290" s="487"/>
      <c r="BB290" s="508"/>
      <c r="BC290" s="475"/>
      <c r="BD290" s="554"/>
    </row>
    <row r="291" spans="2:56" ht="14.45" customHeight="1">
      <c r="B291" s="416"/>
      <c r="C291" s="430"/>
      <c r="D291" s="440"/>
      <c r="E291" s="64"/>
      <c r="F291" s="97"/>
      <c r="G291" s="466"/>
      <c r="H291" s="430"/>
      <c r="I291" s="493"/>
      <c r="J291" s="466"/>
      <c r="K291" s="430"/>
      <c r="L291" s="493"/>
      <c r="M291" s="518"/>
      <c r="N291" s="549"/>
      <c r="AD291" s="416"/>
      <c r="AE291" s="430"/>
      <c r="AF291" s="440"/>
      <c r="AG291" s="64"/>
      <c r="AH291" s="97"/>
      <c r="AI291" s="466"/>
      <c r="AJ291" s="430"/>
      <c r="AK291" s="493"/>
      <c r="AL291" s="466"/>
      <c r="AM291" s="430"/>
      <c r="AN291" s="493"/>
      <c r="AO291" s="518"/>
      <c r="AP291" s="549"/>
      <c r="AR291" s="416"/>
      <c r="AS291" s="430"/>
      <c r="AT291" s="440"/>
      <c r="AU291" s="64"/>
      <c r="AV291" s="97"/>
      <c r="AW291" s="466"/>
      <c r="AX291" s="430"/>
      <c r="AY291" s="493"/>
      <c r="AZ291" s="466"/>
      <c r="BA291" s="430"/>
      <c r="BB291" s="493"/>
      <c r="BC291" s="518"/>
      <c r="BD291" s="549"/>
    </row>
    <row r="292" spans="2:56" ht="14.45" customHeight="1">
      <c r="B292" s="414"/>
      <c r="C292" s="431"/>
      <c r="D292" s="439"/>
      <c r="E292" s="455"/>
      <c r="F292" s="465"/>
      <c r="G292" s="475"/>
      <c r="H292" s="487"/>
      <c r="I292" s="494"/>
      <c r="J292" s="475"/>
      <c r="K292" s="487"/>
      <c r="L292" s="508"/>
      <c r="M292" s="475"/>
      <c r="N292" s="554"/>
      <c r="AD292" s="414"/>
      <c r="AE292" s="431"/>
      <c r="AF292" s="439"/>
      <c r="AG292" s="455"/>
      <c r="AH292" s="465"/>
      <c r="AI292" s="475"/>
      <c r="AJ292" s="487"/>
      <c r="AK292" s="494">
        <f>SUM(AK263:AK290)</f>
        <v>0</v>
      </c>
      <c r="AL292" s="475"/>
      <c r="AM292" s="487"/>
      <c r="AN292" s="508"/>
      <c r="AO292" s="475"/>
      <c r="AP292" s="554"/>
      <c r="AR292" s="414"/>
      <c r="AS292" s="431"/>
      <c r="AT292" s="439"/>
      <c r="AU292" s="455"/>
      <c r="AV292" s="465"/>
      <c r="AW292" s="475"/>
      <c r="AX292" s="487"/>
      <c r="AY292" s="494">
        <f>SUM(AY263:AY290)</f>
        <v>0</v>
      </c>
      <c r="AZ292" s="475"/>
      <c r="BA292" s="487"/>
      <c r="BB292" s="508"/>
      <c r="BC292" s="475"/>
      <c r="BD292" s="554"/>
    </row>
    <row r="293" spans="2:56" ht="14.45" customHeight="1">
      <c r="B293" s="416"/>
      <c r="C293" s="430"/>
      <c r="D293" s="440"/>
      <c r="E293" s="64"/>
      <c r="F293" s="97"/>
      <c r="G293" s="466"/>
      <c r="H293" s="430"/>
      <c r="I293" s="493"/>
      <c r="J293" s="466"/>
      <c r="K293" s="430"/>
      <c r="L293" s="493"/>
      <c r="M293" s="518"/>
      <c r="N293" s="549"/>
      <c r="AD293" s="416"/>
      <c r="AE293" s="430"/>
      <c r="AF293" s="440"/>
      <c r="AG293" s="64"/>
      <c r="AH293" s="97"/>
      <c r="AI293" s="466"/>
      <c r="AJ293" s="430"/>
      <c r="AK293" s="493">
        <f>AK258+AK221+AK147</f>
        <v>1287989</v>
      </c>
      <c r="AL293" s="466"/>
      <c r="AM293" s="430"/>
      <c r="AN293" s="493"/>
      <c r="AO293" s="518"/>
      <c r="AP293" s="549"/>
      <c r="AR293" s="416"/>
      <c r="AS293" s="430"/>
      <c r="AT293" s="440"/>
      <c r="AU293" s="64"/>
      <c r="AV293" s="97"/>
      <c r="AW293" s="466"/>
      <c r="AX293" s="430"/>
      <c r="AY293" s="493">
        <f>AY258+AY221+AY147</f>
        <v>896600</v>
      </c>
      <c r="AZ293" s="466"/>
      <c r="BA293" s="430"/>
      <c r="BB293" s="493"/>
      <c r="BC293" s="518"/>
      <c r="BD293" s="549"/>
    </row>
    <row r="294" spans="2:56" ht="14.45" customHeight="1">
      <c r="B294" s="414"/>
      <c r="C294" s="431"/>
      <c r="D294" s="439"/>
      <c r="E294" s="455"/>
      <c r="F294" s="465"/>
      <c r="G294" s="475"/>
      <c r="H294" s="487"/>
      <c r="I294" s="494"/>
      <c r="J294" s="475"/>
      <c r="K294" s="487"/>
      <c r="L294" s="508"/>
      <c r="M294" s="475"/>
      <c r="N294" s="554"/>
      <c r="AD294" s="414"/>
      <c r="AE294" s="431" t="s">
        <v>762</v>
      </c>
      <c r="AF294" s="439"/>
      <c r="AG294" s="455"/>
      <c r="AH294" s="465"/>
      <c r="AI294" s="475"/>
      <c r="AJ294" s="487"/>
      <c r="AK294" s="494" t="e">
        <f>AK259+AK222+AK148</f>
        <v>#REF!</v>
      </c>
      <c r="AL294" s="475"/>
      <c r="AM294" s="487"/>
      <c r="AN294" s="508"/>
      <c r="AO294" s="475"/>
      <c r="AP294" s="554"/>
      <c r="AR294" s="414"/>
      <c r="AS294" s="431" t="s">
        <v>762</v>
      </c>
      <c r="AT294" s="439"/>
      <c r="AU294" s="455"/>
      <c r="AV294" s="465"/>
      <c r="AW294" s="475"/>
      <c r="AX294" s="487"/>
      <c r="AY294" s="494" t="e">
        <f>AY259+AY222+AY148</f>
        <v>#REF!</v>
      </c>
      <c r="AZ294" s="475"/>
      <c r="BA294" s="487"/>
      <c r="BB294" s="508"/>
      <c r="BC294" s="475"/>
      <c r="BD294" s="554"/>
    </row>
    <row r="295" spans="2:56" ht="14.45" customHeight="1">
      <c r="B295" s="416"/>
      <c r="C295" s="430"/>
      <c r="D295" s="440"/>
      <c r="E295" s="64"/>
      <c r="F295" s="97"/>
      <c r="G295" s="466"/>
      <c r="H295" s="430"/>
      <c r="I295" s="495"/>
      <c r="J295" s="466"/>
      <c r="K295" s="430"/>
      <c r="L295" s="493"/>
      <c r="M295" s="518"/>
      <c r="N295" s="549"/>
      <c r="AD295" s="416"/>
      <c r="AE295" s="430"/>
      <c r="AF295" s="440"/>
      <c r="AG295" s="64"/>
      <c r="AH295" s="97"/>
      <c r="AI295" s="466"/>
      <c r="AJ295" s="430"/>
      <c r="AK295" s="495">
        <f>ROUNDDOWN(AK293,-3)</f>
        <v>1287000</v>
      </c>
      <c r="AL295" s="466"/>
      <c r="AM295" s="430"/>
      <c r="AN295" s="493"/>
      <c r="AO295" s="518"/>
      <c r="AP295" s="549"/>
      <c r="AR295" s="416"/>
      <c r="AS295" s="430"/>
      <c r="AT295" s="440"/>
      <c r="AU295" s="64"/>
      <c r="AV295" s="97"/>
      <c r="AW295" s="466"/>
      <c r="AX295" s="430"/>
      <c r="AY295" s="495">
        <f>ROUNDDOWN(AY293,-3)</f>
        <v>896000</v>
      </c>
      <c r="AZ295" s="466"/>
      <c r="BA295" s="430"/>
      <c r="BB295" s="493"/>
      <c r="BC295" s="518"/>
      <c r="BD295" s="549"/>
    </row>
    <row r="296" spans="2:56" ht="14.45" customHeight="1">
      <c r="B296" s="417"/>
      <c r="C296" s="432" t="s">
        <v>169</v>
      </c>
      <c r="D296" s="444"/>
      <c r="E296" s="461"/>
      <c r="F296" s="467"/>
      <c r="G296" s="476"/>
      <c r="H296" s="488"/>
      <c r="I296" s="496" t="e">
        <f>SUM(I226:I294)</f>
        <v>#REF!</v>
      </c>
      <c r="J296" s="476"/>
      <c r="K296" s="488"/>
      <c r="L296" s="509"/>
      <c r="M296" s="476"/>
      <c r="N296" s="559"/>
      <c r="AD296" s="417"/>
      <c r="AE296" s="432" t="s">
        <v>454</v>
      </c>
      <c r="AF296" s="444"/>
      <c r="AG296" s="461"/>
      <c r="AH296" s="467"/>
      <c r="AI296" s="476"/>
      <c r="AJ296" s="488"/>
      <c r="AK296" s="496" t="e">
        <f>ROUNDDOWN(AK294,-3)</f>
        <v>#REF!</v>
      </c>
      <c r="AL296" s="476"/>
      <c r="AM296" s="488"/>
      <c r="AN296" s="509"/>
      <c r="AO296" s="476"/>
      <c r="AP296" s="559"/>
      <c r="AR296" s="417"/>
      <c r="AS296" s="432" t="s">
        <v>454</v>
      </c>
      <c r="AT296" s="444"/>
      <c r="AU296" s="461"/>
      <c r="AV296" s="467"/>
      <c r="AW296" s="476"/>
      <c r="AX296" s="488"/>
      <c r="AY296" s="496" t="e">
        <f>ROUNDDOWN(AY294,-3)</f>
        <v>#REF!</v>
      </c>
      <c r="AZ296" s="476"/>
      <c r="BA296" s="488"/>
      <c r="BB296" s="509"/>
      <c r="BC296" s="476"/>
      <c r="BD296" s="559"/>
    </row>
    <row r="297" spans="2:56" ht="14.45" customHeight="1">
      <c r="B297" s="64"/>
      <c r="C297" s="64"/>
      <c r="D297" s="64"/>
      <c r="E297" s="64"/>
      <c r="F297" s="64"/>
      <c r="G297" s="482"/>
      <c r="H297" s="64"/>
      <c r="I297" s="64"/>
      <c r="J297" s="64"/>
      <c r="K297" s="64"/>
      <c r="L297" s="64"/>
      <c r="M297" s="64"/>
      <c r="N297" s="532">
        <f>+N260+1</f>
        <v>19</v>
      </c>
    </row>
    <row r="298" spans="2:56" ht="14.45" customHeight="1">
      <c r="B298" s="418"/>
      <c r="C298" s="428"/>
      <c r="D298" s="423"/>
      <c r="E298" s="423"/>
      <c r="F298" s="464"/>
      <c r="G298" s="474" t="s">
        <v>161</v>
      </c>
      <c r="H298" s="486"/>
      <c r="I298" s="486"/>
      <c r="J298" s="474" t="s">
        <v>92</v>
      </c>
      <c r="K298" s="486"/>
      <c r="L298" s="486"/>
      <c r="M298" s="464"/>
      <c r="N298" s="533"/>
    </row>
    <row r="299" spans="2:56" ht="14.45" customHeight="1">
      <c r="B299" s="419" t="s">
        <v>660</v>
      </c>
      <c r="C299" s="429" t="s">
        <v>571</v>
      </c>
      <c r="D299" s="101" t="s">
        <v>661</v>
      </c>
      <c r="E299" s="101"/>
      <c r="F299" s="98" t="s">
        <v>144</v>
      </c>
      <c r="G299" s="98" t="s">
        <v>166</v>
      </c>
      <c r="H299" s="429" t="s">
        <v>167</v>
      </c>
      <c r="I299" s="101" t="s">
        <v>31</v>
      </c>
      <c r="J299" s="98" t="s">
        <v>166</v>
      </c>
      <c r="K299" s="429" t="s">
        <v>167</v>
      </c>
      <c r="L299" s="101" t="s">
        <v>31</v>
      </c>
      <c r="M299" s="512" t="s">
        <v>458</v>
      </c>
      <c r="N299" s="538"/>
    </row>
    <row r="300" spans="2:56" ht="14.45" customHeight="1">
      <c r="B300" s="5"/>
      <c r="C300" s="436"/>
      <c r="D300" s="452" t="s">
        <v>850</v>
      </c>
      <c r="E300" s="26"/>
      <c r="F300" s="473"/>
      <c r="G300" s="466"/>
      <c r="H300" s="430"/>
      <c r="I300" s="493"/>
      <c r="J300" s="466"/>
      <c r="K300" s="430"/>
      <c r="L300" s="493"/>
      <c r="M300" s="515"/>
      <c r="N300" s="548"/>
    </row>
    <row r="301" spans="2:56" ht="14.45" customHeight="1">
      <c r="B301" s="422" t="s">
        <v>551</v>
      </c>
      <c r="C301" s="141" t="s">
        <v>852</v>
      </c>
      <c r="D301" s="451" t="s">
        <v>837</v>
      </c>
      <c r="E301" s="137"/>
      <c r="F301" s="157" t="s">
        <v>175</v>
      </c>
      <c r="G301" s="475">
        <f>数量書!K309</f>
        <v>0</v>
      </c>
      <c r="H301" s="487"/>
      <c r="I301" s="494">
        <f>INT(G301*H301)</f>
        <v>0</v>
      </c>
      <c r="J301" s="475"/>
      <c r="K301" s="487"/>
      <c r="L301" s="508"/>
      <c r="M301" s="529"/>
      <c r="N301" s="560"/>
    </row>
    <row r="302" spans="2:56" ht="14.45" customHeight="1">
      <c r="B302" s="5"/>
      <c r="C302" s="140"/>
      <c r="D302" s="452" t="s">
        <v>850</v>
      </c>
      <c r="E302" s="26"/>
      <c r="F302" s="473"/>
      <c r="G302" s="466"/>
      <c r="H302" s="430"/>
      <c r="I302" s="493"/>
      <c r="J302" s="466"/>
      <c r="K302" s="430"/>
      <c r="L302" s="493"/>
      <c r="M302" s="515"/>
      <c r="N302" s="548"/>
    </row>
    <row r="303" spans="2:56" ht="14.45" customHeight="1">
      <c r="B303" s="131"/>
      <c r="C303" s="141" t="s">
        <v>315</v>
      </c>
      <c r="D303" s="451" t="s">
        <v>837</v>
      </c>
      <c r="E303" s="137"/>
      <c r="F303" s="157" t="s">
        <v>25</v>
      </c>
      <c r="G303" s="475">
        <f>数量書!K311</f>
        <v>0</v>
      </c>
      <c r="H303" s="487"/>
      <c r="I303" s="494">
        <f>INT(G303*H303)</f>
        <v>0</v>
      </c>
      <c r="J303" s="475"/>
      <c r="K303" s="487"/>
      <c r="L303" s="508"/>
      <c r="M303" s="529"/>
      <c r="N303" s="560"/>
    </row>
    <row r="304" spans="2:56" ht="14.45" customHeight="1">
      <c r="B304" s="5"/>
      <c r="C304" s="140"/>
      <c r="D304" s="452" t="s">
        <v>853</v>
      </c>
      <c r="E304" s="26"/>
      <c r="F304" s="473"/>
      <c r="G304" s="466"/>
      <c r="H304" s="430"/>
      <c r="I304" s="493"/>
      <c r="J304" s="466"/>
      <c r="K304" s="430"/>
      <c r="L304" s="493"/>
      <c r="M304" s="515"/>
      <c r="N304" s="548"/>
    </row>
    <row r="305" spans="2:14" ht="14.45" customHeight="1">
      <c r="B305" s="131"/>
      <c r="C305" s="141" t="s">
        <v>857</v>
      </c>
      <c r="D305" s="451" t="s">
        <v>858</v>
      </c>
      <c r="E305" s="137"/>
      <c r="F305" s="157" t="s">
        <v>838</v>
      </c>
      <c r="G305" s="475">
        <f>数量書!K313</f>
        <v>0</v>
      </c>
      <c r="H305" s="487"/>
      <c r="I305" s="494">
        <f>INT(G305*H305)</f>
        <v>0</v>
      </c>
      <c r="J305" s="475"/>
      <c r="K305" s="487"/>
      <c r="L305" s="508"/>
      <c r="M305" s="529"/>
      <c r="N305" s="560"/>
    </row>
    <row r="306" spans="2:14" ht="14.45" customHeight="1">
      <c r="B306" s="5"/>
      <c r="C306" s="140"/>
      <c r="D306" s="452" t="s">
        <v>853</v>
      </c>
      <c r="E306" s="26"/>
      <c r="F306" s="473"/>
      <c r="G306" s="466"/>
      <c r="H306" s="430"/>
      <c r="I306" s="493"/>
      <c r="J306" s="466"/>
      <c r="K306" s="430"/>
      <c r="L306" s="493"/>
      <c r="M306" s="515"/>
      <c r="N306" s="548"/>
    </row>
    <row r="307" spans="2:14" ht="14.45" customHeight="1">
      <c r="B307" s="131"/>
      <c r="C307" s="141" t="s">
        <v>857</v>
      </c>
      <c r="D307" s="451" t="s">
        <v>699</v>
      </c>
      <c r="E307" s="137"/>
      <c r="F307" s="157" t="s">
        <v>838</v>
      </c>
      <c r="G307" s="475">
        <f>数量書!K315</f>
        <v>0</v>
      </c>
      <c r="H307" s="487"/>
      <c r="I307" s="494">
        <f>INT(G307*H307)</f>
        <v>0</v>
      </c>
      <c r="J307" s="475"/>
      <c r="K307" s="487"/>
      <c r="L307" s="508"/>
      <c r="M307" s="529"/>
      <c r="N307" s="560"/>
    </row>
    <row r="308" spans="2:14" ht="14.45" customHeight="1">
      <c r="B308" s="5"/>
      <c r="C308" s="140"/>
      <c r="D308" s="452" t="s">
        <v>61</v>
      </c>
      <c r="E308" s="26"/>
      <c r="F308" s="473"/>
      <c r="G308" s="466"/>
      <c r="H308" s="430"/>
      <c r="I308" s="493"/>
      <c r="J308" s="466"/>
      <c r="K308" s="430"/>
      <c r="L308" s="493"/>
      <c r="M308" s="518"/>
      <c r="N308" s="545"/>
    </row>
    <row r="309" spans="2:14" ht="14.45" customHeight="1">
      <c r="B309" s="131"/>
      <c r="C309" s="141" t="s">
        <v>859</v>
      </c>
      <c r="D309" s="451" t="s">
        <v>860</v>
      </c>
      <c r="E309" s="137"/>
      <c r="F309" s="157" t="s">
        <v>838</v>
      </c>
      <c r="G309" s="475">
        <f>数量書!K317</f>
        <v>0</v>
      </c>
      <c r="H309" s="487"/>
      <c r="I309" s="494">
        <f>INT(G309*H309)</f>
        <v>0</v>
      </c>
      <c r="J309" s="475"/>
      <c r="K309" s="487"/>
      <c r="L309" s="508"/>
      <c r="M309" s="529"/>
      <c r="N309" s="560"/>
    </row>
    <row r="310" spans="2:14" ht="14.45" customHeight="1">
      <c r="B310" s="5"/>
      <c r="C310" s="140"/>
      <c r="D310" s="452" t="s">
        <v>279</v>
      </c>
      <c r="E310" s="26"/>
      <c r="F310" s="473"/>
      <c r="G310" s="466"/>
      <c r="H310" s="430"/>
      <c r="I310" s="493"/>
      <c r="J310" s="466"/>
      <c r="K310" s="430"/>
      <c r="L310" s="493"/>
      <c r="M310" s="518"/>
      <c r="N310" s="545"/>
    </row>
    <row r="311" spans="2:14" ht="14.45" customHeight="1">
      <c r="B311" s="131"/>
      <c r="C311" s="141" t="s">
        <v>913</v>
      </c>
      <c r="D311" s="451" t="s">
        <v>860</v>
      </c>
      <c r="E311" s="137"/>
      <c r="F311" s="157" t="s">
        <v>838</v>
      </c>
      <c r="G311" s="475">
        <f>数量書!K319</f>
        <v>0</v>
      </c>
      <c r="H311" s="487"/>
      <c r="I311" s="494">
        <f>INT(G311*H311)</f>
        <v>0</v>
      </c>
      <c r="J311" s="475"/>
      <c r="K311" s="487"/>
      <c r="L311" s="508"/>
      <c r="M311" s="529"/>
      <c r="N311" s="560"/>
    </row>
    <row r="312" spans="2:14" ht="14.45" customHeight="1">
      <c r="B312" s="5"/>
      <c r="C312" s="140"/>
      <c r="D312" s="452" t="s">
        <v>862</v>
      </c>
      <c r="E312" s="26"/>
      <c r="F312" s="473"/>
      <c r="G312" s="466"/>
      <c r="H312" s="430"/>
      <c r="I312" s="493"/>
      <c r="J312" s="466"/>
      <c r="K312" s="430"/>
      <c r="L312" s="493"/>
      <c r="M312" s="515"/>
      <c r="N312" s="548"/>
    </row>
    <row r="313" spans="2:14" ht="14.45" customHeight="1">
      <c r="B313" s="131"/>
      <c r="C313" s="141" t="s">
        <v>863</v>
      </c>
      <c r="D313" s="451" t="s">
        <v>860</v>
      </c>
      <c r="E313" s="137"/>
      <c r="F313" s="157" t="s">
        <v>838</v>
      </c>
      <c r="G313" s="475">
        <f>数量書!K321</f>
        <v>0</v>
      </c>
      <c r="H313" s="487"/>
      <c r="I313" s="494">
        <f>INT(G313*H313)</f>
        <v>0</v>
      </c>
      <c r="J313" s="475"/>
      <c r="K313" s="487"/>
      <c r="L313" s="508"/>
      <c r="M313" s="529"/>
      <c r="N313" s="560"/>
    </row>
    <row r="314" spans="2:14" ht="14.45" customHeight="1">
      <c r="B314" s="5"/>
      <c r="C314" s="140"/>
      <c r="D314" s="452" t="s">
        <v>801</v>
      </c>
      <c r="E314" s="26"/>
      <c r="F314" s="473"/>
      <c r="G314" s="466"/>
      <c r="H314" s="430"/>
      <c r="I314" s="493"/>
      <c r="J314" s="466"/>
      <c r="K314" s="430"/>
      <c r="L314" s="493"/>
      <c r="M314" s="515"/>
      <c r="N314" s="548"/>
    </row>
    <row r="315" spans="2:14" ht="14.45" customHeight="1">
      <c r="B315" s="131"/>
      <c r="C315" s="141" t="s">
        <v>515</v>
      </c>
      <c r="D315" s="451"/>
      <c r="E315" s="155"/>
      <c r="F315" s="157" t="s">
        <v>838</v>
      </c>
      <c r="G315" s="475">
        <f>数量書!K323</f>
        <v>0</v>
      </c>
      <c r="H315" s="487"/>
      <c r="I315" s="494">
        <f>INT(G315*H315)</f>
        <v>0</v>
      </c>
      <c r="J315" s="475"/>
      <c r="K315" s="487"/>
      <c r="L315" s="508"/>
      <c r="M315" s="529"/>
      <c r="N315" s="560"/>
    </row>
    <row r="316" spans="2:14" ht="14.45" customHeight="1">
      <c r="B316" s="5"/>
      <c r="C316" s="140"/>
      <c r="D316" s="452" t="s">
        <v>865</v>
      </c>
      <c r="E316" s="26"/>
      <c r="F316" s="473"/>
      <c r="G316" s="466"/>
      <c r="H316" s="430"/>
      <c r="I316" s="493"/>
      <c r="J316" s="466"/>
      <c r="K316" s="430"/>
      <c r="L316" s="493"/>
      <c r="M316" s="515"/>
      <c r="N316" s="548"/>
    </row>
    <row r="317" spans="2:14" ht="14.45" customHeight="1">
      <c r="B317" s="131"/>
      <c r="C317" s="141" t="s">
        <v>868</v>
      </c>
      <c r="D317" s="451"/>
      <c r="E317" s="155"/>
      <c r="F317" s="157" t="s">
        <v>838</v>
      </c>
      <c r="G317" s="475">
        <f>数量書!K325</f>
        <v>0</v>
      </c>
      <c r="H317" s="487"/>
      <c r="I317" s="494">
        <f>INT(G317*H317)</f>
        <v>0</v>
      </c>
      <c r="J317" s="475"/>
      <c r="K317" s="487"/>
      <c r="L317" s="508"/>
      <c r="M317" s="529"/>
      <c r="N317" s="560"/>
    </row>
    <row r="318" spans="2:14" ht="14.45" customHeight="1">
      <c r="B318" s="5"/>
      <c r="C318" s="140"/>
      <c r="D318" s="452" t="s">
        <v>721</v>
      </c>
      <c r="E318" s="26"/>
      <c r="F318" s="473"/>
      <c r="G318" s="466"/>
      <c r="H318" s="430"/>
      <c r="I318" s="493"/>
      <c r="J318" s="466"/>
      <c r="K318" s="430"/>
      <c r="L318" s="493"/>
      <c r="M318" s="518"/>
      <c r="N318" s="545"/>
    </row>
    <row r="319" spans="2:14" ht="14.45" customHeight="1">
      <c r="B319" s="131"/>
      <c r="C319" s="141" t="s">
        <v>870</v>
      </c>
      <c r="D319" s="451"/>
      <c r="E319" s="155"/>
      <c r="F319" s="157" t="s">
        <v>838</v>
      </c>
      <c r="G319" s="475">
        <f>数量書!K327</f>
        <v>0</v>
      </c>
      <c r="H319" s="487"/>
      <c r="I319" s="494">
        <f>INT(G319*H319)</f>
        <v>0</v>
      </c>
      <c r="J319" s="475"/>
      <c r="K319" s="487"/>
      <c r="L319" s="508"/>
      <c r="M319" s="529"/>
      <c r="N319" s="560"/>
    </row>
    <row r="320" spans="2:14" ht="14.45" customHeight="1">
      <c r="B320" s="5"/>
      <c r="C320" s="140"/>
      <c r="D320" s="26" t="s">
        <v>871</v>
      </c>
      <c r="E320" s="26"/>
      <c r="F320" s="23"/>
      <c r="G320" s="466"/>
      <c r="H320" s="430"/>
      <c r="I320" s="493"/>
      <c r="J320" s="466"/>
      <c r="K320" s="430"/>
      <c r="L320" s="493"/>
      <c r="M320" s="518"/>
      <c r="N320" s="545"/>
    </row>
    <row r="321" spans="2:14" ht="14.45" customHeight="1">
      <c r="B321" s="131"/>
      <c r="C321" s="141" t="s">
        <v>874</v>
      </c>
      <c r="D321" s="137" t="s">
        <v>875</v>
      </c>
      <c r="E321" s="137"/>
      <c r="F321" s="157" t="s">
        <v>25</v>
      </c>
      <c r="G321" s="475">
        <f>数量書!K329</f>
        <v>0</v>
      </c>
      <c r="H321" s="487"/>
      <c r="I321" s="494">
        <f>INT(G321*H321)</f>
        <v>0</v>
      </c>
      <c r="J321" s="475"/>
      <c r="K321" s="487"/>
      <c r="L321" s="508"/>
      <c r="M321" s="529"/>
      <c r="N321" s="560"/>
    </row>
    <row r="322" spans="2:14" ht="14.45" customHeight="1">
      <c r="B322" s="5"/>
      <c r="C322" s="140"/>
      <c r="D322" s="452" t="s">
        <v>236</v>
      </c>
      <c r="E322" s="26"/>
      <c r="F322" s="473"/>
      <c r="G322" s="466"/>
      <c r="H322" s="430"/>
      <c r="I322" s="493"/>
      <c r="J322" s="466"/>
      <c r="K322" s="430"/>
      <c r="L322" s="493"/>
      <c r="M322" s="518"/>
      <c r="N322" s="545"/>
    </row>
    <row r="323" spans="2:14" ht="14.45" customHeight="1">
      <c r="B323" s="131"/>
      <c r="C323" s="141" t="s">
        <v>876</v>
      </c>
      <c r="D323" s="451" t="s">
        <v>880</v>
      </c>
      <c r="E323" s="137"/>
      <c r="F323" s="157" t="s">
        <v>25</v>
      </c>
      <c r="G323" s="475">
        <f>数量書!K331</f>
        <v>0</v>
      </c>
      <c r="H323" s="487"/>
      <c r="I323" s="494">
        <f>INT(G323*H323)</f>
        <v>0</v>
      </c>
      <c r="J323" s="475"/>
      <c r="K323" s="487"/>
      <c r="L323" s="508"/>
      <c r="M323" s="529"/>
      <c r="N323" s="560"/>
    </row>
    <row r="324" spans="2:14" ht="14.45" customHeight="1">
      <c r="B324" s="416"/>
      <c r="C324" s="430"/>
      <c r="D324" s="440"/>
      <c r="E324" s="64"/>
      <c r="F324" s="97"/>
      <c r="G324" s="466"/>
      <c r="H324" s="430"/>
      <c r="I324" s="493"/>
      <c r="J324" s="466"/>
      <c r="K324" s="430"/>
      <c r="L324" s="493"/>
      <c r="M324" s="518"/>
      <c r="N324" s="545"/>
    </row>
    <row r="325" spans="2:14" ht="14.45" customHeight="1">
      <c r="B325" s="414"/>
      <c r="C325" s="431"/>
      <c r="D325" s="439"/>
      <c r="E325" s="460"/>
      <c r="F325" s="465"/>
      <c r="G325" s="475"/>
      <c r="H325" s="487"/>
      <c r="I325" s="494"/>
      <c r="J325" s="475"/>
      <c r="K325" s="487"/>
      <c r="L325" s="508"/>
      <c r="M325" s="529"/>
      <c r="N325" s="560"/>
    </row>
    <row r="326" spans="2:14" ht="14.45" customHeight="1">
      <c r="B326" s="416"/>
      <c r="C326" s="430"/>
      <c r="D326" s="440"/>
      <c r="E326" s="64"/>
      <c r="F326" s="97"/>
      <c r="G326" s="466"/>
      <c r="H326" s="430"/>
      <c r="I326" s="493"/>
      <c r="J326" s="466"/>
      <c r="K326" s="430"/>
      <c r="L326" s="493"/>
      <c r="M326" s="518"/>
      <c r="N326" s="549"/>
    </row>
    <row r="327" spans="2:14" ht="14.45" customHeight="1">
      <c r="B327" s="414"/>
      <c r="C327" s="431"/>
      <c r="D327" s="439"/>
      <c r="E327" s="460"/>
      <c r="F327" s="465"/>
      <c r="G327" s="475"/>
      <c r="H327" s="487"/>
      <c r="I327" s="494"/>
      <c r="J327" s="475"/>
      <c r="K327" s="487"/>
      <c r="L327" s="508"/>
      <c r="M327" s="525"/>
      <c r="N327" s="561"/>
    </row>
    <row r="328" spans="2:14" ht="14.45" customHeight="1">
      <c r="B328" s="416"/>
      <c r="C328" s="430"/>
      <c r="D328" s="440"/>
      <c r="E328" s="463"/>
      <c r="F328" s="97"/>
      <c r="G328" s="466"/>
      <c r="H328" s="430"/>
      <c r="I328" s="493"/>
      <c r="J328" s="466"/>
      <c r="K328" s="430"/>
      <c r="L328" s="493"/>
      <c r="M328" s="518"/>
      <c r="N328" s="549"/>
    </row>
    <row r="329" spans="2:14" ht="14.45" customHeight="1">
      <c r="B329" s="414"/>
      <c r="C329" s="431"/>
      <c r="D329" s="453"/>
      <c r="E329" s="462"/>
      <c r="F329" s="465"/>
      <c r="G329" s="475"/>
      <c r="H329" s="487"/>
      <c r="I329" s="494"/>
      <c r="J329" s="475"/>
      <c r="K329" s="487"/>
      <c r="L329" s="508"/>
      <c r="M329" s="529"/>
      <c r="N329" s="560"/>
    </row>
    <row r="330" spans="2:14" ht="14.45" customHeight="1">
      <c r="B330" s="416"/>
      <c r="C330" s="430"/>
      <c r="D330" s="440"/>
      <c r="E330" s="64"/>
      <c r="F330" s="97"/>
      <c r="G330" s="466"/>
      <c r="H330" s="430"/>
      <c r="I330" s="493"/>
      <c r="J330" s="466"/>
      <c r="K330" s="430"/>
      <c r="L330" s="493"/>
      <c r="M330" s="518"/>
      <c r="N330" s="549"/>
    </row>
    <row r="331" spans="2:14" ht="14.45" customHeight="1">
      <c r="B331" s="414"/>
      <c r="C331" s="431"/>
      <c r="D331" s="439"/>
      <c r="E331" s="455"/>
      <c r="F331" s="465"/>
      <c r="G331" s="475"/>
      <c r="H331" s="487"/>
      <c r="I331" s="494"/>
      <c r="J331" s="475"/>
      <c r="K331" s="487"/>
      <c r="L331" s="508"/>
      <c r="M331" s="529"/>
      <c r="N331" s="560"/>
    </row>
    <row r="332" spans="2:14" ht="14.45" customHeight="1">
      <c r="B332" s="416"/>
      <c r="C332" s="430"/>
      <c r="D332" s="440"/>
      <c r="E332" s="64"/>
      <c r="F332" s="97"/>
      <c r="G332" s="466"/>
      <c r="H332" s="430"/>
      <c r="I332" s="493"/>
      <c r="J332" s="466"/>
      <c r="K332" s="430"/>
      <c r="L332" s="493"/>
      <c r="M332" s="518"/>
      <c r="N332" s="549"/>
    </row>
    <row r="333" spans="2:14" ht="14.45" customHeight="1">
      <c r="B333" s="417"/>
      <c r="C333" s="432" t="s">
        <v>169</v>
      </c>
      <c r="D333" s="444"/>
      <c r="E333" s="461"/>
      <c r="F333" s="467"/>
      <c r="G333" s="476"/>
      <c r="H333" s="488"/>
      <c r="I333" s="496">
        <f>SUM(I300:I331)</f>
        <v>0</v>
      </c>
      <c r="J333" s="476"/>
      <c r="K333" s="488"/>
      <c r="L333" s="509"/>
      <c r="M333" s="530"/>
      <c r="N333" s="562"/>
    </row>
    <row r="334" spans="2:14" ht="14.45" customHeight="1">
      <c r="B334" s="64"/>
      <c r="C334" s="64"/>
      <c r="D334" s="64"/>
      <c r="E334" s="64"/>
      <c r="F334" s="64"/>
      <c r="G334" s="482"/>
      <c r="H334" s="64"/>
      <c r="I334" s="64"/>
      <c r="J334" s="64"/>
      <c r="K334" s="64"/>
      <c r="L334" s="64"/>
      <c r="M334" s="64"/>
      <c r="N334" s="563">
        <f>N297+1-10</f>
        <v>10</v>
      </c>
    </row>
    <row r="335" spans="2:14" ht="14.45" customHeight="1">
      <c r="B335" s="418"/>
      <c r="C335" s="428"/>
      <c r="D335" s="423"/>
      <c r="E335" s="423"/>
      <c r="F335" s="464"/>
      <c r="G335" s="474" t="s">
        <v>161</v>
      </c>
      <c r="H335" s="486"/>
      <c r="I335" s="486"/>
      <c r="J335" s="474" t="s">
        <v>92</v>
      </c>
      <c r="K335" s="486"/>
      <c r="L335" s="486"/>
      <c r="M335" s="464"/>
      <c r="N335" s="533"/>
    </row>
    <row r="336" spans="2:14" ht="14.45" customHeight="1">
      <c r="B336" s="419" t="s">
        <v>660</v>
      </c>
      <c r="C336" s="429" t="s">
        <v>571</v>
      </c>
      <c r="D336" s="101" t="s">
        <v>661</v>
      </c>
      <c r="E336" s="101"/>
      <c r="F336" s="98" t="s">
        <v>144</v>
      </c>
      <c r="G336" s="98" t="s">
        <v>166</v>
      </c>
      <c r="H336" s="429" t="s">
        <v>167</v>
      </c>
      <c r="I336" s="101" t="s">
        <v>31</v>
      </c>
      <c r="J336" s="98" t="s">
        <v>166</v>
      </c>
      <c r="K336" s="429" t="s">
        <v>167</v>
      </c>
      <c r="L336" s="101" t="s">
        <v>31</v>
      </c>
      <c r="M336" s="512" t="s">
        <v>458</v>
      </c>
      <c r="N336" s="538"/>
    </row>
    <row r="337" spans="2:14" ht="14.45" customHeight="1">
      <c r="B337" s="416"/>
      <c r="C337" s="430"/>
      <c r="D337" s="440"/>
      <c r="E337" s="64"/>
      <c r="F337" s="97"/>
      <c r="G337" s="466"/>
      <c r="H337" s="430"/>
      <c r="I337" s="493"/>
      <c r="J337" s="466"/>
      <c r="K337" s="430"/>
      <c r="L337" s="493"/>
      <c r="M337" s="515"/>
      <c r="N337" s="548"/>
    </row>
    <row r="338" spans="2:14" ht="14.45" customHeight="1">
      <c r="B338" s="414"/>
      <c r="C338" s="431"/>
      <c r="D338" s="439"/>
      <c r="E338" s="426"/>
      <c r="F338" s="465"/>
      <c r="G338" s="475"/>
      <c r="H338" s="487"/>
      <c r="I338" s="494">
        <f>INT(G338*H338)</f>
        <v>0</v>
      </c>
      <c r="J338" s="475"/>
      <c r="K338" s="487"/>
      <c r="L338" s="508"/>
      <c r="M338" s="529"/>
      <c r="N338" s="560"/>
    </row>
    <row r="339" spans="2:14" ht="14.45" customHeight="1">
      <c r="B339" s="416"/>
      <c r="C339" s="430"/>
      <c r="D339" s="440"/>
      <c r="E339" s="64"/>
      <c r="F339" s="97"/>
      <c r="G339" s="466"/>
      <c r="H339" s="430"/>
      <c r="I339" s="493"/>
      <c r="J339" s="466"/>
      <c r="K339" s="430"/>
      <c r="L339" s="493"/>
      <c r="M339" s="515"/>
      <c r="N339" s="548"/>
    </row>
    <row r="340" spans="2:14" ht="14.45" customHeight="1">
      <c r="B340" s="414"/>
      <c r="C340" s="431"/>
      <c r="D340" s="439"/>
      <c r="E340" s="426"/>
      <c r="F340" s="465"/>
      <c r="G340" s="475"/>
      <c r="H340" s="487"/>
      <c r="I340" s="494">
        <f>INT(G340*H340)</f>
        <v>0</v>
      </c>
      <c r="J340" s="475"/>
      <c r="K340" s="487"/>
      <c r="L340" s="508"/>
      <c r="M340" s="529"/>
      <c r="N340" s="560"/>
    </row>
    <row r="341" spans="2:14" ht="14.45" customHeight="1">
      <c r="B341" s="416"/>
      <c r="C341" s="430"/>
      <c r="D341" s="440"/>
      <c r="E341" s="64"/>
      <c r="F341" s="97"/>
      <c r="G341" s="466"/>
      <c r="H341" s="430"/>
      <c r="I341" s="493"/>
      <c r="J341" s="466"/>
      <c r="K341" s="430"/>
      <c r="L341" s="493"/>
      <c r="M341" s="515"/>
      <c r="N341" s="548"/>
    </row>
    <row r="342" spans="2:14" ht="14.45" customHeight="1">
      <c r="B342" s="414"/>
      <c r="C342" s="431"/>
      <c r="D342" s="439"/>
      <c r="E342" s="426"/>
      <c r="F342" s="465"/>
      <c r="G342" s="475"/>
      <c r="H342" s="487"/>
      <c r="I342" s="494">
        <f>INT(G342*H342)</f>
        <v>0</v>
      </c>
      <c r="J342" s="475"/>
      <c r="K342" s="487"/>
      <c r="L342" s="508"/>
      <c r="M342" s="529"/>
      <c r="N342" s="560"/>
    </row>
    <row r="343" spans="2:14" ht="14.45" customHeight="1">
      <c r="B343" s="416"/>
      <c r="C343" s="430"/>
      <c r="D343" s="440"/>
      <c r="E343" s="64"/>
      <c r="F343" s="97"/>
      <c r="G343" s="466"/>
      <c r="H343" s="430"/>
      <c r="I343" s="493"/>
      <c r="J343" s="466"/>
      <c r="K343" s="430"/>
      <c r="L343" s="493"/>
      <c r="M343" s="515"/>
      <c r="N343" s="548"/>
    </row>
    <row r="344" spans="2:14" ht="14.45" customHeight="1">
      <c r="B344" s="414"/>
      <c r="C344" s="431"/>
      <c r="D344" s="439"/>
      <c r="E344" s="460"/>
      <c r="F344" s="465"/>
      <c r="G344" s="475"/>
      <c r="H344" s="487"/>
      <c r="I344" s="494">
        <f>INT(G344*H344)</f>
        <v>0</v>
      </c>
      <c r="J344" s="475"/>
      <c r="K344" s="487"/>
      <c r="L344" s="508"/>
      <c r="M344" s="529"/>
      <c r="N344" s="560"/>
    </row>
    <row r="345" spans="2:14" ht="14.45" customHeight="1">
      <c r="B345" s="416"/>
      <c r="C345" s="430"/>
      <c r="D345" s="440"/>
      <c r="E345" s="64"/>
      <c r="F345" s="97"/>
      <c r="G345" s="466"/>
      <c r="H345" s="430"/>
      <c r="I345" s="493"/>
      <c r="J345" s="466"/>
      <c r="K345" s="430"/>
      <c r="L345" s="493"/>
      <c r="M345" s="518"/>
      <c r="N345" s="545"/>
    </row>
    <row r="346" spans="2:14" ht="14.45" customHeight="1">
      <c r="B346" s="414"/>
      <c r="C346" s="431"/>
      <c r="D346" s="439"/>
      <c r="E346" s="460"/>
      <c r="F346" s="465"/>
      <c r="G346" s="475"/>
      <c r="H346" s="487"/>
      <c r="I346" s="494">
        <f>INT(G346*H346)</f>
        <v>0</v>
      </c>
      <c r="J346" s="475"/>
      <c r="K346" s="487"/>
      <c r="L346" s="508"/>
      <c r="M346" s="523"/>
      <c r="N346" s="554"/>
    </row>
    <row r="347" spans="2:14" ht="14.45" customHeight="1">
      <c r="B347" s="416"/>
      <c r="C347" s="430"/>
      <c r="D347" s="440"/>
      <c r="E347" s="64"/>
      <c r="F347" s="97"/>
      <c r="G347" s="466"/>
      <c r="H347" s="430"/>
      <c r="I347" s="493"/>
      <c r="J347" s="466"/>
      <c r="K347" s="430"/>
      <c r="L347" s="493"/>
      <c r="M347" s="518"/>
      <c r="N347" s="545"/>
    </row>
    <row r="348" spans="2:14" ht="14.45" customHeight="1">
      <c r="B348" s="414"/>
      <c r="C348" s="431"/>
      <c r="D348" s="439"/>
      <c r="E348" s="426"/>
      <c r="F348" s="465"/>
      <c r="G348" s="475"/>
      <c r="H348" s="487"/>
      <c r="I348" s="494">
        <f>INT(G348*H348)</f>
        <v>0</v>
      </c>
      <c r="J348" s="475"/>
      <c r="K348" s="487"/>
      <c r="L348" s="508"/>
      <c r="M348" s="523"/>
      <c r="N348" s="554"/>
    </row>
    <row r="349" spans="2:14" ht="14.45" customHeight="1">
      <c r="B349" s="416"/>
      <c r="C349" s="430"/>
      <c r="D349" s="440"/>
      <c r="E349" s="64"/>
      <c r="F349" s="97"/>
      <c r="G349" s="466"/>
      <c r="H349" s="430"/>
      <c r="I349" s="493"/>
      <c r="J349" s="466"/>
      <c r="K349" s="430"/>
      <c r="L349" s="493"/>
      <c r="M349" s="515"/>
      <c r="N349" s="548"/>
    </row>
    <row r="350" spans="2:14" ht="14.45" customHeight="1">
      <c r="B350" s="414"/>
      <c r="C350" s="431"/>
      <c r="D350" s="439"/>
      <c r="E350" s="460"/>
      <c r="F350" s="465"/>
      <c r="G350" s="475"/>
      <c r="H350" s="487"/>
      <c r="I350" s="494">
        <f>INT(G350*H350)</f>
        <v>0</v>
      </c>
      <c r="J350" s="475"/>
      <c r="K350" s="487"/>
      <c r="L350" s="508"/>
      <c r="M350" s="531"/>
      <c r="N350" s="540"/>
    </row>
    <row r="351" spans="2:14" ht="14.45" customHeight="1">
      <c r="B351" s="416"/>
      <c r="C351" s="430"/>
      <c r="D351" s="440"/>
      <c r="E351" s="64"/>
      <c r="F351" s="97"/>
      <c r="G351" s="466"/>
      <c r="H351" s="430"/>
      <c r="I351" s="493"/>
      <c r="J351" s="466"/>
      <c r="K351" s="430"/>
      <c r="L351" s="493"/>
      <c r="M351" s="515"/>
      <c r="N351" s="548"/>
    </row>
    <row r="352" spans="2:14" ht="14.45" customHeight="1">
      <c r="B352" s="414"/>
      <c r="C352" s="431"/>
      <c r="D352" s="439"/>
      <c r="E352" s="426"/>
      <c r="F352" s="465"/>
      <c r="G352" s="475"/>
      <c r="H352" s="487"/>
      <c r="I352" s="494">
        <f>INT(G352*H352)</f>
        <v>0</v>
      </c>
      <c r="J352" s="475"/>
      <c r="K352" s="487"/>
      <c r="L352" s="508"/>
      <c r="M352" s="531"/>
      <c r="N352" s="540"/>
    </row>
    <row r="353" spans="2:14" ht="14.45" customHeight="1">
      <c r="B353" s="416"/>
      <c r="C353" s="430"/>
      <c r="D353" s="440"/>
      <c r="E353" s="64"/>
      <c r="F353" s="97"/>
      <c r="G353" s="466"/>
      <c r="H353" s="430"/>
      <c r="I353" s="493"/>
      <c r="J353" s="466"/>
      <c r="K353" s="430"/>
      <c r="L353" s="493"/>
      <c r="M353" s="515"/>
      <c r="N353" s="548"/>
    </row>
    <row r="354" spans="2:14" ht="14.45" customHeight="1">
      <c r="B354" s="414"/>
      <c r="C354" s="431"/>
      <c r="D354" s="439"/>
      <c r="E354" s="426"/>
      <c r="F354" s="465"/>
      <c r="G354" s="475"/>
      <c r="H354" s="487"/>
      <c r="I354" s="494">
        <f>INT(G354*H354)</f>
        <v>0</v>
      </c>
      <c r="J354" s="475"/>
      <c r="K354" s="487"/>
      <c r="L354" s="508"/>
      <c r="M354" s="531"/>
      <c r="N354" s="540"/>
    </row>
    <row r="355" spans="2:14" ht="14.45" customHeight="1">
      <c r="B355" s="416"/>
      <c r="C355" s="430"/>
      <c r="D355" s="440"/>
      <c r="E355" s="64"/>
      <c r="F355" s="97"/>
      <c r="G355" s="466"/>
      <c r="H355" s="430"/>
      <c r="I355" s="493"/>
      <c r="J355" s="466"/>
      <c r="K355" s="430"/>
      <c r="L355" s="493"/>
      <c r="M355" s="518"/>
      <c r="N355" s="545"/>
    </row>
    <row r="356" spans="2:14" ht="14.45" customHeight="1">
      <c r="B356" s="414"/>
      <c r="C356" s="431"/>
      <c r="D356" s="439"/>
      <c r="E356" s="455"/>
      <c r="F356" s="465"/>
      <c r="G356" s="475"/>
      <c r="H356" s="487"/>
      <c r="I356" s="494">
        <f>INT(G356*H356)</f>
        <v>0</v>
      </c>
      <c r="J356" s="475"/>
      <c r="K356" s="487"/>
      <c r="L356" s="508"/>
      <c r="M356" s="523"/>
      <c r="N356" s="554"/>
    </row>
    <row r="357" spans="2:14" ht="14.45" customHeight="1">
      <c r="B357" s="416"/>
      <c r="C357" s="430"/>
      <c r="D357" s="440"/>
      <c r="E357" s="64"/>
      <c r="F357" s="97"/>
      <c r="G357" s="466"/>
      <c r="H357" s="430"/>
      <c r="I357" s="493"/>
      <c r="J357" s="466"/>
      <c r="K357" s="430"/>
      <c r="L357" s="493"/>
      <c r="M357" s="518"/>
      <c r="N357" s="545"/>
    </row>
    <row r="358" spans="2:14" ht="14.45" customHeight="1">
      <c r="B358" s="414"/>
      <c r="C358" s="431"/>
      <c r="D358" s="439"/>
      <c r="E358" s="426"/>
      <c r="F358" s="465"/>
      <c r="G358" s="475"/>
      <c r="H358" s="487"/>
      <c r="I358" s="494">
        <f>INT(G358*H358)</f>
        <v>0</v>
      </c>
      <c r="J358" s="475"/>
      <c r="K358" s="487"/>
      <c r="L358" s="508"/>
      <c r="M358" s="523"/>
      <c r="N358" s="554"/>
    </row>
    <row r="359" spans="2:14" ht="14.45" customHeight="1">
      <c r="B359" s="416"/>
      <c r="C359" s="430"/>
      <c r="D359" s="440"/>
      <c r="E359" s="64"/>
      <c r="F359" s="97"/>
      <c r="G359" s="466"/>
      <c r="H359" s="430"/>
      <c r="I359" s="493"/>
      <c r="J359" s="466"/>
      <c r="K359" s="430"/>
      <c r="L359" s="493"/>
      <c r="M359" s="518"/>
      <c r="N359" s="545"/>
    </row>
    <row r="360" spans="2:14" ht="14.45" customHeight="1">
      <c r="B360" s="414"/>
      <c r="C360" s="431"/>
      <c r="D360" s="439"/>
      <c r="E360" s="426"/>
      <c r="F360" s="465"/>
      <c r="G360" s="475"/>
      <c r="H360" s="487"/>
      <c r="I360" s="494">
        <f>INT(G360*H360)</f>
        <v>0</v>
      </c>
      <c r="J360" s="475"/>
      <c r="K360" s="487"/>
      <c r="L360" s="508"/>
      <c r="M360" s="523"/>
      <c r="N360" s="554"/>
    </row>
    <row r="361" spans="2:14" ht="14.45" customHeight="1">
      <c r="B361" s="416"/>
      <c r="C361" s="430"/>
      <c r="D361" s="440"/>
      <c r="E361" s="64"/>
      <c r="F361" s="97"/>
      <c r="G361" s="466"/>
      <c r="H361" s="430"/>
      <c r="I361" s="493"/>
      <c r="J361" s="466"/>
      <c r="K361" s="430"/>
      <c r="L361" s="493"/>
      <c r="M361" s="518"/>
      <c r="N361" s="545"/>
    </row>
    <row r="362" spans="2:14" ht="14.45" customHeight="1">
      <c r="B362" s="414"/>
      <c r="C362" s="431"/>
      <c r="D362" s="439"/>
      <c r="E362" s="426"/>
      <c r="F362" s="465"/>
      <c r="G362" s="475"/>
      <c r="H362" s="487"/>
      <c r="I362" s="494">
        <f>INT(G362*H362)</f>
        <v>0</v>
      </c>
      <c r="J362" s="475"/>
      <c r="K362" s="487"/>
      <c r="L362" s="508"/>
      <c r="M362" s="523"/>
      <c r="N362" s="554"/>
    </row>
    <row r="363" spans="2:14" ht="14.45" customHeight="1">
      <c r="B363" s="416"/>
      <c r="C363" s="430"/>
      <c r="D363" s="440"/>
      <c r="E363" s="64"/>
      <c r="F363" s="97"/>
      <c r="G363" s="466"/>
      <c r="H363" s="430"/>
      <c r="I363" s="493"/>
      <c r="J363" s="466"/>
      <c r="K363" s="430"/>
      <c r="L363" s="493"/>
      <c r="M363" s="518"/>
      <c r="N363" s="549"/>
    </row>
    <row r="364" spans="2:14" ht="14.45" customHeight="1">
      <c r="B364" s="414"/>
      <c r="C364" s="431"/>
      <c r="D364" s="439"/>
      <c r="E364" s="455"/>
      <c r="F364" s="465"/>
      <c r="G364" s="475"/>
      <c r="H364" s="487"/>
      <c r="I364" s="494">
        <f>INT(G364*H364)</f>
        <v>0</v>
      </c>
      <c r="J364" s="475"/>
      <c r="K364" s="487"/>
      <c r="L364" s="508"/>
      <c r="M364" s="475"/>
      <c r="N364" s="554"/>
    </row>
    <row r="365" spans="2:14" ht="14.45" customHeight="1">
      <c r="B365" s="416"/>
      <c r="C365" s="430"/>
      <c r="D365" s="440"/>
      <c r="E365" s="64"/>
      <c r="F365" s="97"/>
      <c r="G365" s="466"/>
      <c r="H365" s="430"/>
      <c r="I365" s="493"/>
      <c r="J365" s="466"/>
      <c r="K365" s="430"/>
      <c r="L365" s="493"/>
      <c r="M365" s="518"/>
      <c r="N365" s="549"/>
    </row>
    <row r="366" spans="2:14" ht="14.45" customHeight="1">
      <c r="B366" s="414"/>
      <c r="C366" s="431"/>
      <c r="D366" s="439"/>
      <c r="E366" s="455"/>
      <c r="F366" s="465"/>
      <c r="G366" s="475"/>
      <c r="H366" s="487"/>
      <c r="I366" s="494">
        <f>SUM(I337:I364)</f>
        <v>0</v>
      </c>
      <c r="J366" s="475"/>
      <c r="K366" s="487"/>
      <c r="L366" s="508"/>
      <c r="M366" s="475"/>
      <c r="N366" s="554"/>
    </row>
    <row r="367" spans="2:14" ht="14.45" customHeight="1">
      <c r="B367" s="416"/>
      <c r="C367" s="430"/>
      <c r="D367" s="440"/>
      <c r="E367" s="64"/>
      <c r="F367" s="97"/>
      <c r="G367" s="466"/>
      <c r="H367" s="430"/>
      <c r="I367" s="493">
        <f>I332+I295+I221+I147</f>
        <v>733270</v>
      </c>
      <c r="J367" s="466"/>
      <c r="K367" s="430"/>
      <c r="L367" s="493"/>
      <c r="M367" s="518"/>
      <c r="N367" s="549"/>
    </row>
    <row r="368" spans="2:14" ht="14.45" customHeight="1">
      <c r="B368" s="414"/>
      <c r="C368" s="431" t="s">
        <v>762</v>
      </c>
      <c r="D368" s="439"/>
      <c r="E368" s="455"/>
      <c r="F368" s="465"/>
      <c r="G368" s="475"/>
      <c r="H368" s="487"/>
      <c r="I368" s="494" t="e">
        <f>I333+I296+I222+I148</f>
        <v>#REF!</v>
      </c>
      <c r="J368" s="475"/>
      <c r="K368" s="487"/>
      <c r="L368" s="508"/>
      <c r="M368" s="475"/>
      <c r="N368" s="554"/>
    </row>
    <row r="369" spans="2:14" ht="14.45" customHeight="1">
      <c r="B369" s="416"/>
      <c r="C369" s="430"/>
      <c r="D369" s="440"/>
      <c r="E369" s="64"/>
      <c r="F369" s="97"/>
      <c r="G369" s="466"/>
      <c r="H369" s="430"/>
      <c r="I369" s="495">
        <f>ROUNDDOWN(I367,-3)</f>
        <v>733000</v>
      </c>
      <c r="J369" s="466"/>
      <c r="K369" s="430"/>
      <c r="L369" s="493"/>
      <c r="M369" s="518"/>
      <c r="N369" s="549"/>
    </row>
    <row r="370" spans="2:14" ht="14.45" customHeight="1">
      <c r="B370" s="417"/>
      <c r="C370" s="432" t="s">
        <v>454</v>
      </c>
      <c r="D370" s="444"/>
      <c r="E370" s="461"/>
      <c r="F370" s="467"/>
      <c r="G370" s="476"/>
      <c r="H370" s="488"/>
      <c r="I370" s="496" t="e">
        <f>ROUNDDOWN(I368,-3)</f>
        <v>#REF!</v>
      </c>
      <c r="J370" s="476"/>
      <c r="K370" s="488"/>
      <c r="L370" s="509"/>
      <c r="M370" s="476"/>
      <c r="N370" s="559"/>
    </row>
  </sheetData>
  <mergeCells count="391">
    <mergeCell ref="D3:F3"/>
    <mergeCell ref="AA42:AB42"/>
    <mergeCell ref="AO42:AP42"/>
    <mergeCell ref="BC42:BD42"/>
    <mergeCell ref="BQ42:BR42"/>
    <mergeCell ref="CE42:CF42"/>
    <mergeCell ref="CS42:CT42"/>
    <mergeCell ref="DG42:DH42"/>
    <mergeCell ref="AA44:AB44"/>
    <mergeCell ref="AO44:AP44"/>
    <mergeCell ref="BC44:BD44"/>
    <mergeCell ref="BQ44:BR44"/>
    <mergeCell ref="CE44:CF44"/>
    <mergeCell ref="CS44:CT44"/>
    <mergeCell ref="DG44:DH44"/>
    <mergeCell ref="AA46:AB46"/>
    <mergeCell ref="AO46:AP46"/>
    <mergeCell ref="BC46:BD46"/>
    <mergeCell ref="BQ46:BR46"/>
    <mergeCell ref="CE46:CF46"/>
    <mergeCell ref="CS46:CT46"/>
    <mergeCell ref="DG46:DH46"/>
    <mergeCell ref="AA48:AB48"/>
    <mergeCell ref="AO48:AP48"/>
    <mergeCell ref="BC48:BD48"/>
    <mergeCell ref="BQ48:BR48"/>
    <mergeCell ref="CS48:CT48"/>
    <mergeCell ref="DG48:DH48"/>
    <mergeCell ref="AA50:AB50"/>
    <mergeCell ref="AO50:AP50"/>
    <mergeCell ref="BC50:BD50"/>
    <mergeCell ref="BQ50:BR50"/>
    <mergeCell ref="CE50:CF50"/>
    <mergeCell ref="CS50:CT50"/>
    <mergeCell ref="DG50:DH50"/>
    <mergeCell ref="AA52:AB52"/>
    <mergeCell ref="AO52:AP52"/>
    <mergeCell ref="BC52:BD52"/>
    <mergeCell ref="BQ52:BR52"/>
    <mergeCell ref="CS52:CT52"/>
    <mergeCell ref="DG52:DH52"/>
    <mergeCell ref="AA54:AB54"/>
    <mergeCell ref="AO54:AP54"/>
    <mergeCell ref="BC54:BD54"/>
    <mergeCell ref="BQ54:BR54"/>
    <mergeCell ref="CS54:CT54"/>
    <mergeCell ref="DG54:DH54"/>
    <mergeCell ref="AA56:AB56"/>
    <mergeCell ref="AO56:AP56"/>
    <mergeCell ref="BC56:BD56"/>
    <mergeCell ref="BQ56:BR56"/>
    <mergeCell ref="CS56:CT56"/>
    <mergeCell ref="DG56:DH56"/>
    <mergeCell ref="AA58:AB58"/>
    <mergeCell ref="AO58:AP58"/>
    <mergeCell ref="BC58:BD58"/>
    <mergeCell ref="BQ58:BR58"/>
    <mergeCell ref="CS58:CT58"/>
    <mergeCell ref="DG58:DH58"/>
    <mergeCell ref="AA60:AB60"/>
    <mergeCell ref="AO60:AP60"/>
    <mergeCell ref="BC60:BD60"/>
    <mergeCell ref="BQ60:BR60"/>
    <mergeCell ref="CS60:CT60"/>
    <mergeCell ref="DG60:DH60"/>
    <mergeCell ref="AA62:AB62"/>
    <mergeCell ref="AO62:AP62"/>
    <mergeCell ref="BC62:BD62"/>
    <mergeCell ref="BQ62:BR62"/>
    <mergeCell ref="CE62:CF62"/>
    <mergeCell ref="CS62:CT62"/>
    <mergeCell ref="DG62:DH62"/>
    <mergeCell ref="BC64:BD64"/>
    <mergeCell ref="BQ64:BR64"/>
    <mergeCell ref="AA66:AB66"/>
    <mergeCell ref="AO66:AP66"/>
    <mergeCell ref="BQ66:BR66"/>
    <mergeCell ref="CE66:CF66"/>
    <mergeCell ref="CS66:CT66"/>
    <mergeCell ref="DG66:DH66"/>
    <mergeCell ref="AA68:AB68"/>
    <mergeCell ref="AO68:AP68"/>
    <mergeCell ref="BC68:BD68"/>
    <mergeCell ref="BQ68:BR68"/>
    <mergeCell ref="CE68:CF68"/>
    <mergeCell ref="CS68:CT68"/>
    <mergeCell ref="DG68:DH68"/>
    <mergeCell ref="R69:S69"/>
    <mergeCell ref="AA70:AB70"/>
    <mergeCell ref="AO70:AP70"/>
    <mergeCell ref="BC70:BD70"/>
    <mergeCell ref="BQ70:BR70"/>
    <mergeCell ref="CE70:CF70"/>
    <mergeCell ref="CS70:CT70"/>
    <mergeCell ref="DG70:DH70"/>
    <mergeCell ref="AA72:AB72"/>
    <mergeCell ref="AO72:AP72"/>
    <mergeCell ref="BC72:BD72"/>
    <mergeCell ref="BQ72:BR72"/>
    <mergeCell ref="CE72:CF72"/>
    <mergeCell ref="CS72:CT72"/>
    <mergeCell ref="DG72:DH72"/>
    <mergeCell ref="AO74:AP74"/>
    <mergeCell ref="BC74:BD74"/>
    <mergeCell ref="BQ74:BR74"/>
    <mergeCell ref="CE74:CF74"/>
    <mergeCell ref="CS74:CT74"/>
    <mergeCell ref="DG74:DH74"/>
    <mergeCell ref="M79:N79"/>
    <mergeCell ref="AA79:AB79"/>
    <mergeCell ref="AO79:AP79"/>
    <mergeCell ref="BC79:BD79"/>
    <mergeCell ref="BQ79:BR79"/>
    <mergeCell ref="CE79:CF79"/>
    <mergeCell ref="CS79:CT79"/>
    <mergeCell ref="M81:N81"/>
    <mergeCell ref="AA81:AB81"/>
    <mergeCell ref="AO81:AP81"/>
    <mergeCell ref="BC81:BD81"/>
    <mergeCell ref="BQ81:BR81"/>
    <mergeCell ref="CE81:CF81"/>
    <mergeCell ref="CS81:CT81"/>
    <mergeCell ref="AT82:AU82"/>
    <mergeCell ref="M83:N83"/>
    <mergeCell ref="AA83:AB83"/>
    <mergeCell ref="AO83:AP83"/>
    <mergeCell ref="BC83:BD83"/>
    <mergeCell ref="BQ83:BR83"/>
    <mergeCell ref="CE83:CF83"/>
    <mergeCell ref="CS83:CT83"/>
    <mergeCell ref="M85:N85"/>
    <mergeCell ref="AA85:AB85"/>
    <mergeCell ref="BC85:BD85"/>
    <mergeCell ref="BQ85:BR85"/>
    <mergeCell ref="CE85:CF85"/>
    <mergeCell ref="CS85:CT85"/>
    <mergeCell ref="AF86:AG86"/>
    <mergeCell ref="M87:N87"/>
    <mergeCell ref="AA87:AB87"/>
    <mergeCell ref="BC87:BD87"/>
    <mergeCell ref="BQ87:BR87"/>
    <mergeCell ref="CE87:CF87"/>
    <mergeCell ref="CS87:CT87"/>
    <mergeCell ref="M89:N89"/>
    <mergeCell ref="AA89:AB89"/>
    <mergeCell ref="AO89:AP89"/>
    <mergeCell ref="BC89:BD89"/>
    <mergeCell ref="BQ89:BR89"/>
    <mergeCell ref="CE89:CF89"/>
    <mergeCell ref="CS89:CT89"/>
    <mergeCell ref="AA91:AB91"/>
    <mergeCell ref="AO91:AP91"/>
    <mergeCell ref="BC91:BD91"/>
    <mergeCell ref="BQ91:BR91"/>
    <mergeCell ref="CE91:CF91"/>
    <mergeCell ref="CS91:CT91"/>
    <mergeCell ref="AF92:AG92"/>
    <mergeCell ref="AA93:AB93"/>
    <mergeCell ref="BC93:BD93"/>
    <mergeCell ref="BQ93:BR93"/>
    <mergeCell ref="CE93:CF93"/>
    <mergeCell ref="CS93:CT93"/>
    <mergeCell ref="M95:N95"/>
    <mergeCell ref="AA95:AB95"/>
    <mergeCell ref="AO95:AP95"/>
    <mergeCell ref="BC95:BD95"/>
    <mergeCell ref="BQ95:BR95"/>
    <mergeCell ref="CE95:CF95"/>
    <mergeCell ref="CS95:CT95"/>
    <mergeCell ref="R96:S96"/>
    <mergeCell ref="AA97:AB97"/>
    <mergeCell ref="AO97:AP97"/>
    <mergeCell ref="BC97:BD97"/>
    <mergeCell ref="BQ97:BR97"/>
    <mergeCell ref="CE97:CF97"/>
    <mergeCell ref="CS97:CT97"/>
    <mergeCell ref="AA99:AB99"/>
    <mergeCell ref="AO99:AP99"/>
    <mergeCell ref="BC99:BD99"/>
    <mergeCell ref="BQ99:BR99"/>
    <mergeCell ref="CE99:CF99"/>
    <mergeCell ref="CS99:CT99"/>
    <mergeCell ref="M101:N101"/>
    <mergeCell ref="AA101:AB101"/>
    <mergeCell ref="BC101:BD101"/>
    <mergeCell ref="BQ101:BR101"/>
    <mergeCell ref="CE101:CF101"/>
    <mergeCell ref="CS101:CT101"/>
    <mergeCell ref="M103:N103"/>
    <mergeCell ref="AA103:AB103"/>
    <mergeCell ref="BC103:BD103"/>
    <mergeCell ref="BQ103:BR103"/>
    <mergeCell ref="CE103:CF103"/>
    <mergeCell ref="CS103:CT103"/>
    <mergeCell ref="M105:N105"/>
    <mergeCell ref="AA105:AB105"/>
    <mergeCell ref="BC105:BD105"/>
    <mergeCell ref="BQ105:BR105"/>
    <mergeCell ref="CE105:CF105"/>
    <mergeCell ref="CS105:CT105"/>
    <mergeCell ref="M107:N107"/>
    <mergeCell ref="AA107:AB107"/>
    <mergeCell ref="BC107:BD107"/>
    <mergeCell ref="BQ107:BR107"/>
    <mergeCell ref="CE107:CF107"/>
    <mergeCell ref="CS107:CT107"/>
    <mergeCell ref="M109:N109"/>
    <mergeCell ref="BC109:BD109"/>
    <mergeCell ref="BQ109:BR109"/>
    <mergeCell ref="CS109:CT109"/>
    <mergeCell ref="M111:N111"/>
    <mergeCell ref="BC111:BD111"/>
    <mergeCell ref="BQ111:BR111"/>
    <mergeCell ref="CS111:CT111"/>
    <mergeCell ref="M116:N116"/>
    <mergeCell ref="BC116:BD116"/>
    <mergeCell ref="BQ116:BR116"/>
    <mergeCell ref="CS116:CT116"/>
    <mergeCell ref="BC118:BD118"/>
    <mergeCell ref="BQ118:BR118"/>
    <mergeCell ref="CS118:CT118"/>
    <mergeCell ref="AO120:AP120"/>
    <mergeCell ref="BQ120:BR120"/>
    <mergeCell ref="CS120:CT120"/>
    <mergeCell ref="M122:N122"/>
    <mergeCell ref="AO122:AP122"/>
    <mergeCell ref="BC122:BD122"/>
    <mergeCell ref="BQ122:BR122"/>
    <mergeCell ref="CS122:CT122"/>
    <mergeCell ref="M124:N124"/>
    <mergeCell ref="AO124:AP124"/>
    <mergeCell ref="BQ124:BR124"/>
    <mergeCell ref="CS124:CT124"/>
    <mergeCell ref="AO126:AP126"/>
    <mergeCell ref="BQ126:BR126"/>
    <mergeCell ref="CS126:CT126"/>
    <mergeCell ref="AO128:AP128"/>
    <mergeCell ref="BQ128:BR128"/>
    <mergeCell ref="CS128:CT128"/>
    <mergeCell ref="AO130:AP130"/>
    <mergeCell ref="BQ130:BR130"/>
    <mergeCell ref="CS130:CT130"/>
    <mergeCell ref="AO132:AP132"/>
    <mergeCell ref="BC132:BD132"/>
    <mergeCell ref="BQ132:BR132"/>
    <mergeCell ref="CS132:CT132"/>
    <mergeCell ref="AO134:AP134"/>
    <mergeCell ref="BC134:BD134"/>
    <mergeCell ref="BQ134:BR134"/>
    <mergeCell ref="CS134:CT134"/>
    <mergeCell ref="AO136:AP136"/>
    <mergeCell ref="BC136:BD136"/>
    <mergeCell ref="BQ136:BR136"/>
    <mergeCell ref="CS136:CT136"/>
    <mergeCell ref="AO138:AP138"/>
    <mergeCell ref="BC138:BD138"/>
    <mergeCell ref="BQ138:BR138"/>
    <mergeCell ref="CS138:CT138"/>
    <mergeCell ref="AO140:AP140"/>
    <mergeCell ref="BC140:BD140"/>
    <mergeCell ref="BQ140:BR140"/>
    <mergeCell ref="CS140:CT140"/>
    <mergeCell ref="AO142:AP142"/>
    <mergeCell ref="BC142:BD142"/>
    <mergeCell ref="BQ142:BR142"/>
    <mergeCell ref="CS142:CT142"/>
    <mergeCell ref="AO144:AP144"/>
    <mergeCell ref="BC144:BD144"/>
    <mergeCell ref="BQ144:BR144"/>
    <mergeCell ref="CS144:CT144"/>
    <mergeCell ref="AO146:AP146"/>
    <mergeCell ref="BC146:BD146"/>
    <mergeCell ref="BQ146:BR146"/>
    <mergeCell ref="CS146:CT146"/>
    <mergeCell ref="BQ148:BR148"/>
    <mergeCell ref="CS148:CT148"/>
    <mergeCell ref="M153:N153"/>
    <mergeCell ref="AO153:AP153"/>
    <mergeCell ref="BC153:BD153"/>
    <mergeCell ref="M155:N155"/>
    <mergeCell ref="AO155:AP155"/>
    <mergeCell ref="BC155:BD155"/>
    <mergeCell ref="M157:N157"/>
    <mergeCell ref="AO157:AP157"/>
    <mergeCell ref="BC157:BD157"/>
    <mergeCell ref="M159:N159"/>
    <mergeCell ref="AO159:AP159"/>
    <mergeCell ref="BC159:BD159"/>
    <mergeCell ref="M161:N161"/>
    <mergeCell ref="AO161:AP161"/>
    <mergeCell ref="BC161:BD161"/>
    <mergeCell ref="M163:N163"/>
    <mergeCell ref="AO163:AP163"/>
    <mergeCell ref="BC163:BD163"/>
    <mergeCell ref="M165:N165"/>
    <mergeCell ref="AO165:AP165"/>
    <mergeCell ref="BC165:BD165"/>
    <mergeCell ref="M167:N167"/>
    <mergeCell ref="AO167:AP167"/>
    <mergeCell ref="BC167:BD167"/>
    <mergeCell ref="M169:N169"/>
    <mergeCell ref="AO169:AP169"/>
    <mergeCell ref="BC169:BD169"/>
    <mergeCell ref="M171:N171"/>
    <mergeCell ref="AO171:AP171"/>
    <mergeCell ref="BC171:BD171"/>
    <mergeCell ref="M173:N173"/>
    <mergeCell ref="AO173:AP173"/>
    <mergeCell ref="BC173:BD173"/>
    <mergeCell ref="M175:N175"/>
    <mergeCell ref="BC175:BD175"/>
    <mergeCell ref="M177:N177"/>
    <mergeCell ref="BC177:BD177"/>
    <mergeCell ref="M179:N179"/>
    <mergeCell ref="BC179:BD179"/>
    <mergeCell ref="M181:N181"/>
    <mergeCell ref="BC181:BD181"/>
    <mergeCell ref="M183:N183"/>
    <mergeCell ref="BC183:BD183"/>
    <mergeCell ref="M185:N185"/>
    <mergeCell ref="BC185:BD185"/>
    <mergeCell ref="M190:N190"/>
    <mergeCell ref="AO190:AP190"/>
    <mergeCell ref="BC190:BD190"/>
    <mergeCell ref="M192:N192"/>
    <mergeCell ref="AO192:AP192"/>
    <mergeCell ref="BC192:BD192"/>
    <mergeCell ref="M194:N194"/>
    <mergeCell ref="AO194:AP194"/>
    <mergeCell ref="BC194:BD194"/>
    <mergeCell ref="M196:N196"/>
    <mergeCell ref="AO196:AP196"/>
    <mergeCell ref="BC196:BD196"/>
    <mergeCell ref="M198:N198"/>
    <mergeCell ref="AO198:AP198"/>
    <mergeCell ref="BC198:BD198"/>
    <mergeCell ref="M200:N200"/>
    <mergeCell ref="AO200:AP200"/>
    <mergeCell ref="BC200:BD200"/>
    <mergeCell ref="D201:E201"/>
    <mergeCell ref="AT201:AU201"/>
    <mergeCell ref="M202:N202"/>
    <mergeCell ref="AO202:AP202"/>
    <mergeCell ref="BC202:BD202"/>
    <mergeCell ref="M204:N204"/>
    <mergeCell ref="AO204:AP204"/>
    <mergeCell ref="BC204:BD204"/>
    <mergeCell ref="M206:N206"/>
    <mergeCell ref="AO206:AP206"/>
    <mergeCell ref="BC206:BD206"/>
    <mergeCell ref="M208:N208"/>
    <mergeCell ref="AO208:AP208"/>
    <mergeCell ref="BC208:BD208"/>
    <mergeCell ref="M210:N210"/>
    <mergeCell ref="AO210:AP210"/>
    <mergeCell ref="BC210:BD210"/>
    <mergeCell ref="AO212:AP212"/>
    <mergeCell ref="AO214:AP214"/>
    <mergeCell ref="AO216:AP216"/>
    <mergeCell ref="AO218:AP218"/>
    <mergeCell ref="AO220:AP220"/>
    <mergeCell ref="AO222:AP222"/>
    <mergeCell ref="M227:N227"/>
    <mergeCell ref="M229:N229"/>
    <mergeCell ref="M231:N231"/>
    <mergeCell ref="M233:N233"/>
    <mergeCell ref="M235:N235"/>
    <mergeCell ref="M237:N237"/>
    <mergeCell ref="M239:N239"/>
    <mergeCell ref="M241:N241"/>
    <mergeCell ref="M243:N243"/>
    <mergeCell ref="M245:N245"/>
    <mergeCell ref="M247:N247"/>
    <mergeCell ref="M249:N249"/>
    <mergeCell ref="M251:N251"/>
    <mergeCell ref="M253:N253"/>
    <mergeCell ref="M255:N255"/>
    <mergeCell ref="M257:N257"/>
    <mergeCell ref="M259:N259"/>
    <mergeCell ref="M264:N264"/>
    <mergeCell ref="M266:N266"/>
    <mergeCell ref="M268:N268"/>
    <mergeCell ref="M270:N270"/>
    <mergeCell ref="M272:N272"/>
    <mergeCell ref="M274:N274"/>
    <mergeCell ref="D275:E275"/>
    <mergeCell ref="M276:N276"/>
    <mergeCell ref="M278:N278"/>
    <mergeCell ref="M280:N280"/>
    <mergeCell ref="M282:N282"/>
    <mergeCell ref="M284:N284"/>
  </mergeCells>
  <phoneticPr fontId="32"/>
  <printOptions horizontalCentered="1"/>
  <pageMargins left="0.31496062992125984" right="0.27559055118110237" top="0.78740157480314965" bottom="0.39370078740157483" header="0" footer="0.86614173228346458"/>
  <pageSetup paperSize="9" fitToWidth="1" fitToHeight="1" orientation="portrait" usePrinterDefaults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7">
    <tabColor rgb="FF00B050"/>
  </sheetPr>
  <dimension ref="B1:EX392"/>
  <sheetViews>
    <sheetView tabSelected="1" view="pageBreakPreview" topLeftCell="AV1" zoomScale="130" zoomScaleSheetLayoutView="130" workbookViewId="0">
      <selection activeCell="AY7" sqref="AY7"/>
    </sheetView>
  </sheetViews>
  <sheetFormatPr defaultColWidth="9.140625" defaultRowHeight="14.25" customHeight="1"/>
  <cols>
    <col min="1" max="1" width="6.42578125" style="605" customWidth="1"/>
    <col min="2" max="2" width="13" style="605" customWidth="1"/>
    <col min="3" max="3" width="25.42578125" style="605" customWidth="1"/>
    <col min="4" max="5" width="10.85546875" style="605" customWidth="1"/>
    <col min="6" max="6" width="5.28515625" style="606" customWidth="1"/>
    <col min="7" max="8" width="9.28515625" style="605" customWidth="1"/>
    <col min="9" max="9" width="9.7109375" style="605" customWidth="1"/>
    <col min="10" max="13" width="9.28515625" style="605" customWidth="1"/>
    <col min="14" max="14" width="9.42578125" style="605" customWidth="1"/>
    <col min="15" max="16" width="9.28515625" style="605" customWidth="1"/>
    <col min="17" max="17" width="6.42578125" style="605" customWidth="1"/>
    <col min="18" max="18" width="13" style="605" customWidth="1"/>
    <col min="19" max="19" width="23.85546875" style="605" customWidth="1"/>
    <col min="20" max="21" width="10.85546875" style="605" customWidth="1"/>
    <col min="22" max="22" width="5.28515625" style="606" customWidth="1"/>
    <col min="23" max="24" width="9.28515625" style="605" customWidth="1"/>
    <col min="25" max="25" width="9.7109375" style="605" customWidth="1"/>
    <col min="26" max="29" width="9.28515625" style="605" customWidth="1"/>
    <col min="30" max="30" width="9.42578125" style="605" customWidth="1"/>
    <col min="31" max="32" width="9.28515625" style="605" customWidth="1"/>
    <col min="33" max="33" width="6.42578125" style="605" customWidth="1"/>
    <col min="34" max="34" width="13" style="605" customWidth="1"/>
    <col min="35" max="35" width="23.85546875" style="605" customWidth="1"/>
    <col min="36" max="37" width="10.85546875" style="605" customWidth="1"/>
    <col min="38" max="38" width="5.28515625" style="606" customWidth="1"/>
    <col min="39" max="40" width="9.28515625" style="605" customWidth="1"/>
    <col min="41" max="41" width="9.7109375" style="605" customWidth="1"/>
    <col min="42" max="45" width="9.28515625" style="605" customWidth="1"/>
    <col min="46" max="46" width="9.42578125" style="605" customWidth="1"/>
    <col min="47" max="48" width="9.28515625" style="605" customWidth="1"/>
    <col min="49" max="49" width="9.140625" style="605"/>
    <col min="50" max="50" width="13" style="605" customWidth="1"/>
    <col min="51" max="51" width="23.85546875" style="605" customWidth="1"/>
    <col min="52" max="53" width="10.85546875" style="605" customWidth="1"/>
    <col min="54" max="54" width="5.28515625" style="606" customWidth="1"/>
    <col min="55" max="56" width="9.28515625" style="605" customWidth="1"/>
    <col min="57" max="57" width="9.7109375" style="605" customWidth="1"/>
    <col min="58" max="61" width="9.28515625" style="605" customWidth="1"/>
    <col min="62" max="62" width="9.42578125" style="605" customWidth="1"/>
    <col min="63" max="64" width="9.28515625" style="605" customWidth="1"/>
    <col min="65" max="65" width="6.42578125" style="605" customWidth="1"/>
    <col min="66" max="66" width="13" style="605" customWidth="1"/>
    <col min="67" max="67" width="23.85546875" style="605" customWidth="1"/>
    <col min="68" max="69" width="10.85546875" style="605" customWidth="1"/>
    <col min="70" max="70" width="5.28515625" style="606" customWidth="1"/>
    <col min="71" max="72" width="9.28515625" style="605" customWidth="1"/>
    <col min="73" max="73" width="9.7109375" style="605" customWidth="1"/>
    <col min="74" max="74" width="10" style="605" customWidth="1"/>
    <col min="75" max="77" width="9.28515625" style="605" customWidth="1"/>
    <col min="78" max="78" width="9.42578125" style="605" customWidth="1"/>
    <col min="79" max="80" width="9.28515625" style="605" customWidth="1"/>
    <col min="81" max="81" width="9.140625" style="605"/>
    <col min="82" max="82" width="13" style="605" customWidth="1"/>
    <col min="83" max="83" width="25.42578125" style="605" customWidth="1"/>
    <col min="84" max="85" width="10.85546875" style="605" customWidth="1"/>
    <col min="86" max="86" width="5.28515625" style="606" customWidth="1"/>
    <col min="87" max="88" width="9.28515625" style="605" customWidth="1"/>
    <col min="89" max="89" width="9.7109375" style="605" customWidth="1"/>
    <col min="90" max="93" width="9.28515625" style="605" customWidth="1"/>
    <col min="94" max="94" width="9.42578125" style="605" customWidth="1"/>
    <col min="95" max="96" width="9.28515625" style="605" customWidth="1"/>
    <col min="97" max="97" width="9.140625" style="605"/>
    <col min="98" max="98" width="13" style="605" customWidth="1"/>
    <col min="99" max="99" width="23.85546875" style="605" customWidth="1"/>
    <col min="100" max="101" width="10.85546875" style="605" customWidth="1"/>
    <col min="102" max="102" width="5.28515625" style="606" customWidth="1"/>
    <col min="103" max="104" width="9.28515625" style="605" customWidth="1"/>
    <col min="105" max="105" width="9.7109375" style="605" customWidth="1"/>
    <col min="106" max="109" width="9.28515625" style="605" customWidth="1"/>
    <col min="110" max="110" width="9.42578125" style="605" customWidth="1"/>
    <col min="111" max="112" width="9.28515625" style="605" customWidth="1"/>
    <col min="113" max="113" width="9.140625" style="605"/>
    <col min="114" max="114" width="13" style="605" customWidth="1"/>
    <col min="115" max="115" width="23.85546875" style="605" customWidth="1"/>
    <col min="116" max="117" width="10.85546875" style="605" customWidth="1"/>
    <col min="118" max="118" width="5.28515625" style="606" customWidth="1"/>
    <col min="119" max="120" width="9.28515625" style="605" customWidth="1"/>
    <col min="121" max="121" width="9.7109375" style="605" customWidth="1"/>
    <col min="122" max="125" width="9.28515625" style="605" customWidth="1"/>
    <col min="126" max="126" width="9.42578125" style="605" customWidth="1"/>
    <col min="127" max="128" width="9.28515625" style="605" customWidth="1"/>
    <col min="129" max="129" width="9.140625" style="605"/>
    <col min="130" max="130" width="13" style="605" customWidth="1"/>
    <col min="131" max="131" width="23.85546875" style="605" customWidth="1"/>
    <col min="132" max="133" width="10.85546875" style="605" customWidth="1"/>
    <col min="134" max="134" width="5.28515625" style="606" customWidth="1"/>
    <col min="135" max="136" width="9.28515625" style="605" customWidth="1"/>
    <col min="137" max="137" width="9.7109375" style="605" customWidth="1"/>
    <col min="138" max="141" width="9.28515625" style="605" customWidth="1"/>
    <col min="142" max="142" width="9.42578125" style="605" customWidth="1"/>
    <col min="143" max="144" width="9.28515625" style="605" customWidth="1"/>
    <col min="145" max="16384" width="9.140625" style="605"/>
  </cols>
  <sheetData>
    <row r="1" spans="2:154" ht="28.5" customHeight="1">
      <c r="B1" s="607"/>
      <c r="C1" s="607" t="s">
        <v>1150</v>
      </c>
      <c r="D1" s="617"/>
      <c r="E1" s="617"/>
      <c r="F1" s="671"/>
      <c r="G1" s="683" t="s">
        <v>568</v>
      </c>
      <c r="H1" s="683"/>
      <c r="I1" s="617"/>
      <c r="J1" s="617"/>
      <c r="K1" s="617"/>
      <c r="L1" s="617"/>
      <c r="M1" s="617"/>
      <c r="N1" s="617"/>
      <c r="O1" s="617"/>
      <c r="P1" s="805">
        <v>11</v>
      </c>
      <c r="R1" s="607"/>
      <c r="S1" s="607" t="s">
        <v>1308</v>
      </c>
      <c r="T1" s="617"/>
      <c r="U1" s="617"/>
      <c r="V1" s="671"/>
      <c r="W1" s="683" t="s">
        <v>568</v>
      </c>
      <c r="X1" s="683"/>
      <c r="Y1" s="617"/>
      <c r="Z1" s="617"/>
      <c r="AA1" s="617"/>
      <c r="AB1" s="617"/>
      <c r="AC1" s="617"/>
      <c r="AD1" s="617"/>
      <c r="AE1" s="617"/>
      <c r="AF1" s="805">
        <v>21</v>
      </c>
      <c r="AH1" s="607"/>
      <c r="AI1" s="607" t="s">
        <v>915</v>
      </c>
      <c r="AJ1" s="617"/>
      <c r="AK1" s="617"/>
      <c r="AL1" s="671"/>
      <c r="AM1" s="683" t="s">
        <v>568</v>
      </c>
      <c r="AN1" s="683"/>
      <c r="AO1" s="617"/>
      <c r="AP1" s="617"/>
      <c r="AQ1" s="617"/>
      <c r="AR1" s="617"/>
      <c r="AS1" s="617"/>
      <c r="AT1" s="617"/>
      <c r="AU1" s="617"/>
      <c r="AV1" s="805">
        <v>31</v>
      </c>
      <c r="AX1" s="607"/>
      <c r="AY1" s="607" t="s">
        <v>1311</v>
      </c>
      <c r="AZ1" s="617"/>
      <c r="BA1" s="617"/>
      <c r="BB1" s="671"/>
      <c r="BC1" s="683" t="s">
        <v>568</v>
      </c>
      <c r="BD1" s="683"/>
      <c r="BE1" s="617"/>
      <c r="BF1" s="617"/>
      <c r="BG1" s="617"/>
      <c r="BH1" s="617"/>
      <c r="BI1" s="617"/>
      <c r="BJ1" s="617"/>
      <c r="BK1" s="617"/>
      <c r="BL1" s="805">
        <v>11</v>
      </c>
      <c r="BN1" s="607"/>
      <c r="BO1" s="607" t="s">
        <v>1210</v>
      </c>
      <c r="BP1" s="617"/>
      <c r="BQ1" s="617"/>
      <c r="BR1" s="671"/>
      <c r="BS1" s="683" t="s">
        <v>568</v>
      </c>
      <c r="BT1" s="683"/>
      <c r="BU1" s="617"/>
      <c r="BV1" s="617"/>
      <c r="BW1" s="617"/>
      <c r="BX1" s="617"/>
      <c r="BY1" s="617"/>
      <c r="BZ1" s="617"/>
      <c r="CA1" s="617"/>
      <c r="CB1" s="805">
        <v>21</v>
      </c>
      <c r="CC1" s="956"/>
      <c r="CD1" s="607"/>
      <c r="CE1" s="607" t="s">
        <v>1289</v>
      </c>
      <c r="CF1" s="617"/>
      <c r="CG1" s="617"/>
      <c r="CH1" s="671"/>
      <c r="CI1" s="683" t="s">
        <v>568</v>
      </c>
      <c r="CJ1" s="683"/>
      <c r="CK1" s="617"/>
      <c r="CL1" s="617"/>
      <c r="CM1" s="617"/>
      <c r="CN1" s="617"/>
      <c r="CO1" s="617"/>
      <c r="CP1" s="617"/>
      <c r="CQ1" s="617"/>
      <c r="CR1" s="805">
        <v>31</v>
      </c>
      <c r="CT1" s="607"/>
      <c r="CU1" s="607" t="s">
        <v>1289</v>
      </c>
      <c r="CV1" s="617"/>
      <c r="CW1" s="617"/>
      <c r="CX1" s="671"/>
      <c r="CY1" s="683" t="s">
        <v>568</v>
      </c>
      <c r="CZ1" s="683"/>
      <c r="DA1" s="617"/>
      <c r="DB1" s="617"/>
      <c r="DC1" s="617"/>
      <c r="DD1" s="617"/>
      <c r="DE1" s="617"/>
      <c r="DF1" s="617"/>
      <c r="DG1" s="617"/>
      <c r="DH1" s="805">
        <v>41</v>
      </c>
      <c r="DM1" s="606"/>
      <c r="DN1" s="605"/>
      <c r="EC1" s="606"/>
      <c r="ED1" s="605"/>
      <c r="EL1" s="617"/>
      <c r="EM1" s="617"/>
      <c r="EN1" s="606"/>
    </row>
    <row r="2" spans="2:154" ht="14.25" customHeight="1">
      <c r="B2" s="608"/>
      <c r="C2" s="621"/>
      <c r="D2" s="637"/>
      <c r="E2" s="656"/>
      <c r="F2" s="670"/>
      <c r="G2" s="684"/>
      <c r="H2" s="720" t="s">
        <v>538</v>
      </c>
      <c r="I2" s="720"/>
      <c r="J2" s="720"/>
      <c r="K2" s="637"/>
      <c r="L2" s="684"/>
      <c r="M2" s="720" t="s">
        <v>539</v>
      </c>
      <c r="N2" s="720"/>
      <c r="O2" s="720"/>
      <c r="P2" s="806"/>
      <c r="R2" s="608"/>
      <c r="S2" s="621"/>
      <c r="T2" s="637"/>
      <c r="U2" s="656"/>
      <c r="V2" s="670"/>
      <c r="W2" s="684"/>
      <c r="X2" s="720" t="s">
        <v>538</v>
      </c>
      <c r="Y2" s="720"/>
      <c r="Z2" s="720"/>
      <c r="AA2" s="637"/>
      <c r="AB2" s="684"/>
      <c r="AC2" s="720" t="s">
        <v>539</v>
      </c>
      <c r="AD2" s="720"/>
      <c r="AE2" s="720"/>
      <c r="AF2" s="806"/>
      <c r="AH2" s="608"/>
      <c r="AI2" s="621"/>
      <c r="AJ2" s="637"/>
      <c r="AK2" s="656"/>
      <c r="AL2" s="670"/>
      <c r="AM2" s="684"/>
      <c r="AN2" s="720" t="s">
        <v>538</v>
      </c>
      <c r="AO2" s="720"/>
      <c r="AP2" s="720"/>
      <c r="AQ2" s="637"/>
      <c r="AR2" s="684"/>
      <c r="AS2" s="720" t="s">
        <v>539</v>
      </c>
      <c r="AT2" s="720"/>
      <c r="AU2" s="720"/>
      <c r="AV2" s="806"/>
      <c r="AX2" s="608"/>
      <c r="AY2" s="621"/>
      <c r="AZ2" s="637"/>
      <c r="BA2" s="656"/>
      <c r="BB2" s="670"/>
      <c r="BC2" s="684"/>
      <c r="BD2" s="720" t="s">
        <v>538</v>
      </c>
      <c r="BE2" s="720"/>
      <c r="BF2" s="720"/>
      <c r="BG2" s="637"/>
      <c r="BH2" s="684"/>
      <c r="BI2" s="720" t="s">
        <v>539</v>
      </c>
      <c r="BJ2" s="720"/>
      <c r="BK2" s="720"/>
      <c r="BL2" s="806"/>
      <c r="BN2" s="608"/>
      <c r="BO2" s="621"/>
      <c r="BP2" s="637"/>
      <c r="BQ2" s="656"/>
      <c r="BR2" s="670"/>
      <c r="BS2" s="684"/>
      <c r="BT2" s="720" t="s">
        <v>538</v>
      </c>
      <c r="BU2" s="720"/>
      <c r="BV2" s="720"/>
      <c r="BW2" s="637"/>
      <c r="BX2" s="684"/>
      <c r="BY2" s="720" t="s">
        <v>539</v>
      </c>
      <c r="BZ2" s="720"/>
      <c r="CA2" s="720"/>
      <c r="CB2" s="806"/>
      <c r="CC2" s="957"/>
      <c r="CD2" s="608"/>
      <c r="CE2" s="621"/>
      <c r="CF2" s="637"/>
      <c r="CG2" s="656"/>
      <c r="CH2" s="670"/>
      <c r="CI2" s="684"/>
      <c r="CJ2" s="720" t="s">
        <v>538</v>
      </c>
      <c r="CK2" s="720"/>
      <c r="CL2" s="720"/>
      <c r="CM2" s="637"/>
      <c r="CN2" s="684"/>
      <c r="CO2" s="720" t="s">
        <v>539</v>
      </c>
      <c r="CP2" s="720"/>
      <c r="CQ2" s="720"/>
      <c r="CR2" s="806"/>
      <c r="CT2" s="608"/>
      <c r="CU2" s="621"/>
      <c r="CV2" s="637"/>
      <c r="CW2" s="656"/>
      <c r="CX2" s="670"/>
      <c r="CY2" s="684"/>
      <c r="CZ2" s="720" t="s">
        <v>538</v>
      </c>
      <c r="DA2" s="720"/>
      <c r="DB2" s="720"/>
      <c r="DC2" s="637"/>
      <c r="DD2" s="684"/>
      <c r="DE2" s="720" t="s">
        <v>539</v>
      </c>
      <c r="DF2" s="720"/>
      <c r="DG2" s="720"/>
      <c r="DH2" s="806"/>
      <c r="DM2" s="606"/>
      <c r="DN2" s="605"/>
      <c r="EC2" s="606"/>
      <c r="ED2" s="605"/>
      <c r="EK2" s="606"/>
      <c r="EO2" s="606"/>
    </row>
    <row r="3" spans="2:154" ht="14.25" customHeight="1">
      <c r="B3" s="609" t="s">
        <v>919</v>
      </c>
      <c r="C3" s="622" t="s">
        <v>921</v>
      </c>
      <c r="D3" s="638" t="s">
        <v>543</v>
      </c>
      <c r="E3" s="657"/>
      <c r="F3" s="655" t="s">
        <v>144</v>
      </c>
      <c r="G3" s="685" t="s">
        <v>546</v>
      </c>
      <c r="H3" s="721"/>
      <c r="I3" s="721"/>
      <c r="J3" s="753"/>
      <c r="K3" s="770" t="s">
        <v>548</v>
      </c>
      <c r="L3" s="798"/>
      <c r="M3" s="799"/>
      <c r="N3" s="800"/>
      <c r="O3" s="800"/>
      <c r="P3" s="807" t="s">
        <v>548</v>
      </c>
      <c r="R3" s="609" t="s">
        <v>919</v>
      </c>
      <c r="S3" s="622" t="s">
        <v>921</v>
      </c>
      <c r="T3" s="638" t="s">
        <v>543</v>
      </c>
      <c r="U3" s="657"/>
      <c r="V3" s="655" t="s">
        <v>144</v>
      </c>
      <c r="W3" s="685" t="s">
        <v>546</v>
      </c>
      <c r="X3" s="721"/>
      <c r="Y3" s="721"/>
      <c r="Z3" s="753"/>
      <c r="AA3" s="770" t="s">
        <v>548</v>
      </c>
      <c r="AB3" s="798"/>
      <c r="AC3" s="799"/>
      <c r="AD3" s="800"/>
      <c r="AE3" s="800"/>
      <c r="AF3" s="807" t="s">
        <v>548</v>
      </c>
      <c r="AH3" s="609" t="s">
        <v>919</v>
      </c>
      <c r="AI3" s="622" t="s">
        <v>921</v>
      </c>
      <c r="AJ3" s="638" t="s">
        <v>543</v>
      </c>
      <c r="AK3" s="657"/>
      <c r="AL3" s="655" t="s">
        <v>144</v>
      </c>
      <c r="AM3" s="842" t="s">
        <v>546</v>
      </c>
      <c r="AN3" s="638"/>
      <c r="AO3" s="880"/>
      <c r="AP3" s="880"/>
      <c r="AQ3" s="770" t="s">
        <v>548</v>
      </c>
      <c r="AR3" s="798"/>
      <c r="AS3" s="799"/>
      <c r="AT3" s="800"/>
      <c r="AU3" s="800"/>
      <c r="AV3" s="807" t="s">
        <v>548</v>
      </c>
      <c r="AX3" s="609" t="s">
        <v>919</v>
      </c>
      <c r="AY3" s="622" t="s">
        <v>921</v>
      </c>
      <c r="AZ3" s="638" t="s">
        <v>543</v>
      </c>
      <c r="BA3" s="657"/>
      <c r="BB3" s="655" t="s">
        <v>144</v>
      </c>
      <c r="BC3" s="842" t="s">
        <v>546</v>
      </c>
      <c r="BD3" s="638"/>
      <c r="BE3" s="880"/>
      <c r="BF3" s="880"/>
      <c r="BG3" s="770" t="s">
        <v>548</v>
      </c>
      <c r="BH3" s="798"/>
      <c r="BI3" s="799"/>
      <c r="BJ3" s="800"/>
      <c r="BK3" s="800"/>
      <c r="BL3" s="807" t="s">
        <v>548</v>
      </c>
      <c r="BN3" s="609" t="s">
        <v>919</v>
      </c>
      <c r="BO3" s="622" t="s">
        <v>921</v>
      </c>
      <c r="BP3" s="638" t="s">
        <v>543</v>
      </c>
      <c r="BQ3" s="657"/>
      <c r="BR3" s="655" t="s">
        <v>144</v>
      </c>
      <c r="BS3" s="842" t="s">
        <v>546</v>
      </c>
      <c r="BT3" s="638"/>
      <c r="BU3" s="880"/>
      <c r="BV3" s="880"/>
      <c r="BW3" s="770" t="s">
        <v>548</v>
      </c>
      <c r="BX3" s="798"/>
      <c r="BY3" s="799"/>
      <c r="BZ3" s="800"/>
      <c r="CA3" s="800"/>
      <c r="CB3" s="807" t="s">
        <v>548</v>
      </c>
      <c r="CC3" s="606"/>
      <c r="CD3" s="609" t="s">
        <v>919</v>
      </c>
      <c r="CE3" s="622" t="s">
        <v>921</v>
      </c>
      <c r="CF3" s="638" t="s">
        <v>543</v>
      </c>
      <c r="CG3" s="657"/>
      <c r="CH3" s="655" t="s">
        <v>144</v>
      </c>
      <c r="CI3" s="842" t="s">
        <v>546</v>
      </c>
      <c r="CJ3" s="638"/>
      <c r="CK3" s="880"/>
      <c r="CL3" s="880"/>
      <c r="CM3" s="770" t="s">
        <v>548</v>
      </c>
      <c r="CN3" s="798"/>
      <c r="CO3" s="799"/>
      <c r="CP3" s="800"/>
      <c r="CQ3" s="800"/>
      <c r="CR3" s="807" t="s">
        <v>548</v>
      </c>
      <c r="CT3" s="609" t="s">
        <v>919</v>
      </c>
      <c r="CU3" s="622" t="s">
        <v>921</v>
      </c>
      <c r="CV3" s="638" t="s">
        <v>543</v>
      </c>
      <c r="CW3" s="657"/>
      <c r="CX3" s="655" t="s">
        <v>144</v>
      </c>
      <c r="CY3" s="842" t="s">
        <v>546</v>
      </c>
      <c r="CZ3" s="638"/>
      <c r="DA3" s="880"/>
      <c r="DB3" s="880"/>
      <c r="DC3" s="770" t="s">
        <v>548</v>
      </c>
      <c r="DD3" s="798"/>
      <c r="DE3" s="799"/>
      <c r="DF3" s="800"/>
      <c r="DG3" s="800"/>
      <c r="DH3" s="807" t="s">
        <v>548</v>
      </c>
      <c r="DM3" s="606"/>
      <c r="DN3" s="605"/>
      <c r="EC3" s="606"/>
      <c r="ED3" s="605"/>
      <c r="EH3" s="606"/>
      <c r="EK3" s="606"/>
      <c r="EO3" s="606"/>
      <c r="EX3" s="606"/>
    </row>
    <row r="4" spans="2:154" ht="14.25" customHeight="1">
      <c r="B4" s="610"/>
      <c r="C4" s="623" t="s">
        <v>674</v>
      </c>
      <c r="D4" s="639" t="s">
        <v>677</v>
      </c>
      <c r="E4" s="658" t="s">
        <v>596</v>
      </c>
      <c r="F4" s="672"/>
      <c r="G4" s="630" t="s">
        <v>828</v>
      </c>
      <c r="H4" s="722" t="s">
        <v>1132</v>
      </c>
      <c r="I4" s="722"/>
      <c r="J4" s="754"/>
      <c r="K4" s="771"/>
      <c r="L4" s="630"/>
      <c r="M4" s="617"/>
      <c r="N4" s="617"/>
      <c r="O4" s="802"/>
      <c r="P4" s="808"/>
      <c r="R4" s="610"/>
      <c r="S4" s="623" t="s">
        <v>674</v>
      </c>
      <c r="T4" s="639" t="s">
        <v>129</v>
      </c>
      <c r="U4" s="658" t="s">
        <v>596</v>
      </c>
      <c r="V4" s="672"/>
      <c r="W4" s="630" t="s">
        <v>828</v>
      </c>
      <c r="X4" s="722" t="s">
        <v>1132</v>
      </c>
      <c r="Y4" s="722"/>
      <c r="Z4" s="754"/>
      <c r="AA4" s="771"/>
      <c r="AB4" s="630"/>
      <c r="AC4" s="617"/>
      <c r="AD4" s="617"/>
      <c r="AE4" s="802"/>
      <c r="AF4" s="808"/>
      <c r="AH4" s="610"/>
      <c r="AI4" s="625" t="s">
        <v>674</v>
      </c>
      <c r="AJ4" s="641" t="s">
        <v>129</v>
      </c>
      <c r="AK4" s="659" t="s">
        <v>596</v>
      </c>
      <c r="AL4" s="672"/>
      <c r="AM4" s="630" t="s">
        <v>828</v>
      </c>
      <c r="AN4" s="722" t="s">
        <v>1132</v>
      </c>
      <c r="AO4" s="724"/>
      <c r="AP4" s="754"/>
      <c r="AQ4" s="771"/>
      <c r="AR4" s="630"/>
      <c r="AS4" s="617"/>
      <c r="AT4" s="617"/>
      <c r="AU4" s="617"/>
      <c r="AV4" s="810"/>
      <c r="AX4" s="610"/>
      <c r="AY4" s="623" t="s">
        <v>674</v>
      </c>
      <c r="AZ4" s="639" t="s">
        <v>677</v>
      </c>
      <c r="BA4" s="658" t="s">
        <v>596</v>
      </c>
      <c r="BB4" s="672"/>
      <c r="BC4" s="630"/>
      <c r="BD4" s="724" t="s">
        <v>291</v>
      </c>
      <c r="BE4" s="722"/>
      <c r="BF4" s="754"/>
      <c r="BG4" s="771"/>
      <c r="BH4" s="630"/>
      <c r="BI4" s="617"/>
      <c r="BJ4" s="617"/>
      <c r="BK4" s="802"/>
      <c r="BL4" s="808"/>
      <c r="BN4" s="610"/>
      <c r="BO4" s="625" t="s">
        <v>671</v>
      </c>
      <c r="BP4" s="641" t="s">
        <v>634</v>
      </c>
      <c r="BQ4" s="659"/>
      <c r="BR4" s="672"/>
      <c r="BS4" s="679"/>
      <c r="BT4" s="726"/>
      <c r="BU4" s="724"/>
      <c r="BV4" s="754"/>
      <c r="BW4" s="771"/>
      <c r="BX4" s="630"/>
      <c r="BY4" s="617"/>
      <c r="BZ4" s="617"/>
      <c r="CA4" s="617"/>
      <c r="CB4" s="810"/>
      <c r="CD4" s="610"/>
      <c r="CE4" s="623" t="s">
        <v>674</v>
      </c>
      <c r="CF4" s="639" t="s">
        <v>129</v>
      </c>
      <c r="CG4" s="658" t="s">
        <v>596</v>
      </c>
      <c r="CH4" s="672"/>
      <c r="CI4" s="630"/>
      <c r="CJ4" s="724" t="s">
        <v>1166</v>
      </c>
      <c r="CK4" s="722"/>
      <c r="CL4" s="754"/>
      <c r="CM4" s="771"/>
      <c r="CN4" s="630"/>
      <c r="CO4" s="617"/>
      <c r="CP4" s="617"/>
      <c r="CQ4" s="802"/>
      <c r="CR4" s="808"/>
      <c r="CT4" s="610"/>
      <c r="CU4" s="625" t="s">
        <v>671</v>
      </c>
      <c r="CV4" s="641" t="s">
        <v>341</v>
      </c>
      <c r="CW4" s="659"/>
      <c r="CX4" s="672"/>
      <c r="CY4" s="679"/>
      <c r="CZ4" s="726"/>
      <c r="DA4" s="724"/>
      <c r="DB4" s="754"/>
      <c r="DC4" s="771"/>
      <c r="DD4" s="630"/>
      <c r="DE4" s="617"/>
      <c r="DF4" s="617"/>
      <c r="DG4" s="617"/>
      <c r="DH4" s="810"/>
      <c r="DM4" s="606"/>
      <c r="DN4" s="605"/>
      <c r="EC4" s="606"/>
      <c r="ED4" s="605"/>
      <c r="EH4" s="606"/>
      <c r="EK4" s="606"/>
      <c r="EO4" s="606"/>
      <c r="EX4" s="606"/>
    </row>
    <row r="5" spans="2:154" ht="14.25" customHeight="1">
      <c r="B5" s="611" t="s">
        <v>679</v>
      </c>
      <c r="C5" s="624" t="s">
        <v>682</v>
      </c>
      <c r="D5" s="640">
        <v>350</v>
      </c>
      <c r="E5" s="654" t="s">
        <v>574</v>
      </c>
      <c r="F5" s="673" t="s">
        <v>642</v>
      </c>
      <c r="G5" s="686">
        <f>SUMIF('Ａ路線延長 （導水管）'!$A$5:$A$98,87,'Ａ路線延長 （導水管）'!$F$5:$F$98)</f>
        <v>21</v>
      </c>
      <c r="H5" s="723">
        <f>切管調書!L33</f>
        <v>1</v>
      </c>
      <c r="I5" s="725"/>
      <c r="J5" s="755"/>
      <c r="K5" s="678">
        <f>SUM(G5:J5)</f>
        <v>22</v>
      </c>
      <c r="L5" s="686"/>
      <c r="M5" s="654"/>
      <c r="N5" s="654"/>
      <c r="O5" s="654"/>
      <c r="P5" s="809"/>
      <c r="R5" s="611" t="s">
        <v>679</v>
      </c>
      <c r="S5" s="624" t="s">
        <v>682</v>
      </c>
      <c r="T5" s="640">
        <v>200</v>
      </c>
      <c r="U5" s="654" t="s">
        <v>694</v>
      </c>
      <c r="V5" s="673" t="s">
        <v>642</v>
      </c>
      <c r="W5" s="686">
        <f>SUMIF('B-路線延長 (配水管)'!A4:A25,17,'B-路線延長 (配水管)'!F4:F25)+SUMIF('C-路線延長 (配水管)'!A4:A19,17,'C-路線延長 (配水管)'!F4:F19)</f>
        <v>9</v>
      </c>
      <c r="X5" s="723">
        <f>切管調書!L208</f>
        <v>5</v>
      </c>
      <c r="Y5" s="725"/>
      <c r="Z5" s="755"/>
      <c r="AA5" s="678">
        <f>SUM(W5:Z5)</f>
        <v>14</v>
      </c>
      <c r="AB5" s="686"/>
      <c r="AC5" s="654"/>
      <c r="AD5" s="654"/>
      <c r="AE5" s="654"/>
      <c r="AF5" s="809"/>
      <c r="AH5" s="611" t="s">
        <v>679</v>
      </c>
      <c r="AI5" s="626" t="s">
        <v>682</v>
      </c>
      <c r="AJ5" s="640">
        <v>150</v>
      </c>
      <c r="AK5" s="654" t="s">
        <v>694</v>
      </c>
      <c r="AL5" s="673" t="s">
        <v>642</v>
      </c>
      <c r="AM5" s="687">
        <f>SUMIF('A-路線延長 (配水管)'!A4:A14,56,'A-路線延長 (配水管)'!F4:F14)</f>
        <v>12</v>
      </c>
      <c r="AN5" s="723">
        <f>切管調書!L68</f>
        <v>4</v>
      </c>
      <c r="AO5" s="725"/>
      <c r="AP5" s="755"/>
      <c r="AQ5" s="678">
        <f>SUM(AM5:AP5)</f>
        <v>16</v>
      </c>
      <c r="AR5" s="686"/>
      <c r="AS5" s="654"/>
      <c r="AT5" s="654"/>
      <c r="AU5" s="654"/>
      <c r="AV5" s="809"/>
      <c r="AX5" s="611" t="s">
        <v>679</v>
      </c>
      <c r="AY5" s="624" t="s">
        <v>682</v>
      </c>
      <c r="AZ5" s="640">
        <v>350</v>
      </c>
      <c r="BA5" s="654" t="s">
        <v>574</v>
      </c>
      <c r="BB5" s="673" t="s">
        <v>642</v>
      </c>
      <c r="BC5" s="686"/>
      <c r="BD5" s="723">
        <f>切管調書!L33</f>
        <v>1</v>
      </c>
      <c r="BE5" s="725"/>
      <c r="BF5" s="755"/>
      <c r="BG5" s="678">
        <f>SUM(BC5:BF5)</f>
        <v>1</v>
      </c>
      <c r="BH5" s="686"/>
      <c r="BI5" s="654"/>
      <c r="BJ5" s="654"/>
      <c r="BK5" s="654"/>
      <c r="BL5" s="809"/>
      <c r="BM5" s="936"/>
      <c r="BN5" s="611" t="s">
        <v>679</v>
      </c>
      <c r="BO5" s="626" t="s">
        <v>682</v>
      </c>
      <c r="BP5" s="642" t="s">
        <v>1002</v>
      </c>
      <c r="BQ5" s="654"/>
      <c r="BR5" s="673" t="s">
        <v>695</v>
      </c>
      <c r="BS5" s="686">
        <f>SUMIF('A-路線延長 (仮設導水管)'!Y4:Y183,25,'A-路線延長 (仮設導水管)'!AD4:AD183)</f>
        <v>24</v>
      </c>
      <c r="BT5" s="725"/>
      <c r="BU5" s="725"/>
      <c r="BV5" s="755"/>
      <c r="BW5" s="678">
        <f>SUM(BS5:BV5)</f>
        <v>24</v>
      </c>
      <c r="BX5" s="686"/>
      <c r="BY5" s="654"/>
      <c r="BZ5" s="654"/>
      <c r="CA5" s="654"/>
      <c r="CB5" s="809"/>
      <c r="CD5" s="611" t="s">
        <v>679</v>
      </c>
      <c r="CE5" s="624" t="s">
        <v>682</v>
      </c>
      <c r="CF5" s="640">
        <v>150</v>
      </c>
      <c r="CG5" s="654" t="s">
        <v>694</v>
      </c>
      <c r="CH5" s="673" t="s">
        <v>642</v>
      </c>
      <c r="CI5" s="686"/>
      <c r="CJ5" s="723">
        <v>4</v>
      </c>
      <c r="CK5" s="725"/>
      <c r="CL5" s="755"/>
      <c r="CM5" s="678">
        <f>SUM(CI5:CL5)</f>
        <v>4</v>
      </c>
      <c r="CN5" s="686"/>
      <c r="CO5" s="654"/>
      <c r="CP5" s="654"/>
      <c r="CQ5" s="654"/>
      <c r="CR5" s="809"/>
      <c r="CT5" s="611" t="s">
        <v>679</v>
      </c>
      <c r="CU5" s="626" t="s">
        <v>682</v>
      </c>
      <c r="CV5" s="642" t="s">
        <v>446</v>
      </c>
      <c r="CW5" s="654"/>
      <c r="CX5" s="673" t="s">
        <v>695</v>
      </c>
      <c r="CY5" s="686">
        <f>SUMIF('A-路線延長 (仮設配水管)'!AK4:AR77,4,'A-路線延長 (仮設配水管)'!AP4:AP78)</f>
        <v>16</v>
      </c>
      <c r="CZ5" s="725"/>
      <c r="DA5" s="725"/>
      <c r="DB5" s="755"/>
      <c r="DC5" s="678">
        <f>SUM(CY5:DB5)</f>
        <v>16</v>
      </c>
      <c r="DD5" s="686"/>
      <c r="DE5" s="654"/>
      <c r="DF5" s="654"/>
      <c r="DG5" s="654"/>
      <c r="DH5" s="809"/>
      <c r="DM5" s="606"/>
      <c r="DN5" s="605"/>
      <c r="EC5" s="606"/>
      <c r="ED5" s="605"/>
      <c r="EH5" s="606"/>
      <c r="EK5" s="606"/>
      <c r="EO5" s="606"/>
      <c r="EX5" s="606"/>
    </row>
    <row r="6" spans="2:154" ht="14.25" customHeight="1">
      <c r="B6" s="612"/>
      <c r="C6" s="625"/>
      <c r="D6" s="641" t="s">
        <v>639</v>
      </c>
      <c r="E6" s="659" t="s">
        <v>596</v>
      </c>
      <c r="F6" s="672"/>
      <c r="G6" s="630"/>
      <c r="H6" s="724"/>
      <c r="I6" s="724"/>
      <c r="J6" s="754"/>
      <c r="K6" s="771"/>
      <c r="L6" s="630"/>
      <c r="M6" s="617"/>
      <c r="N6" s="617"/>
      <c r="O6" s="617"/>
      <c r="P6" s="810"/>
      <c r="R6" s="610"/>
      <c r="S6" s="625"/>
      <c r="T6" s="641" t="s">
        <v>639</v>
      </c>
      <c r="U6" s="659" t="s">
        <v>596</v>
      </c>
      <c r="V6" s="672"/>
      <c r="W6" s="630"/>
      <c r="X6" s="724"/>
      <c r="Y6" s="724"/>
      <c r="Z6" s="754"/>
      <c r="AA6" s="771"/>
      <c r="AB6" s="630"/>
      <c r="AC6" s="617"/>
      <c r="AD6" s="617"/>
      <c r="AE6" s="617"/>
      <c r="AF6" s="810"/>
      <c r="AH6" s="610"/>
      <c r="AI6" s="625"/>
      <c r="AJ6" s="641" t="s">
        <v>639</v>
      </c>
      <c r="AK6" s="659" t="s">
        <v>596</v>
      </c>
      <c r="AL6" s="672"/>
      <c r="AM6" s="630"/>
      <c r="AN6" s="724"/>
      <c r="AO6" s="724"/>
      <c r="AP6" s="754"/>
      <c r="AQ6" s="771"/>
      <c r="AR6" s="630"/>
      <c r="AS6" s="617"/>
      <c r="AT6" s="617"/>
      <c r="AU6" s="617"/>
      <c r="AV6" s="810"/>
      <c r="AX6" s="612"/>
      <c r="AY6" s="625"/>
      <c r="AZ6" s="641" t="s">
        <v>639</v>
      </c>
      <c r="BA6" s="659" t="s">
        <v>596</v>
      </c>
      <c r="BB6" s="672"/>
      <c r="BC6" s="630"/>
      <c r="BD6" s="724"/>
      <c r="BE6" s="724"/>
      <c r="BF6" s="754"/>
      <c r="BG6" s="771"/>
      <c r="BH6" s="630"/>
      <c r="BI6" s="617"/>
      <c r="BJ6" s="617"/>
      <c r="BK6" s="617"/>
      <c r="BL6" s="810"/>
      <c r="BM6" s="936"/>
      <c r="BN6" s="610"/>
      <c r="BO6" s="625" t="s">
        <v>671</v>
      </c>
      <c r="BP6" s="641" t="s">
        <v>634</v>
      </c>
      <c r="BQ6" s="659"/>
      <c r="BR6" s="672"/>
      <c r="BS6" s="679"/>
      <c r="BT6" s="726"/>
      <c r="BU6" s="722"/>
      <c r="BV6" s="754"/>
      <c r="BW6" s="771"/>
      <c r="BX6" s="630"/>
      <c r="BY6" s="617"/>
      <c r="BZ6" s="617"/>
      <c r="CA6" s="617"/>
      <c r="CB6" s="810"/>
      <c r="CD6" s="610"/>
      <c r="CE6" s="625"/>
      <c r="CF6" s="641" t="s">
        <v>639</v>
      </c>
      <c r="CG6" s="659" t="s">
        <v>596</v>
      </c>
      <c r="CH6" s="672"/>
      <c r="CI6" s="630"/>
      <c r="CJ6" s="724"/>
      <c r="CK6" s="724"/>
      <c r="CL6" s="754"/>
      <c r="CM6" s="771"/>
      <c r="CN6" s="630"/>
      <c r="CO6" s="617"/>
      <c r="CP6" s="617"/>
      <c r="CQ6" s="617"/>
      <c r="CR6" s="810"/>
      <c r="CT6" s="610"/>
      <c r="CU6" s="625" t="s">
        <v>671</v>
      </c>
      <c r="CV6" s="641" t="s">
        <v>341</v>
      </c>
      <c r="CW6" s="659"/>
      <c r="CX6" s="672"/>
      <c r="CY6" s="679"/>
      <c r="CZ6" s="726"/>
      <c r="DA6" s="722"/>
      <c r="DB6" s="754"/>
      <c r="DC6" s="771"/>
      <c r="DD6" s="630"/>
      <c r="DE6" s="617"/>
      <c r="DF6" s="617"/>
      <c r="DG6" s="617"/>
      <c r="DH6" s="810"/>
      <c r="DM6" s="606"/>
      <c r="DN6" s="605"/>
      <c r="EC6" s="606"/>
      <c r="ED6" s="605"/>
      <c r="EH6" s="606"/>
      <c r="EK6" s="606"/>
      <c r="EO6" s="606"/>
      <c r="EX6" s="606"/>
    </row>
    <row r="7" spans="2:154" ht="14.25" customHeight="1">
      <c r="B7" s="613"/>
      <c r="C7" s="626" t="s">
        <v>706</v>
      </c>
      <c r="D7" s="640">
        <v>350</v>
      </c>
      <c r="E7" s="654" t="s">
        <v>42</v>
      </c>
      <c r="F7" s="673" t="s">
        <v>702</v>
      </c>
      <c r="G7" s="687">
        <v>6</v>
      </c>
      <c r="H7" s="725"/>
      <c r="I7" s="725"/>
      <c r="J7" s="755"/>
      <c r="K7" s="678">
        <f>SUM(G7:J7)</f>
        <v>6</v>
      </c>
      <c r="L7" s="686"/>
      <c r="M7" s="654"/>
      <c r="N7" s="654"/>
      <c r="O7" s="654"/>
      <c r="P7" s="809"/>
      <c r="R7" s="611"/>
      <c r="S7" s="626" t="s">
        <v>706</v>
      </c>
      <c r="T7" s="640">
        <v>200</v>
      </c>
      <c r="U7" s="654" t="s">
        <v>42</v>
      </c>
      <c r="V7" s="673" t="s">
        <v>702</v>
      </c>
      <c r="W7" s="687">
        <v>1</v>
      </c>
      <c r="X7" s="725"/>
      <c r="Y7" s="725"/>
      <c r="Z7" s="755"/>
      <c r="AA7" s="678">
        <f>SUM(W7:Z7)</f>
        <v>1</v>
      </c>
      <c r="AB7" s="686"/>
      <c r="AC7" s="654"/>
      <c r="AD7" s="654"/>
      <c r="AE7" s="654"/>
      <c r="AF7" s="809"/>
      <c r="AH7" s="613"/>
      <c r="AI7" s="626" t="s">
        <v>706</v>
      </c>
      <c r="AJ7" s="640">
        <v>150</v>
      </c>
      <c r="AK7" s="654" t="s">
        <v>42</v>
      </c>
      <c r="AL7" s="673" t="s">
        <v>702</v>
      </c>
      <c r="AM7" s="687">
        <v>2</v>
      </c>
      <c r="AN7" s="725"/>
      <c r="AO7" s="725"/>
      <c r="AP7" s="755"/>
      <c r="AQ7" s="678">
        <f>SUM(AM7:AP7)</f>
        <v>2</v>
      </c>
      <c r="AR7" s="686"/>
      <c r="AS7" s="654"/>
      <c r="AT7" s="654"/>
      <c r="AU7" s="654"/>
      <c r="AV7" s="809"/>
      <c r="AX7" s="613"/>
      <c r="AY7" s="626" t="s">
        <v>706</v>
      </c>
      <c r="AZ7" s="640">
        <v>350</v>
      </c>
      <c r="BA7" s="654" t="s">
        <v>42</v>
      </c>
      <c r="BB7" s="673" t="s">
        <v>702</v>
      </c>
      <c r="BC7" s="687">
        <v>5</v>
      </c>
      <c r="BD7" s="725"/>
      <c r="BE7" s="725"/>
      <c r="BF7" s="755"/>
      <c r="BG7" s="678">
        <f>SUM(BC7:BF7)</f>
        <v>5</v>
      </c>
      <c r="BH7" s="686"/>
      <c r="BI7" s="654"/>
      <c r="BJ7" s="654"/>
      <c r="BK7" s="654"/>
      <c r="BL7" s="809"/>
      <c r="BN7" s="613"/>
      <c r="BO7" s="626" t="s">
        <v>682</v>
      </c>
      <c r="BP7" s="642" t="s">
        <v>1232</v>
      </c>
      <c r="BQ7" s="654"/>
      <c r="BR7" s="673" t="s">
        <v>695</v>
      </c>
      <c r="BS7" s="686">
        <f>SUMIF('A-路線延長 (仮設導水管)'!Y4:Y183,26,'A-路線延長 (仮設導水管)'!AD4:AD183)</f>
        <v>13</v>
      </c>
      <c r="BT7" s="725"/>
      <c r="BU7" s="725"/>
      <c r="BV7" s="755"/>
      <c r="BW7" s="678">
        <f>SUM(BS7:BV7)</f>
        <v>13</v>
      </c>
      <c r="BX7" s="686"/>
      <c r="BY7" s="654"/>
      <c r="BZ7" s="654"/>
      <c r="CA7" s="654"/>
      <c r="CB7" s="809"/>
      <c r="CC7" s="958"/>
      <c r="CD7" s="611"/>
      <c r="CE7" s="626" t="s">
        <v>706</v>
      </c>
      <c r="CF7" s="640">
        <v>150</v>
      </c>
      <c r="CG7" s="654" t="s">
        <v>42</v>
      </c>
      <c r="CH7" s="673" t="s">
        <v>702</v>
      </c>
      <c r="CI7" s="687">
        <v>1</v>
      </c>
      <c r="CJ7" s="725"/>
      <c r="CK7" s="725"/>
      <c r="CL7" s="755"/>
      <c r="CM7" s="678">
        <f>SUM(CI7:CL7)</f>
        <v>1</v>
      </c>
      <c r="CN7" s="686"/>
      <c r="CO7" s="654"/>
      <c r="CP7" s="654"/>
      <c r="CQ7" s="654"/>
      <c r="CR7" s="809"/>
      <c r="CT7" s="611"/>
      <c r="CU7" s="626" t="s">
        <v>682</v>
      </c>
      <c r="CV7" s="642" t="s">
        <v>704</v>
      </c>
      <c r="CW7" s="654"/>
      <c r="CX7" s="673" t="s">
        <v>695</v>
      </c>
      <c r="CY7" s="686">
        <f>SUMIF('A-路線延長 (仮設配水管)'!AK4:AR77,5,'A-路線延長 (仮設配水管)'!AP4:AP78)</f>
        <v>3</v>
      </c>
      <c r="CZ7" s="725"/>
      <c r="DA7" s="725"/>
      <c r="DB7" s="755"/>
      <c r="DC7" s="678">
        <f>SUM(CY7:DB7)</f>
        <v>3</v>
      </c>
      <c r="DD7" s="686"/>
      <c r="DE7" s="654"/>
      <c r="DF7" s="654"/>
      <c r="DG7" s="654"/>
      <c r="DH7" s="809"/>
      <c r="DM7" s="606"/>
      <c r="DN7" s="605"/>
      <c r="EC7" s="606"/>
      <c r="ED7" s="605"/>
      <c r="EH7" s="606"/>
      <c r="EK7" s="606"/>
      <c r="EO7" s="606"/>
      <c r="EX7" s="606"/>
    </row>
    <row r="8" spans="2:154" ht="14.25" customHeight="1">
      <c r="B8" s="610"/>
      <c r="C8" s="625"/>
      <c r="D8" s="641" t="s">
        <v>639</v>
      </c>
      <c r="E8" s="659" t="s">
        <v>596</v>
      </c>
      <c r="F8" s="672"/>
      <c r="G8" s="630"/>
      <c r="H8" s="724"/>
      <c r="I8" s="724"/>
      <c r="J8" s="754"/>
      <c r="K8" s="771"/>
      <c r="L8" s="630"/>
      <c r="M8" s="617"/>
      <c r="N8" s="617"/>
      <c r="O8" s="617"/>
      <c r="P8" s="810"/>
      <c r="R8" s="610"/>
      <c r="S8" s="625"/>
      <c r="T8" s="641" t="s">
        <v>639</v>
      </c>
      <c r="U8" s="659" t="s">
        <v>596</v>
      </c>
      <c r="V8" s="672"/>
      <c r="W8" s="630"/>
      <c r="X8" s="724"/>
      <c r="Y8" s="724"/>
      <c r="Z8" s="754"/>
      <c r="AA8" s="771"/>
      <c r="AB8" s="630"/>
      <c r="AC8" s="617"/>
      <c r="AD8" s="617"/>
      <c r="AE8" s="617"/>
      <c r="AF8" s="810"/>
      <c r="AH8" s="615"/>
      <c r="AI8" s="625"/>
      <c r="AJ8" s="641" t="s">
        <v>639</v>
      </c>
      <c r="AK8" s="659" t="s">
        <v>596</v>
      </c>
      <c r="AL8" s="672"/>
      <c r="AM8" s="630"/>
      <c r="AN8" s="724"/>
      <c r="AO8" s="724"/>
      <c r="AP8" s="754"/>
      <c r="AQ8" s="771"/>
      <c r="AR8" s="630"/>
      <c r="AS8" s="617"/>
      <c r="AT8" s="617"/>
      <c r="AU8" s="617"/>
      <c r="AV8" s="810"/>
      <c r="AX8" s="610"/>
      <c r="AY8" s="625"/>
      <c r="AZ8" s="641" t="s">
        <v>639</v>
      </c>
      <c r="BA8" s="659" t="s">
        <v>596</v>
      </c>
      <c r="BB8" s="672"/>
      <c r="BC8" s="630"/>
      <c r="BD8" s="724"/>
      <c r="BE8" s="724"/>
      <c r="BF8" s="754"/>
      <c r="BG8" s="771"/>
      <c r="BH8" s="630"/>
      <c r="BI8" s="617"/>
      <c r="BJ8" s="617"/>
      <c r="BK8" s="617"/>
      <c r="BL8" s="810"/>
      <c r="BN8" s="610"/>
      <c r="BO8" s="625" t="s">
        <v>671</v>
      </c>
      <c r="BP8" s="641" t="s">
        <v>634</v>
      </c>
      <c r="BQ8" s="659"/>
      <c r="BR8" s="672"/>
      <c r="BS8" s="679"/>
      <c r="BT8" s="726"/>
      <c r="BU8" s="724"/>
      <c r="BV8" s="754"/>
      <c r="BW8" s="771"/>
      <c r="BX8" s="630"/>
      <c r="BY8" s="617"/>
      <c r="BZ8" s="617"/>
      <c r="CA8" s="617"/>
      <c r="CB8" s="810"/>
      <c r="CD8" s="612"/>
      <c r="CE8" s="625"/>
      <c r="CF8" s="641" t="s">
        <v>639</v>
      </c>
      <c r="CG8" s="659" t="s">
        <v>596</v>
      </c>
      <c r="CH8" s="672"/>
      <c r="CI8" s="630"/>
      <c r="CJ8" s="724"/>
      <c r="CK8" s="724"/>
      <c r="CL8" s="754"/>
      <c r="CM8" s="771"/>
      <c r="CN8" s="630"/>
      <c r="CO8" s="617"/>
      <c r="CP8" s="617"/>
      <c r="CQ8" s="617"/>
      <c r="CR8" s="810"/>
      <c r="CT8" s="612"/>
      <c r="CU8" s="625" t="s">
        <v>671</v>
      </c>
      <c r="CV8" s="641" t="s">
        <v>341</v>
      </c>
      <c r="CW8" s="659"/>
      <c r="CX8" s="672"/>
      <c r="CY8" s="679"/>
      <c r="CZ8" s="726"/>
      <c r="DA8" s="724"/>
      <c r="DB8" s="754"/>
      <c r="DC8" s="771"/>
      <c r="DD8" s="630"/>
      <c r="DE8" s="617"/>
      <c r="DF8" s="617"/>
      <c r="DG8" s="617"/>
      <c r="DH8" s="810"/>
      <c r="DM8" s="606"/>
      <c r="DN8" s="605"/>
      <c r="EC8" s="606"/>
      <c r="ED8" s="605"/>
      <c r="EH8" s="606"/>
      <c r="EK8" s="606"/>
      <c r="EO8" s="606"/>
      <c r="EX8" s="606"/>
    </row>
    <row r="9" spans="2:154" ht="14.25" customHeight="1">
      <c r="B9" s="613"/>
      <c r="C9" s="626" t="s">
        <v>1134</v>
      </c>
      <c r="D9" s="640">
        <v>350</v>
      </c>
      <c r="E9" s="654" t="s">
        <v>42</v>
      </c>
      <c r="F9" s="673" t="s">
        <v>702</v>
      </c>
      <c r="G9" s="687">
        <v>5</v>
      </c>
      <c r="H9" s="725"/>
      <c r="I9" s="725"/>
      <c r="J9" s="755"/>
      <c r="K9" s="678">
        <f>SUM(G9:J9)</f>
        <v>5</v>
      </c>
      <c r="L9" s="686"/>
      <c r="M9" s="654"/>
      <c r="N9" s="654"/>
      <c r="O9" s="654"/>
      <c r="P9" s="809"/>
      <c r="R9" s="613"/>
      <c r="S9" s="626" t="s">
        <v>1134</v>
      </c>
      <c r="T9" s="640">
        <v>200</v>
      </c>
      <c r="U9" s="654" t="s">
        <v>42</v>
      </c>
      <c r="V9" s="673" t="s">
        <v>702</v>
      </c>
      <c r="W9" s="687">
        <v>3</v>
      </c>
      <c r="X9" s="725"/>
      <c r="Y9" s="725"/>
      <c r="Z9" s="755"/>
      <c r="AA9" s="678">
        <f>SUM(W9:Z9)</f>
        <v>3</v>
      </c>
      <c r="AB9" s="686"/>
      <c r="AC9" s="654"/>
      <c r="AD9" s="654"/>
      <c r="AE9" s="654"/>
      <c r="AF9" s="809"/>
      <c r="AH9" s="614"/>
      <c r="AI9" s="626" t="s">
        <v>1134</v>
      </c>
      <c r="AJ9" s="640">
        <v>150</v>
      </c>
      <c r="AK9" s="654" t="s">
        <v>42</v>
      </c>
      <c r="AL9" s="673" t="s">
        <v>702</v>
      </c>
      <c r="AM9" s="687">
        <v>3</v>
      </c>
      <c r="AN9" s="725"/>
      <c r="AO9" s="725"/>
      <c r="AP9" s="755"/>
      <c r="AQ9" s="678">
        <f>SUM(AM9:AP9)</f>
        <v>3</v>
      </c>
      <c r="AR9" s="686"/>
      <c r="AS9" s="654"/>
      <c r="AT9" s="654"/>
      <c r="AU9" s="654"/>
      <c r="AV9" s="809"/>
      <c r="AX9" s="613"/>
      <c r="AY9" s="626" t="s">
        <v>1134</v>
      </c>
      <c r="AZ9" s="640">
        <v>350</v>
      </c>
      <c r="BA9" s="654" t="s">
        <v>42</v>
      </c>
      <c r="BB9" s="673" t="s">
        <v>702</v>
      </c>
      <c r="BC9" s="687">
        <v>1</v>
      </c>
      <c r="BD9" s="725"/>
      <c r="BE9" s="725"/>
      <c r="BF9" s="755"/>
      <c r="BG9" s="678">
        <f>SUM(BC9:BF9)</f>
        <v>1</v>
      </c>
      <c r="BH9" s="686"/>
      <c r="BI9" s="654"/>
      <c r="BJ9" s="654"/>
      <c r="BK9" s="654"/>
      <c r="BL9" s="809"/>
      <c r="BN9" s="613"/>
      <c r="BO9" s="626" t="s">
        <v>682</v>
      </c>
      <c r="BP9" s="642" t="s">
        <v>678</v>
      </c>
      <c r="BQ9" s="654"/>
      <c r="BR9" s="673" t="s">
        <v>695</v>
      </c>
      <c r="BS9" s="686">
        <f>SUMIF('A-路線延長 (仮設導水管)'!Y4:Y183,27,'A-路線延長 (仮設導水管)'!AD4:AD183)</f>
        <v>13</v>
      </c>
      <c r="BT9" s="725"/>
      <c r="BU9" s="725"/>
      <c r="BV9" s="755"/>
      <c r="BW9" s="678">
        <f>SUM(BS9:BV9)</f>
        <v>13</v>
      </c>
      <c r="BX9" s="686"/>
      <c r="BY9" s="654"/>
      <c r="BZ9" s="654"/>
      <c r="CA9" s="654"/>
      <c r="CB9" s="809"/>
      <c r="CC9" s="958"/>
      <c r="CD9" s="613"/>
      <c r="CE9" s="626" t="s">
        <v>1134</v>
      </c>
      <c r="CF9" s="640">
        <v>150</v>
      </c>
      <c r="CG9" s="654" t="s">
        <v>42</v>
      </c>
      <c r="CH9" s="673" t="s">
        <v>702</v>
      </c>
      <c r="CI9" s="687">
        <v>1</v>
      </c>
      <c r="CJ9" s="725"/>
      <c r="CK9" s="725"/>
      <c r="CL9" s="755"/>
      <c r="CM9" s="678">
        <f>SUM(CI9:CL9)</f>
        <v>1</v>
      </c>
      <c r="CN9" s="686"/>
      <c r="CO9" s="654"/>
      <c r="CP9" s="654"/>
      <c r="CQ9" s="654"/>
      <c r="CR9" s="809"/>
      <c r="CT9" s="613"/>
      <c r="CU9" s="626" t="s">
        <v>682</v>
      </c>
      <c r="CV9" s="642" t="s">
        <v>712</v>
      </c>
      <c r="CW9" s="654"/>
      <c r="CX9" s="673" t="s">
        <v>695</v>
      </c>
      <c r="CY9" s="686">
        <f>SUMIF('A-路線延長 (仮設配水管)'!AK4:AR77,6,'A-路線延長 (仮設配水管)'!AP4:AP78)</f>
        <v>9</v>
      </c>
      <c r="CZ9" s="725"/>
      <c r="DA9" s="725"/>
      <c r="DB9" s="755"/>
      <c r="DC9" s="678">
        <f>SUM(CY9:DB9)</f>
        <v>9</v>
      </c>
      <c r="DD9" s="686"/>
      <c r="DE9" s="654"/>
      <c r="DF9" s="654"/>
      <c r="DG9" s="654"/>
      <c r="DH9" s="809"/>
      <c r="DM9" s="606"/>
      <c r="DN9" s="605"/>
      <c r="EC9" s="606"/>
      <c r="ED9" s="605"/>
      <c r="EH9" s="606"/>
      <c r="EK9" s="606"/>
      <c r="EO9" s="606"/>
      <c r="EX9" s="606"/>
    </row>
    <row r="10" spans="2:154" ht="14.25" customHeight="1">
      <c r="B10" s="610"/>
      <c r="C10" s="625"/>
      <c r="D10" s="641" t="s">
        <v>639</v>
      </c>
      <c r="E10" s="659" t="s">
        <v>596</v>
      </c>
      <c r="F10" s="672"/>
      <c r="G10" s="679"/>
      <c r="H10" s="726"/>
      <c r="I10" s="724"/>
      <c r="J10" s="754"/>
      <c r="K10" s="771"/>
      <c r="L10" s="630"/>
      <c r="M10" s="617"/>
      <c r="N10" s="617"/>
      <c r="O10" s="617"/>
      <c r="P10" s="810"/>
      <c r="R10" s="612"/>
      <c r="S10" s="625"/>
      <c r="T10" s="641" t="s">
        <v>639</v>
      </c>
      <c r="U10" s="659" t="s">
        <v>596</v>
      </c>
      <c r="V10" s="672"/>
      <c r="W10" s="630"/>
      <c r="X10" s="724"/>
      <c r="Y10" s="724"/>
      <c r="Z10" s="754"/>
      <c r="AA10" s="771"/>
      <c r="AB10" s="630"/>
      <c r="AC10" s="617"/>
      <c r="AD10" s="617"/>
      <c r="AE10" s="617"/>
      <c r="AF10" s="810"/>
      <c r="AH10" s="610"/>
      <c r="AI10" s="625"/>
      <c r="AJ10" s="641" t="s">
        <v>639</v>
      </c>
      <c r="AK10" s="659" t="s">
        <v>596</v>
      </c>
      <c r="AL10" s="672"/>
      <c r="AM10" s="630"/>
      <c r="AN10" s="724"/>
      <c r="AO10" s="724"/>
      <c r="AP10" s="754"/>
      <c r="AQ10" s="771"/>
      <c r="AR10" s="630"/>
      <c r="AS10" s="617"/>
      <c r="AT10" s="617"/>
      <c r="AU10" s="617"/>
      <c r="AV10" s="810"/>
      <c r="AX10" s="610"/>
      <c r="AY10" s="625"/>
      <c r="AZ10" s="641" t="s">
        <v>639</v>
      </c>
      <c r="BA10" s="659" t="s">
        <v>596</v>
      </c>
      <c r="BB10" s="672"/>
      <c r="BC10" s="679"/>
      <c r="BD10" s="726"/>
      <c r="BE10" s="724"/>
      <c r="BF10" s="754"/>
      <c r="BG10" s="771"/>
      <c r="BH10" s="630"/>
      <c r="BI10" s="617"/>
      <c r="BJ10" s="617"/>
      <c r="BK10" s="617"/>
      <c r="BL10" s="810"/>
      <c r="BN10" s="612"/>
      <c r="BO10" s="625" t="s">
        <v>671</v>
      </c>
      <c r="BP10" s="641" t="s">
        <v>634</v>
      </c>
      <c r="BQ10" s="659"/>
      <c r="BR10" s="672"/>
      <c r="BS10" s="679"/>
      <c r="BT10" s="726"/>
      <c r="BU10" s="724"/>
      <c r="BV10" s="754"/>
      <c r="BW10" s="771"/>
      <c r="BX10" s="630"/>
      <c r="BY10" s="617"/>
      <c r="BZ10" s="617"/>
      <c r="CA10" s="617"/>
      <c r="CB10" s="810"/>
      <c r="CD10" s="612"/>
      <c r="CE10" s="625"/>
      <c r="CF10" s="641" t="s">
        <v>639</v>
      </c>
      <c r="CG10" s="659" t="s">
        <v>596</v>
      </c>
      <c r="CH10" s="672"/>
      <c r="CI10" s="630"/>
      <c r="CJ10" s="724"/>
      <c r="CK10" s="724"/>
      <c r="CL10" s="754"/>
      <c r="CM10" s="771"/>
      <c r="CN10" s="630"/>
      <c r="CO10" s="617"/>
      <c r="CP10" s="617"/>
      <c r="CQ10" s="617"/>
      <c r="CR10" s="810"/>
      <c r="CT10" s="612"/>
      <c r="CU10" s="625" t="s">
        <v>671</v>
      </c>
      <c r="CV10" s="641" t="s">
        <v>341</v>
      </c>
      <c r="CW10" s="659"/>
      <c r="CX10" s="672"/>
      <c r="CY10" s="679"/>
      <c r="CZ10" s="726"/>
      <c r="DA10" s="724"/>
      <c r="DB10" s="754"/>
      <c r="DC10" s="771"/>
      <c r="DD10" s="630"/>
      <c r="DE10" s="617"/>
      <c r="DF10" s="617"/>
      <c r="DG10" s="617"/>
      <c r="DH10" s="810"/>
      <c r="DM10" s="606"/>
      <c r="DN10" s="605"/>
      <c r="EC10" s="606"/>
      <c r="ED10" s="605"/>
      <c r="EH10" s="606"/>
      <c r="EK10" s="606"/>
      <c r="EO10" s="606"/>
      <c r="EX10" s="606"/>
    </row>
    <row r="11" spans="2:154" ht="14.25" customHeight="1">
      <c r="B11" s="613"/>
      <c r="C11" s="626" t="s">
        <v>706</v>
      </c>
      <c r="D11" s="640">
        <v>350</v>
      </c>
      <c r="E11" s="654" t="s">
        <v>180</v>
      </c>
      <c r="F11" s="673" t="s">
        <v>702</v>
      </c>
      <c r="G11" s="686">
        <v>2</v>
      </c>
      <c r="H11" s="725"/>
      <c r="I11" s="725"/>
      <c r="J11" s="755"/>
      <c r="K11" s="678">
        <f>SUM(G11:J11)</f>
        <v>2</v>
      </c>
      <c r="L11" s="686"/>
      <c r="M11" s="654"/>
      <c r="N11" s="654"/>
      <c r="O11" s="654"/>
      <c r="P11" s="809"/>
      <c r="R11" s="611"/>
      <c r="S11" s="626" t="s">
        <v>706</v>
      </c>
      <c r="T11" s="640">
        <v>200</v>
      </c>
      <c r="U11" s="654" t="s">
        <v>782</v>
      </c>
      <c r="V11" s="673" t="s">
        <v>702</v>
      </c>
      <c r="W11" s="687">
        <v>1</v>
      </c>
      <c r="X11" s="725"/>
      <c r="Y11" s="725"/>
      <c r="Z11" s="755"/>
      <c r="AA11" s="678">
        <f>SUM(W11:Z11)</f>
        <v>1</v>
      </c>
      <c r="AB11" s="686"/>
      <c r="AC11" s="654"/>
      <c r="AD11" s="654"/>
      <c r="AE11" s="654"/>
      <c r="AF11" s="809"/>
      <c r="AH11" s="613"/>
      <c r="AI11" s="626" t="s">
        <v>706</v>
      </c>
      <c r="AJ11" s="640">
        <v>150</v>
      </c>
      <c r="AK11" s="654" t="s">
        <v>782</v>
      </c>
      <c r="AL11" s="673" t="s">
        <v>702</v>
      </c>
      <c r="AM11" s="687">
        <v>1</v>
      </c>
      <c r="AN11" s="725"/>
      <c r="AO11" s="725"/>
      <c r="AP11" s="755"/>
      <c r="AQ11" s="678">
        <f>SUM(AM11:AP11)</f>
        <v>1</v>
      </c>
      <c r="AR11" s="686"/>
      <c r="AS11" s="654"/>
      <c r="AT11" s="654"/>
      <c r="AU11" s="654"/>
      <c r="AV11" s="809"/>
      <c r="AX11" s="613"/>
      <c r="AY11" s="626" t="s">
        <v>1136</v>
      </c>
      <c r="AZ11" s="642" t="s">
        <v>1229</v>
      </c>
      <c r="BA11" s="654"/>
      <c r="BB11" s="673" t="s">
        <v>702</v>
      </c>
      <c r="BC11" s="686">
        <v>1</v>
      </c>
      <c r="BD11" s="725"/>
      <c r="BE11" s="725"/>
      <c r="BF11" s="755"/>
      <c r="BG11" s="678">
        <f>SUM(BC11:BF11)</f>
        <v>1</v>
      </c>
      <c r="BH11" s="686"/>
      <c r="BI11" s="654"/>
      <c r="BJ11" s="654"/>
      <c r="BK11" s="654"/>
      <c r="BL11" s="809"/>
      <c r="BN11" s="613"/>
      <c r="BO11" s="626" t="s">
        <v>682</v>
      </c>
      <c r="BP11" s="642" t="s">
        <v>1231</v>
      </c>
      <c r="BQ11" s="654"/>
      <c r="BR11" s="673" t="s">
        <v>695</v>
      </c>
      <c r="BS11" s="686">
        <f>SUMIF('A-路線延長 (仮設導水管)'!Y4:Y183,28,'A-路線延長 (仮設導水管)'!AD4:AD183)</f>
        <v>12</v>
      </c>
      <c r="BT11" s="725"/>
      <c r="BU11" s="725"/>
      <c r="BV11" s="755"/>
      <c r="BW11" s="678">
        <f>SUM(BS11:BV11)</f>
        <v>12</v>
      </c>
      <c r="BX11" s="686"/>
      <c r="BY11" s="654"/>
      <c r="BZ11" s="654"/>
      <c r="CA11" s="654"/>
      <c r="CB11" s="809"/>
      <c r="CC11" s="958"/>
      <c r="CD11" s="613"/>
      <c r="CE11" s="626" t="s">
        <v>706</v>
      </c>
      <c r="CF11" s="640">
        <v>150</v>
      </c>
      <c r="CG11" s="654" t="s">
        <v>1151</v>
      </c>
      <c r="CH11" s="673" t="s">
        <v>702</v>
      </c>
      <c r="CI11" s="687">
        <v>2</v>
      </c>
      <c r="CJ11" s="725"/>
      <c r="CK11" s="725"/>
      <c r="CL11" s="755"/>
      <c r="CM11" s="678">
        <f>SUM(CI11:CL11)</f>
        <v>2</v>
      </c>
      <c r="CN11" s="686"/>
      <c r="CO11" s="654"/>
      <c r="CP11" s="654"/>
      <c r="CQ11" s="654"/>
      <c r="CR11" s="809"/>
      <c r="CT11" s="613"/>
      <c r="CU11" s="626" t="s">
        <v>682</v>
      </c>
      <c r="CV11" s="642" t="s">
        <v>635</v>
      </c>
      <c r="CW11" s="654"/>
      <c r="CX11" s="673" t="s">
        <v>695</v>
      </c>
      <c r="CY11" s="686">
        <f>SUMIF('A-路線延長 (仮設配水管)'!AK4:AR77,7,'A-路線延長 (仮設配水管)'!AP4:AP78)</f>
        <v>9</v>
      </c>
      <c r="CZ11" s="725"/>
      <c r="DA11" s="725"/>
      <c r="DB11" s="755"/>
      <c r="DC11" s="678">
        <f>SUM(CY11:DB11)</f>
        <v>9</v>
      </c>
      <c r="DD11" s="686"/>
      <c r="DE11" s="654"/>
      <c r="DF11" s="654"/>
      <c r="DG11" s="654"/>
      <c r="DH11" s="809"/>
      <c r="DM11" s="606"/>
      <c r="DN11" s="605"/>
      <c r="EC11" s="606"/>
      <c r="ED11" s="605"/>
      <c r="EH11" s="606"/>
      <c r="EK11" s="606"/>
      <c r="EO11" s="606"/>
      <c r="EX11" s="606"/>
    </row>
    <row r="12" spans="2:154" ht="14.25" customHeight="1">
      <c r="B12" s="610"/>
      <c r="C12" s="625"/>
      <c r="D12" s="641" t="s">
        <v>639</v>
      </c>
      <c r="E12" s="659" t="s">
        <v>596</v>
      </c>
      <c r="F12" s="672"/>
      <c r="G12" s="679"/>
      <c r="H12" s="726"/>
      <c r="I12" s="724"/>
      <c r="J12" s="754"/>
      <c r="K12" s="771"/>
      <c r="L12" s="630"/>
      <c r="M12" s="617"/>
      <c r="N12" s="617"/>
      <c r="O12" s="617"/>
      <c r="P12" s="810"/>
      <c r="R12" s="610"/>
      <c r="S12" s="625"/>
      <c r="T12" s="641" t="s">
        <v>639</v>
      </c>
      <c r="U12" s="659" t="s">
        <v>596</v>
      </c>
      <c r="V12" s="672"/>
      <c r="W12" s="679"/>
      <c r="X12" s="726"/>
      <c r="Y12" s="722"/>
      <c r="Z12" s="754"/>
      <c r="AA12" s="771"/>
      <c r="AB12" s="630"/>
      <c r="AC12" s="617"/>
      <c r="AD12" s="617"/>
      <c r="AE12" s="617"/>
      <c r="AF12" s="810"/>
      <c r="AH12" s="612"/>
      <c r="AI12" s="625"/>
      <c r="AJ12" s="641" t="s">
        <v>639</v>
      </c>
      <c r="AK12" s="659" t="s">
        <v>596</v>
      </c>
      <c r="AL12" s="672"/>
      <c r="AM12" s="679"/>
      <c r="AN12" s="726"/>
      <c r="AO12" s="722"/>
      <c r="AP12" s="754"/>
      <c r="AQ12" s="771"/>
      <c r="AR12" s="630"/>
      <c r="AS12" s="617"/>
      <c r="AT12" s="617"/>
      <c r="AU12" s="617"/>
      <c r="AV12" s="810"/>
      <c r="AX12" s="610"/>
      <c r="AY12" s="625"/>
      <c r="AZ12" s="641" t="s">
        <v>639</v>
      </c>
      <c r="BA12" s="659"/>
      <c r="BB12" s="672"/>
      <c r="BC12" s="679"/>
      <c r="BD12" s="722"/>
      <c r="BE12" s="722"/>
      <c r="BF12" s="756"/>
      <c r="BG12" s="772"/>
      <c r="BH12" s="630"/>
      <c r="BI12" s="617"/>
      <c r="BJ12" s="617"/>
      <c r="BK12" s="617"/>
      <c r="BL12" s="810"/>
      <c r="BN12" s="612"/>
      <c r="BO12" s="625" t="s">
        <v>671</v>
      </c>
      <c r="BP12" s="641" t="s">
        <v>634</v>
      </c>
      <c r="BQ12" s="659"/>
      <c r="BR12" s="672"/>
      <c r="BS12" s="679"/>
      <c r="BT12" s="726"/>
      <c r="BU12" s="724"/>
      <c r="BV12" s="754"/>
      <c r="BW12" s="771"/>
      <c r="BX12" s="630"/>
      <c r="BY12" s="617"/>
      <c r="BZ12" s="617"/>
      <c r="CA12" s="617"/>
      <c r="CB12" s="810"/>
      <c r="CD12" s="612"/>
      <c r="CE12" s="625"/>
      <c r="CF12" s="641" t="s">
        <v>639</v>
      </c>
      <c r="CG12" s="659" t="s">
        <v>596</v>
      </c>
      <c r="CH12" s="672"/>
      <c r="CI12" s="679"/>
      <c r="CJ12" s="726"/>
      <c r="CK12" s="724"/>
      <c r="CL12" s="754"/>
      <c r="CM12" s="771"/>
      <c r="CN12" s="630"/>
      <c r="CO12" s="617"/>
      <c r="CP12" s="617"/>
      <c r="CQ12" s="617"/>
      <c r="CR12" s="810"/>
      <c r="CT12" s="612"/>
      <c r="CU12" s="625" t="s">
        <v>671</v>
      </c>
      <c r="CV12" s="641" t="s">
        <v>341</v>
      </c>
      <c r="CW12" s="659"/>
      <c r="CX12" s="672"/>
      <c r="CY12" s="679"/>
      <c r="CZ12" s="726"/>
      <c r="DA12" s="724"/>
      <c r="DB12" s="754"/>
      <c r="DC12" s="771"/>
      <c r="DD12" s="630"/>
      <c r="DE12" s="617"/>
      <c r="DF12" s="617"/>
      <c r="DG12" s="617"/>
      <c r="DH12" s="810"/>
      <c r="DM12" s="606"/>
      <c r="DN12" s="605"/>
      <c r="EC12" s="606"/>
      <c r="ED12" s="605"/>
      <c r="EH12" s="606"/>
      <c r="EK12" s="606"/>
      <c r="EO12" s="606"/>
      <c r="EX12" s="606"/>
    </row>
    <row r="13" spans="2:154" ht="14.25" customHeight="1">
      <c r="B13" s="613"/>
      <c r="C13" s="626" t="s">
        <v>1134</v>
      </c>
      <c r="D13" s="640">
        <v>350</v>
      </c>
      <c r="E13" s="654" t="s">
        <v>180</v>
      </c>
      <c r="F13" s="673" t="s">
        <v>702</v>
      </c>
      <c r="G13" s="686">
        <v>3</v>
      </c>
      <c r="H13" s="725"/>
      <c r="I13" s="725"/>
      <c r="J13" s="755"/>
      <c r="K13" s="678">
        <f>SUM(G13:J13)</f>
        <v>3</v>
      </c>
      <c r="L13" s="686"/>
      <c r="M13" s="654"/>
      <c r="N13" s="654"/>
      <c r="O13" s="654"/>
      <c r="P13" s="809"/>
      <c r="R13" s="613"/>
      <c r="S13" s="626" t="s">
        <v>1136</v>
      </c>
      <c r="T13" s="642" t="s">
        <v>1154</v>
      </c>
      <c r="U13" s="654"/>
      <c r="V13" s="673" t="s">
        <v>702</v>
      </c>
      <c r="W13" s="686">
        <v>1</v>
      </c>
      <c r="X13" s="725"/>
      <c r="Y13" s="725"/>
      <c r="Z13" s="755"/>
      <c r="AA13" s="678">
        <f>SUM(W13:Z13)</f>
        <v>1</v>
      </c>
      <c r="AB13" s="686"/>
      <c r="AC13" s="654"/>
      <c r="AD13" s="654"/>
      <c r="AE13" s="654"/>
      <c r="AF13" s="809"/>
      <c r="AH13" s="613"/>
      <c r="AI13" s="626" t="s">
        <v>602</v>
      </c>
      <c r="AJ13" s="640">
        <v>150</v>
      </c>
      <c r="AK13" s="654"/>
      <c r="AL13" s="673" t="s">
        <v>702</v>
      </c>
      <c r="AM13" s="686">
        <v>2</v>
      </c>
      <c r="AN13" s="725"/>
      <c r="AO13" s="725"/>
      <c r="AP13" s="755"/>
      <c r="AQ13" s="678">
        <f>SUM(AM13:AP13)</f>
        <v>2</v>
      </c>
      <c r="AR13" s="686"/>
      <c r="AS13" s="654"/>
      <c r="AT13" s="654"/>
      <c r="AU13" s="654"/>
      <c r="AV13" s="809"/>
      <c r="AX13" s="613"/>
      <c r="AY13" s="626" t="s">
        <v>361</v>
      </c>
      <c r="AZ13" s="647">
        <v>350</v>
      </c>
      <c r="BA13" s="654"/>
      <c r="BB13" s="673" t="s">
        <v>702</v>
      </c>
      <c r="BC13" s="686">
        <v>1</v>
      </c>
      <c r="BD13" s="723"/>
      <c r="BE13" s="725"/>
      <c r="BF13" s="752"/>
      <c r="BG13" s="678">
        <f>SUM(BC13:BF13)</f>
        <v>1</v>
      </c>
      <c r="BH13" s="686"/>
      <c r="BI13" s="654"/>
      <c r="BJ13" s="654"/>
      <c r="BK13" s="654"/>
      <c r="BL13" s="809"/>
      <c r="BN13" s="613"/>
      <c r="BO13" s="626" t="s">
        <v>682</v>
      </c>
      <c r="BP13" s="642" t="s">
        <v>691</v>
      </c>
      <c r="BQ13" s="654"/>
      <c r="BR13" s="673" t="s">
        <v>695</v>
      </c>
      <c r="BS13" s="686">
        <f>SUMIF('A-路線延長 (仮設導水管)'!Y4:Y183,29,'A-路線延長 (仮設導水管)'!AD4:AD183)</f>
        <v>19</v>
      </c>
      <c r="BT13" s="725"/>
      <c r="BU13" s="725"/>
      <c r="BV13" s="755"/>
      <c r="BW13" s="678">
        <f>SUM(BS13:BV13)</f>
        <v>19</v>
      </c>
      <c r="BX13" s="686"/>
      <c r="BY13" s="654"/>
      <c r="BZ13" s="654"/>
      <c r="CA13" s="654"/>
      <c r="CB13" s="809"/>
      <c r="CC13" s="958"/>
      <c r="CD13" s="613"/>
      <c r="CE13" s="626" t="s">
        <v>1136</v>
      </c>
      <c r="CF13" s="642" t="s">
        <v>1276</v>
      </c>
      <c r="CG13" s="654"/>
      <c r="CH13" s="673" t="s">
        <v>702</v>
      </c>
      <c r="CI13" s="686">
        <v>1</v>
      </c>
      <c r="CJ13" s="725"/>
      <c r="CK13" s="725"/>
      <c r="CL13" s="755"/>
      <c r="CM13" s="678">
        <f>SUM(CI13:CL13)</f>
        <v>1</v>
      </c>
      <c r="CN13" s="686"/>
      <c r="CO13" s="654"/>
      <c r="CP13" s="654"/>
      <c r="CQ13" s="654"/>
      <c r="CR13" s="809"/>
      <c r="CT13" s="613"/>
      <c r="CU13" s="626" t="s">
        <v>682</v>
      </c>
      <c r="CV13" s="642" t="s">
        <v>729</v>
      </c>
      <c r="CW13" s="654"/>
      <c r="CX13" s="673" t="s">
        <v>695</v>
      </c>
      <c r="CY13" s="686">
        <f>SUMIF('A-路線延長 (仮設配水管)'!AK4:AR77,8,'A-路線延長 (仮設配水管)'!AP4:AP78)</f>
        <v>6</v>
      </c>
      <c r="CZ13" s="725"/>
      <c r="DA13" s="725"/>
      <c r="DB13" s="755"/>
      <c r="DC13" s="678">
        <f>SUM(CY13:DB13)</f>
        <v>6</v>
      </c>
      <c r="DD13" s="686"/>
      <c r="DE13" s="654"/>
      <c r="DF13" s="654"/>
      <c r="DG13" s="654"/>
      <c r="DH13" s="809"/>
      <c r="DM13" s="606"/>
      <c r="DN13" s="605"/>
      <c r="EC13" s="606"/>
      <c r="ED13" s="605"/>
      <c r="EH13" s="606"/>
      <c r="EK13" s="606"/>
      <c r="EO13" s="606"/>
      <c r="EX13" s="606"/>
    </row>
    <row r="14" spans="2:154" ht="14.25" customHeight="1">
      <c r="B14" s="610"/>
      <c r="C14" s="625"/>
      <c r="D14" s="641" t="s">
        <v>639</v>
      </c>
      <c r="E14" s="659" t="s">
        <v>596</v>
      </c>
      <c r="F14" s="672"/>
      <c r="G14" s="630"/>
      <c r="H14" s="726"/>
      <c r="I14" s="722"/>
      <c r="J14" s="754"/>
      <c r="K14" s="771"/>
      <c r="L14" s="630"/>
      <c r="M14" s="617"/>
      <c r="N14" s="617"/>
      <c r="O14" s="617"/>
      <c r="P14" s="810"/>
      <c r="R14" s="610"/>
      <c r="S14" s="625"/>
      <c r="T14" s="641" t="s">
        <v>639</v>
      </c>
      <c r="U14" s="659" t="s">
        <v>596</v>
      </c>
      <c r="V14" s="672"/>
      <c r="W14" s="679"/>
      <c r="X14" s="726"/>
      <c r="Y14" s="722"/>
      <c r="Z14" s="754"/>
      <c r="AA14" s="771"/>
      <c r="AB14" s="630"/>
      <c r="AC14" s="617"/>
      <c r="AD14" s="617"/>
      <c r="AE14" s="617"/>
      <c r="AF14" s="810"/>
      <c r="AH14" s="612"/>
      <c r="AI14" s="625"/>
      <c r="AJ14" s="641" t="s">
        <v>639</v>
      </c>
      <c r="AK14" s="659"/>
      <c r="AL14" s="672"/>
      <c r="AM14" s="630"/>
      <c r="AN14" s="726"/>
      <c r="AO14" s="722"/>
      <c r="AP14" s="754"/>
      <c r="AQ14" s="771"/>
      <c r="AR14" s="630"/>
      <c r="AS14" s="617"/>
      <c r="AT14" s="617"/>
      <c r="AU14" s="617"/>
      <c r="AV14" s="810"/>
      <c r="AX14" s="612"/>
      <c r="AY14" s="625"/>
      <c r="AZ14" s="641" t="s">
        <v>639</v>
      </c>
      <c r="BA14" s="659" t="s">
        <v>596</v>
      </c>
      <c r="BB14" s="672"/>
      <c r="BC14" s="679"/>
      <c r="BD14" s="726"/>
      <c r="BE14" s="724"/>
      <c r="BF14" s="754"/>
      <c r="BG14" s="771"/>
      <c r="BH14" s="630"/>
      <c r="BI14" s="617"/>
      <c r="BJ14" s="617"/>
      <c r="BK14" s="617"/>
      <c r="BL14" s="810"/>
      <c r="BN14" s="612"/>
      <c r="BO14" s="625" t="s">
        <v>671</v>
      </c>
      <c r="BP14" s="641" t="s">
        <v>634</v>
      </c>
      <c r="BQ14" s="659"/>
      <c r="BR14" s="672"/>
      <c r="BS14" s="679"/>
      <c r="BT14" s="726"/>
      <c r="BU14" s="724"/>
      <c r="BV14" s="754"/>
      <c r="BW14" s="771"/>
      <c r="BX14" s="630"/>
      <c r="BY14" s="617"/>
      <c r="BZ14" s="617"/>
      <c r="CA14" s="617"/>
      <c r="CB14" s="810"/>
      <c r="CD14" s="612"/>
      <c r="CE14" s="625"/>
      <c r="CF14" s="641" t="s">
        <v>639</v>
      </c>
      <c r="CG14" s="659" t="s">
        <v>596</v>
      </c>
      <c r="CH14" s="672"/>
      <c r="CI14" s="679"/>
      <c r="CJ14" s="726"/>
      <c r="CK14" s="724"/>
      <c r="CL14" s="754"/>
      <c r="CM14" s="771"/>
      <c r="CN14" s="630"/>
      <c r="CO14" s="617"/>
      <c r="CP14" s="617"/>
      <c r="CQ14" s="617"/>
      <c r="CR14" s="810"/>
      <c r="CT14" s="610"/>
      <c r="CU14" s="625" t="s">
        <v>671</v>
      </c>
      <c r="CV14" s="641" t="s">
        <v>341</v>
      </c>
      <c r="CW14" s="659"/>
      <c r="CX14" s="672"/>
      <c r="CY14" s="679"/>
      <c r="CZ14" s="726"/>
      <c r="DA14" s="722"/>
      <c r="DB14" s="754"/>
      <c r="DC14" s="771"/>
      <c r="DD14" s="630"/>
      <c r="DE14" s="617"/>
      <c r="DF14" s="617"/>
      <c r="DG14" s="617"/>
      <c r="DH14" s="810"/>
      <c r="DM14" s="606"/>
      <c r="DN14" s="605"/>
      <c r="EC14" s="606"/>
      <c r="ED14" s="605"/>
      <c r="EH14" s="606"/>
      <c r="EK14" s="606"/>
      <c r="EO14" s="606"/>
      <c r="EX14" s="606"/>
    </row>
    <row r="15" spans="2:154" ht="14.25" customHeight="1">
      <c r="B15" s="613"/>
      <c r="C15" s="626" t="s">
        <v>706</v>
      </c>
      <c r="D15" s="640">
        <v>350</v>
      </c>
      <c r="E15" s="654" t="s">
        <v>1151</v>
      </c>
      <c r="F15" s="673" t="s">
        <v>695</v>
      </c>
      <c r="G15" s="686">
        <v>4</v>
      </c>
      <c r="H15" s="725"/>
      <c r="I15" s="725"/>
      <c r="J15" s="755"/>
      <c r="K15" s="678">
        <f>SUM(G15:J15)</f>
        <v>4</v>
      </c>
      <c r="L15" s="686"/>
      <c r="M15" s="654"/>
      <c r="N15" s="654"/>
      <c r="O15" s="654"/>
      <c r="P15" s="809"/>
      <c r="R15" s="613"/>
      <c r="S15" s="626" t="s">
        <v>1136</v>
      </c>
      <c r="T15" s="642" t="s">
        <v>1000</v>
      </c>
      <c r="U15" s="654"/>
      <c r="V15" s="673" t="s">
        <v>702</v>
      </c>
      <c r="W15" s="686">
        <v>1</v>
      </c>
      <c r="X15" s="725"/>
      <c r="Y15" s="725"/>
      <c r="Z15" s="755"/>
      <c r="AA15" s="678">
        <f>SUM(W15:Z15)</f>
        <v>1</v>
      </c>
      <c r="AB15" s="686"/>
      <c r="AC15" s="654"/>
      <c r="AD15" s="654"/>
      <c r="AE15" s="654"/>
      <c r="AF15" s="809"/>
      <c r="AH15" s="613"/>
      <c r="AI15" s="624" t="s">
        <v>59</v>
      </c>
      <c r="AJ15" s="647">
        <v>150</v>
      </c>
      <c r="AK15" s="654"/>
      <c r="AL15" s="673" t="s">
        <v>695</v>
      </c>
      <c r="AM15" s="686">
        <v>1</v>
      </c>
      <c r="AN15" s="725"/>
      <c r="AO15" s="725"/>
      <c r="AP15" s="755"/>
      <c r="AQ15" s="678">
        <f>SUM(AM15:AP15)</f>
        <v>1</v>
      </c>
      <c r="AR15" s="686"/>
      <c r="AS15" s="654"/>
      <c r="AT15" s="654"/>
      <c r="AU15" s="654"/>
      <c r="AV15" s="809"/>
      <c r="AX15" s="613"/>
      <c r="AY15" s="626" t="s">
        <v>1316</v>
      </c>
      <c r="AZ15" s="642" t="s">
        <v>1230</v>
      </c>
      <c r="BA15" s="654"/>
      <c r="BB15" s="673" t="s">
        <v>702</v>
      </c>
      <c r="BC15" s="686">
        <v>1</v>
      </c>
      <c r="BD15" s="725"/>
      <c r="BE15" s="725"/>
      <c r="BF15" s="755"/>
      <c r="BG15" s="678">
        <f>SUM(BC15:BF15)</f>
        <v>1</v>
      </c>
      <c r="BH15" s="686"/>
      <c r="BI15" s="654"/>
      <c r="BJ15" s="654"/>
      <c r="BK15" s="654"/>
      <c r="BL15" s="809"/>
      <c r="BN15" s="613"/>
      <c r="BO15" s="626" t="s">
        <v>437</v>
      </c>
      <c r="BP15" s="642" t="s">
        <v>1233</v>
      </c>
      <c r="BQ15" s="654"/>
      <c r="BR15" s="673" t="s">
        <v>695</v>
      </c>
      <c r="BS15" s="686">
        <f>SUMIF('A-路線延長 (仮設導水管)'!Y4:Y183,30,'A-路線延長 (仮設導水管)'!AD4:AD183)</f>
        <v>7</v>
      </c>
      <c r="BT15" s="725"/>
      <c r="BU15" s="725"/>
      <c r="BV15" s="755"/>
      <c r="BW15" s="678">
        <f>SUM(BS15:BV15)</f>
        <v>7</v>
      </c>
      <c r="BX15" s="686"/>
      <c r="BY15" s="654"/>
      <c r="BZ15" s="654"/>
      <c r="CA15" s="654"/>
      <c r="CB15" s="809"/>
      <c r="CC15" s="958"/>
      <c r="CD15" s="613"/>
      <c r="CE15" s="626" t="s">
        <v>1136</v>
      </c>
      <c r="CF15" s="642" t="s">
        <v>1277</v>
      </c>
      <c r="CG15" s="654"/>
      <c r="CH15" s="673" t="s">
        <v>702</v>
      </c>
      <c r="CI15" s="686">
        <v>1</v>
      </c>
      <c r="CJ15" s="725"/>
      <c r="CK15" s="725"/>
      <c r="CL15" s="755"/>
      <c r="CM15" s="678">
        <f>SUM(CI15:CL15)</f>
        <v>1</v>
      </c>
      <c r="CN15" s="686"/>
      <c r="CO15" s="654"/>
      <c r="CP15" s="654"/>
      <c r="CQ15" s="654"/>
      <c r="CR15" s="809"/>
      <c r="CT15" s="613"/>
      <c r="CU15" s="624" t="s">
        <v>437</v>
      </c>
      <c r="CV15" s="640" t="s">
        <v>1273</v>
      </c>
      <c r="CW15" s="654"/>
      <c r="CX15" s="673" t="s">
        <v>695</v>
      </c>
      <c r="CY15" s="686">
        <f>SUMIF('A-路線延長 (仮設配水管)'!AK4:AR77,9,'A-路線延長 (仮設配水管)'!AP4:AP78)</f>
        <v>6</v>
      </c>
      <c r="CZ15" s="725"/>
      <c r="DA15" s="725"/>
      <c r="DB15" s="755"/>
      <c r="DC15" s="678">
        <f>SUM(CY15:DB15)</f>
        <v>6</v>
      </c>
      <c r="DD15" s="686"/>
      <c r="DE15" s="654"/>
      <c r="DF15" s="654"/>
      <c r="DG15" s="654"/>
      <c r="DH15" s="809"/>
      <c r="DM15" s="606"/>
      <c r="DN15" s="605"/>
      <c r="EC15" s="606"/>
      <c r="ED15" s="605"/>
      <c r="EH15" s="606"/>
      <c r="EK15" s="606"/>
      <c r="EO15" s="606"/>
      <c r="EX15" s="606"/>
    </row>
    <row r="16" spans="2:154" ht="14.25" customHeight="1">
      <c r="B16" s="610"/>
      <c r="C16" s="625"/>
      <c r="D16" s="641" t="s">
        <v>639</v>
      </c>
      <c r="E16" s="659" t="s">
        <v>596</v>
      </c>
      <c r="F16" s="672"/>
      <c r="G16" s="679"/>
      <c r="H16" s="726"/>
      <c r="I16" s="722"/>
      <c r="J16" s="754"/>
      <c r="K16" s="771"/>
      <c r="L16" s="630"/>
      <c r="M16" s="617"/>
      <c r="N16" s="617"/>
      <c r="O16" s="617"/>
      <c r="P16" s="810"/>
      <c r="R16" s="610"/>
      <c r="S16" s="625"/>
      <c r="T16" s="641" t="s">
        <v>639</v>
      </c>
      <c r="U16" s="659" t="s">
        <v>596</v>
      </c>
      <c r="V16" s="672"/>
      <c r="W16" s="679"/>
      <c r="X16" s="726"/>
      <c r="Y16" s="722"/>
      <c r="Z16" s="754"/>
      <c r="AA16" s="771"/>
      <c r="AB16" s="630"/>
      <c r="AC16" s="617"/>
      <c r="AD16" s="617"/>
      <c r="AE16" s="617"/>
      <c r="AF16" s="810"/>
      <c r="AH16" s="612"/>
      <c r="AI16" s="625"/>
      <c r="AJ16" s="641" t="s">
        <v>639</v>
      </c>
      <c r="AK16" s="659"/>
      <c r="AL16" s="672"/>
      <c r="AM16" s="630"/>
      <c r="AN16" s="722"/>
      <c r="AO16" s="722"/>
      <c r="AP16" s="754"/>
      <c r="AQ16" s="771"/>
      <c r="AR16" s="630"/>
      <c r="AS16" s="617"/>
      <c r="AT16" s="617"/>
      <c r="AU16" s="617"/>
      <c r="AV16" s="810"/>
      <c r="AX16" s="612"/>
      <c r="AY16" s="625"/>
      <c r="AZ16" s="641" t="s">
        <v>639</v>
      </c>
      <c r="BA16" s="659"/>
      <c r="BB16" s="672"/>
      <c r="BC16" s="679"/>
      <c r="BD16" s="722"/>
      <c r="BE16" s="722"/>
      <c r="BF16" s="756"/>
      <c r="BG16" s="772"/>
      <c r="BH16" s="630"/>
      <c r="BI16" s="617"/>
      <c r="BJ16" s="617"/>
      <c r="BK16" s="617"/>
      <c r="BL16" s="810"/>
      <c r="BN16" s="610"/>
      <c r="BO16" s="625" t="s">
        <v>671</v>
      </c>
      <c r="BP16" s="641" t="s">
        <v>634</v>
      </c>
      <c r="BQ16" s="659"/>
      <c r="BR16" s="672"/>
      <c r="BS16" s="679"/>
      <c r="BT16" s="726"/>
      <c r="BU16" s="722"/>
      <c r="BV16" s="754"/>
      <c r="BW16" s="771"/>
      <c r="BX16" s="630"/>
      <c r="BY16" s="617"/>
      <c r="BZ16" s="617"/>
      <c r="CA16" s="617"/>
      <c r="CB16" s="810"/>
      <c r="CD16" s="612"/>
      <c r="CE16" s="625"/>
      <c r="CF16" s="641" t="s">
        <v>639</v>
      </c>
      <c r="CG16" s="659"/>
      <c r="CH16" s="672"/>
      <c r="CI16" s="679"/>
      <c r="CJ16" s="722"/>
      <c r="CK16" s="722"/>
      <c r="CL16" s="756"/>
      <c r="CM16" s="772"/>
      <c r="CN16" s="630"/>
      <c r="CO16" s="617"/>
      <c r="CP16" s="617"/>
      <c r="CQ16" s="617"/>
      <c r="CR16" s="810"/>
      <c r="CT16" s="610"/>
      <c r="CU16" s="625" t="s">
        <v>671</v>
      </c>
      <c r="CV16" s="643" t="s">
        <v>341</v>
      </c>
      <c r="CW16" s="617"/>
      <c r="CX16" s="679"/>
      <c r="CY16" s="691"/>
      <c r="CZ16" s="742"/>
      <c r="DA16" s="742"/>
      <c r="DB16" s="763"/>
      <c r="DC16" s="780"/>
      <c r="DD16" s="630"/>
      <c r="DE16" s="617"/>
      <c r="DF16" s="617"/>
      <c r="DG16" s="617"/>
      <c r="DH16" s="810"/>
      <c r="DM16" s="606"/>
      <c r="DN16" s="605"/>
      <c r="EC16" s="606"/>
      <c r="ED16" s="605"/>
      <c r="EH16" s="606"/>
      <c r="EK16" s="606"/>
      <c r="EO16" s="606"/>
      <c r="EX16" s="606"/>
    </row>
    <row r="17" spans="2:154" ht="14.25" customHeight="1">
      <c r="B17" s="613"/>
      <c r="C17" s="626" t="s">
        <v>706</v>
      </c>
      <c r="D17" s="640">
        <v>350</v>
      </c>
      <c r="E17" s="654" t="s">
        <v>782</v>
      </c>
      <c r="F17" s="673" t="s">
        <v>695</v>
      </c>
      <c r="G17" s="686">
        <v>3</v>
      </c>
      <c r="H17" s="725"/>
      <c r="I17" s="725"/>
      <c r="J17" s="755"/>
      <c r="K17" s="678">
        <f>SUM(G17:J17)</f>
        <v>3</v>
      </c>
      <c r="L17" s="686"/>
      <c r="M17" s="654"/>
      <c r="N17" s="654"/>
      <c r="O17" s="654"/>
      <c r="P17" s="809"/>
      <c r="R17" s="613"/>
      <c r="S17" s="626" t="s">
        <v>87</v>
      </c>
      <c r="T17" s="642" t="s">
        <v>1154</v>
      </c>
      <c r="U17" s="654"/>
      <c r="V17" s="673" t="s">
        <v>702</v>
      </c>
      <c r="W17" s="686">
        <v>1</v>
      </c>
      <c r="X17" s="725"/>
      <c r="Y17" s="725"/>
      <c r="Z17" s="755"/>
      <c r="AA17" s="678">
        <f>SUM(W17:Z17)</f>
        <v>1</v>
      </c>
      <c r="AB17" s="686"/>
      <c r="AC17" s="654"/>
      <c r="AD17" s="654"/>
      <c r="AE17" s="654"/>
      <c r="AF17" s="809"/>
      <c r="AH17" s="613"/>
      <c r="AI17" s="624" t="s">
        <v>187</v>
      </c>
      <c r="AJ17" s="647">
        <v>150</v>
      </c>
      <c r="AK17" s="654"/>
      <c r="AL17" s="673" t="s">
        <v>695</v>
      </c>
      <c r="AM17" s="686">
        <f>AQ7+AQ9*2+AQ11+AA13+AA17+AQ13*2-AQ19</f>
        <v>6</v>
      </c>
      <c r="AN17" s="725"/>
      <c r="AO17" s="725"/>
      <c r="AP17" s="755"/>
      <c r="AQ17" s="678">
        <f>SUM(AM17:AP17)</f>
        <v>6</v>
      </c>
      <c r="AR17" s="686"/>
      <c r="AS17" s="654"/>
      <c r="AT17" s="654"/>
      <c r="AU17" s="654"/>
      <c r="AV17" s="809"/>
      <c r="AX17" s="613"/>
      <c r="AY17" s="624" t="s">
        <v>187</v>
      </c>
      <c r="AZ17" s="647">
        <v>350</v>
      </c>
      <c r="BA17" s="654"/>
      <c r="BB17" s="673" t="s">
        <v>695</v>
      </c>
      <c r="BC17" s="686">
        <f>BC7+BC9*2+BC11*2+BC15</f>
        <v>10</v>
      </c>
      <c r="BD17" s="723"/>
      <c r="BE17" s="725"/>
      <c r="BF17" s="752"/>
      <c r="BG17" s="773">
        <f>SUM(BC17:BF17)</f>
        <v>10</v>
      </c>
      <c r="BH17" s="686"/>
      <c r="BI17" s="654"/>
      <c r="BJ17" s="654"/>
      <c r="BK17" s="654"/>
      <c r="BL17" s="809"/>
      <c r="BN17" s="613"/>
      <c r="BO17" s="624" t="s">
        <v>112</v>
      </c>
      <c r="BP17" s="647" t="s">
        <v>1234</v>
      </c>
      <c r="BQ17" s="654"/>
      <c r="BR17" s="673" t="s">
        <v>702</v>
      </c>
      <c r="BS17" s="686">
        <f>SUMIF('A-路線延長 (仮設導水管)'!Y4:Y183,31,'A-路線延長 (仮設導水管)'!AD4:AD183)</f>
        <v>23</v>
      </c>
      <c r="BT17" s="725"/>
      <c r="BU17" s="725"/>
      <c r="BV17" s="755"/>
      <c r="BW17" s="678">
        <f>SUM(BS17:BV17)</f>
        <v>23</v>
      </c>
      <c r="BX17" s="686"/>
      <c r="BY17" s="654"/>
      <c r="BZ17" s="654"/>
      <c r="CA17" s="654"/>
      <c r="CB17" s="809"/>
      <c r="CC17" s="958"/>
      <c r="CD17" s="613"/>
      <c r="CE17" s="626" t="s">
        <v>361</v>
      </c>
      <c r="CF17" s="647">
        <v>150</v>
      </c>
      <c r="CG17" s="654"/>
      <c r="CH17" s="673" t="s">
        <v>702</v>
      </c>
      <c r="CI17" s="686">
        <v>1</v>
      </c>
      <c r="CJ17" s="723"/>
      <c r="CK17" s="725"/>
      <c r="CL17" s="752"/>
      <c r="CM17" s="678">
        <f>SUM(CI17:CL17)</f>
        <v>1</v>
      </c>
      <c r="CN17" s="686"/>
      <c r="CO17" s="654"/>
      <c r="CP17" s="654"/>
      <c r="CQ17" s="654"/>
      <c r="CR17" s="809"/>
      <c r="CT17" s="613"/>
      <c r="CU17" s="626" t="s">
        <v>112</v>
      </c>
      <c r="CV17" s="640" t="s">
        <v>740</v>
      </c>
      <c r="CW17" s="654"/>
      <c r="CX17" s="673" t="s">
        <v>60</v>
      </c>
      <c r="CY17" s="699">
        <f>SUMIF('A-路線延長 (仮設配水管)'!AK4:AP78,11,'A-路線延長 (仮設配水管)'!AP4:AP78)+SUMIF('A-路線延長 (仮設配水管)'!AW4:BB9,11,'A-路線延長 (仮設配水管)'!BB4:BB9)</f>
        <v>5</v>
      </c>
      <c r="CZ17" s="743"/>
      <c r="DA17" s="743"/>
      <c r="DB17" s="764"/>
      <c r="DC17" s="787">
        <f>SUM(CY17:DB17)</f>
        <v>5</v>
      </c>
      <c r="DD17" s="686"/>
      <c r="DE17" s="654"/>
      <c r="DF17" s="654"/>
      <c r="DG17" s="654"/>
      <c r="DH17" s="809"/>
      <c r="DM17" s="606"/>
      <c r="DN17" s="605"/>
      <c r="EC17" s="606"/>
      <c r="ED17" s="605"/>
      <c r="EH17" s="606"/>
      <c r="EL17" s="606"/>
      <c r="EO17" s="606"/>
      <c r="EX17" s="606"/>
    </row>
    <row r="18" spans="2:154" ht="14.25" customHeight="1">
      <c r="B18" s="612"/>
      <c r="C18" s="625"/>
      <c r="D18" s="641" t="s">
        <v>639</v>
      </c>
      <c r="E18" s="659" t="s">
        <v>596</v>
      </c>
      <c r="F18" s="672"/>
      <c r="G18" s="679"/>
      <c r="H18" s="726"/>
      <c r="I18" s="722"/>
      <c r="J18" s="754"/>
      <c r="K18" s="771"/>
      <c r="L18" s="630"/>
      <c r="M18" s="617"/>
      <c r="N18" s="617"/>
      <c r="O18" s="617"/>
      <c r="P18" s="810"/>
      <c r="R18" s="612"/>
      <c r="S18" s="625"/>
      <c r="T18" s="641" t="s">
        <v>639</v>
      </c>
      <c r="U18" s="659" t="s">
        <v>596</v>
      </c>
      <c r="V18" s="672"/>
      <c r="W18" s="679"/>
      <c r="X18" s="726"/>
      <c r="Y18" s="722"/>
      <c r="Z18" s="754"/>
      <c r="AA18" s="771"/>
      <c r="AB18" s="630"/>
      <c r="AC18" s="617"/>
      <c r="AD18" s="617"/>
      <c r="AE18" s="617"/>
      <c r="AF18" s="810"/>
      <c r="AH18" s="612"/>
      <c r="AI18" s="625"/>
      <c r="AJ18" s="641" t="s">
        <v>639</v>
      </c>
      <c r="AK18" s="659"/>
      <c r="AL18" s="672"/>
      <c r="AM18" s="679"/>
      <c r="AN18" s="722"/>
      <c r="AO18" s="722"/>
      <c r="AP18" s="756"/>
      <c r="AQ18" s="772"/>
      <c r="AR18" s="630"/>
      <c r="AS18" s="660"/>
      <c r="AT18" s="660"/>
      <c r="AU18" s="660"/>
      <c r="AV18" s="811"/>
      <c r="AX18" s="612"/>
      <c r="AY18" s="627"/>
      <c r="AZ18" s="643" t="s">
        <v>1315</v>
      </c>
      <c r="BA18" s="617"/>
      <c r="BB18" s="672"/>
      <c r="BC18" s="679"/>
      <c r="BD18" s="724"/>
      <c r="BE18" s="724"/>
      <c r="BF18" s="761"/>
      <c r="BG18" s="778"/>
      <c r="BH18" s="630"/>
      <c r="BI18" s="617"/>
      <c r="BJ18" s="617"/>
      <c r="BK18" s="617"/>
      <c r="BL18" s="810"/>
      <c r="BN18" s="612"/>
      <c r="BO18" s="625" t="s">
        <v>671</v>
      </c>
      <c r="BP18" s="643" t="s">
        <v>634</v>
      </c>
      <c r="BQ18" s="617"/>
      <c r="BR18" s="679"/>
      <c r="BS18" s="679"/>
      <c r="BT18" s="730"/>
      <c r="BU18" s="823"/>
      <c r="BV18" s="825"/>
      <c r="BW18" s="783"/>
      <c r="BX18" s="630"/>
      <c r="BY18" s="660"/>
      <c r="BZ18" s="660"/>
      <c r="CA18" s="660"/>
      <c r="CB18" s="811"/>
      <c r="CD18" s="610"/>
      <c r="CE18" s="625"/>
      <c r="CF18" s="641" t="s">
        <v>639</v>
      </c>
      <c r="CG18" s="659"/>
      <c r="CH18" s="672"/>
      <c r="CI18" s="679"/>
      <c r="CJ18" s="722"/>
      <c r="CK18" s="722"/>
      <c r="CL18" s="756"/>
      <c r="CM18" s="772"/>
      <c r="CN18" s="630"/>
      <c r="CO18" s="617"/>
      <c r="CP18" s="617"/>
      <c r="CQ18" s="617"/>
      <c r="CR18" s="810"/>
      <c r="CT18" s="612"/>
      <c r="CU18" s="625" t="s">
        <v>671</v>
      </c>
      <c r="CV18" s="641" t="s">
        <v>341</v>
      </c>
      <c r="CW18" s="659"/>
      <c r="CX18" s="672"/>
      <c r="CY18" s="679"/>
      <c r="CZ18" s="722"/>
      <c r="DA18" s="722"/>
      <c r="DB18" s="756"/>
      <c r="DC18" s="772"/>
      <c r="DD18" s="630"/>
      <c r="DE18" s="660"/>
      <c r="DF18" s="660"/>
      <c r="DG18" s="660"/>
      <c r="DH18" s="811"/>
      <c r="DM18" s="606"/>
      <c r="DN18" s="605"/>
      <c r="EC18" s="606"/>
      <c r="ED18" s="605"/>
      <c r="EH18" s="606"/>
      <c r="EL18" s="606"/>
      <c r="EO18" s="606"/>
      <c r="EX18" s="606"/>
    </row>
    <row r="19" spans="2:154" ht="14.25" customHeight="1">
      <c r="B19" s="613"/>
      <c r="C19" s="626" t="s">
        <v>1136</v>
      </c>
      <c r="D19" s="642" t="s">
        <v>1152</v>
      </c>
      <c r="E19" s="654"/>
      <c r="F19" s="673" t="s">
        <v>702</v>
      </c>
      <c r="G19" s="686">
        <f>SUMIF('Ａ路線延長 （導水管）'!$A$5:$A$98,110,'Ａ路線延長 （導水管）'!$F$5:$F$98)</f>
        <v>1</v>
      </c>
      <c r="H19" s="725"/>
      <c r="I19" s="725"/>
      <c r="J19" s="755"/>
      <c r="K19" s="678">
        <f>SUM(G19:J19)</f>
        <v>1</v>
      </c>
      <c r="L19" s="686"/>
      <c r="M19" s="654"/>
      <c r="N19" s="654"/>
      <c r="O19" s="654"/>
      <c r="P19" s="809"/>
      <c r="R19" s="613"/>
      <c r="S19" s="626" t="s">
        <v>602</v>
      </c>
      <c r="T19" s="640">
        <v>200</v>
      </c>
      <c r="U19" s="654"/>
      <c r="V19" s="673" t="s">
        <v>702</v>
      </c>
      <c r="W19" s="686">
        <v>1</v>
      </c>
      <c r="X19" s="725"/>
      <c r="Y19" s="725"/>
      <c r="Z19" s="755"/>
      <c r="AA19" s="678">
        <f>SUM(W19:Z19)</f>
        <v>1</v>
      </c>
      <c r="AB19" s="686"/>
      <c r="AC19" s="654"/>
      <c r="AD19" s="654"/>
      <c r="AE19" s="654"/>
      <c r="AF19" s="809"/>
      <c r="AH19" s="614"/>
      <c r="AI19" s="624" t="s">
        <v>746</v>
      </c>
      <c r="AJ19" s="647">
        <v>150</v>
      </c>
      <c r="AK19" s="654"/>
      <c r="AL19" s="673" t="s">
        <v>695</v>
      </c>
      <c r="AM19" s="686">
        <v>9</v>
      </c>
      <c r="AN19" s="723"/>
      <c r="AO19" s="725"/>
      <c r="AP19" s="752"/>
      <c r="AQ19" s="773">
        <f>SUM(AM19:AP19)</f>
        <v>9</v>
      </c>
      <c r="AR19" s="686"/>
      <c r="AS19" s="654"/>
      <c r="AT19" s="654"/>
      <c r="AU19" s="752"/>
      <c r="AV19" s="809"/>
      <c r="AX19" s="613"/>
      <c r="AY19" s="624" t="s">
        <v>1239</v>
      </c>
      <c r="AZ19" s="640">
        <v>350</v>
      </c>
      <c r="BA19" s="663" t="s">
        <v>502</v>
      </c>
      <c r="BB19" s="673" t="s">
        <v>199</v>
      </c>
      <c r="BC19" s="686">
        <v>1</v>
      </c>
      <c r="BD19" s="725"/>
      <c r="BE19" s="725"/>
      <c r="BF19" s="755"/>
      <c r="BG19" s="678">
        <f>SUM(BC19:BF19)</f>
        <v>1</v>
      </c>
      <c r="BH19" s="686"/>
      <c r="BI19" s="654"/>
      <c r="BJ19" s="654"/>
      <c r="BK19" s="654"/>
      <c r="BL19" s="809"/>
      <c r="BN19" s="614"/>
      <c r="BO19" s="626" t="s">
        <v>804</v>
      </c>
      <c r="BP19" s="640" t="s">
        <v>1234</v>
      </c>
      <c r="BQ19" s="654"/>
      <c r="BR19" s="673" t="s">
        <v>702</v>
      </c>
      <c r="BS19" s="686">
        <f>SUMIF('A-路線延長 (仮設導水管)'!Y4:Y183,33,'A-路線延長 (仮設導水管)'!AD4:AD183)</f>
        <v>23</v>
      </c>
      <c r="BT19" s="725"/>
      <c r="BU19" s="725"/>
      <c r="BV19" s="752"/>
      <c r="BW19" s="678">
        <f>SUM(BS19:BV19)</f>
        <v>23</v>
      </c>
      <c r="BX19" s="686"/>
      <c r="BY19" s="654"/>
      <c r="BZ19" s="654"/>
      <c r="CA19" s="752"/>
      <c r="CB19" s="809"/>
      <c r="CC19" s="958"/>
      <c r="CD19" s="614"/>
      <c r="CE19" s="624" t="s">
        <v>187</v>
      </c>
      <c r="CF19" s="647">
        <v>150</v>
      </c>
      <c r="CG19" s="654"/>
      <c r="CH19" s="673" t="s">
        <v>695</v>
      </c>
      <c r="CI19" s="686">
        <f>CI7+CI9*2+CI11+CI13*2+CI15+CI17+CI27+CI25*2-CI21</f>
        <v>10</v>
      </c>
      <c r="CJ19" s="723"/>
      <c r="CK19" s="725"/>
      <c r="CL19" s="752"/>
      <c r="CM19" s="773">
        <f>SUM(CI19:CL19)</f>
        <v>10</v>
      </c>
      <c r="CN19" s="686"/>
      <c r="CO19" s="654"/>
      <c r="CP19" s="654"/>
      <c r="CQ19" s="654"/>
      <c r="CR19" s="809"/>
      <c r="CT19" s="613"/>
      <c r="CU19" s="624" t="s">
        <v>804</v>
      </c>
      <c r="CV19" s="647" t="s">
        <v>740</v>
      </c>
      <c r="CW19" s="654"/>
      <c r="CX19" s="673" t="s">
        <v>60</v>
      </c>
      <c r="CY19" s="686">
        <f>SUMIF('A-路線延長 (仮設配水管)'!AK4:AP78,12,'A-路線延長 (仮設配水管)'!AP4:AP78)</f>
        <v>10</v>
      </c>
      <c r="CZ19" s="723"/>
      <c r="DA19" s="725"/>
      <c r="DB19" s="752"/>
      <c r="DC19" s="773">
        <f>SUM(CY19:DB19)</f>
        <v>10</v>
      </c>
      <c r="DD19" s="686"/>
      <c r="DE19" s="654"/>
      <c r="DF19" s="654"/>
      <c r="DG19" s="752"/>
      <c r="DH19" s="809"/>
      <c r="DM19" s="606"/>
      <c r="DN19" s="605"/>
      <c r="EC19" s="606"/>
      <c r="ED19" s="605"/>
      <c r="EH19" s="606"/>
      <c r="EL19" s="606"/>
      <c r="EO19" s="606"/>
      <c r="EX19" s="606"/>
    </row>
    <row r="20" spans="2:154" ht="14.25" customHeight="1">
      <c r="B20" s="612"/>
      <c r="C20" s="625"/>
      <c r="D20" s="641" t="s">
        <v>639</v>
      </c>
      <c r="E20" s="659" t="s">
        <v>596</v>
      </c>
      <c r="F20" s="672"/>
      <c r="G20" s="679"/>
      <c r="H20" s="726"/>
      <c r="I20" s="722"/>
      <c r="J20" s="754"/>
      <c r="K20" s="771"/>
      <c r="L20" s="630"/>
      <c r="M20" s="617"/>
      <c r="N20" s="617"/>
      <c r="O20" s="617"/>
      <c r="P20" s="810"/>
      <c r="R20" s="612"/>
      <c r="S20" s="625"/>
      <c r="T20" s="641" t="s">
        <v>639</v>
      </c>
      <c r="U20" s="659"/>
      <c r="V20" s="672"/>
      <c r="W20" s="630"/>
      <c r="X20" s="726"/>
      <c r="Y20" s="722"/>
      <c r="Z20" s="754"/>
      <c r="AA20" s="771"/>
      <c r="AB20" s="630"/>
      <c r="AC20" s="617"/>
      <c r="AD20" s="617"/>
      <c r="AE20" s="617"/>
      <c r="AF20" s="810"/>
      <c r="AH20" s="612"/>
      <c r="AI20" s="625"/>
      <c r="AJ20" s="641"/>
      <c r="AK20" s="659"/>
      <c r="AL20" s="672"/>
      <c r="AM20" s="630"/>
      <c r="AN20" s="722"/>
      <c r="AO20" s="722"/>
      <c r="AP20" s="754"/>
      <c r="AQ20" s="771"/>
      <c r="AR20" s="630"/>
      <c r="AS20" s="617"/>
      <c r="AT20" s="617"/>
      <c r="AU20" s="617"/>
      <c r="AV20" s="810"/>
      <c r="AX20" s="612"/>
      <c r="AY20" s="625" t="s">
        <v>674</v>
      </c>
      <c r="AZ20" s="641" t="s">
        <v>129</v>
      </c>
      <c r="BA20" s="659" t="s">
        <v>596</v>
      </c>
      <c r="BB20" s="672"/>
      <c r="BC20" s="679"/>
      <c r="BD20" s="722" t="s">
        <v>1132</v>
      </c>
      <c r="BE20" s="722"/>
      <c r="BF20" s="756"/>
      <c r="BG20" s="772"/>
      <c r="BH20" s="630"/>
      <c r="BI20" s="660"/>
      <c r="BJ20" s="660"/>
      <c r="BK20" s="660"/>
      <c r="BL20" s="811"/>
      <c r="BN20" s="612"/>
      <c r="BO20" s="625" t="s">
        <v>671</v>
      </c>
      <c r="BP20" s="641" t="s">
        <v>634</v>
      </c>
      <c r="BQ20" s="659"/>
      <c r="BR20" s="672"/>
      <c r="BS20" s="679"/>
      <c r="BT20" s="722"/>
      <c r="BU20" s="722"/>
      <c r="BV20" s="756"/>
      <c r="BW20" s="772"/>
      <c r="BX20" s="630"/>
      <c r="BY20" s="660"/>
      <c r="BZ20" s="660"/>
      <c r="CA20" s="660"/>
      <c r="CB20" s="811"/>
      <c r="CD20" s="612"/>
      <c r="CE20" s="625"/>
      <c r="CF20" s="641" t="s">
        <v>639</v>
      </c>
      <c r="CG20" s="659"/>
      <c r="CH20" s="672"/>
      <c r="CI20" s="679"/>
      <c r="CJ20" s="722"/>
      <c r="CK20" s="722"/>
      <c r="CL20" s="756"/>
      <c r="CM20" s="772"/>
      <c r="CN20" s="630"/>
      <c r="CO20" s="660"/>
      <c r="CP20" s="660"/>
      <c r="CQ20" s="660"/>
      <c r="CR20" s="811"/>
      <c r="CT20" s="612"/>
      <c r="CU20" s="625" t="s">
        <v>671</v>
      </c>
      <c r="CV20" s="641" t="s">
        <v>341</v>
      </c>
      <c r="CW20" s="659"/>
      <c r="CX20" s="672"/>
      <c r="CY20" s="679"/>
      <c r="CZ20" s="722"/>
      <c r="DA20" s="722"/>
      <c r="DB20" s="756"/>
      <c r="DC20" s="772"/>
      <c r="DD20" s="630"/>
      <c r="DE20" s="660"/>
      <c r="DF20" s="660"/>
      <c r="DG20" s="660"/>
      <c r="DH20" s="811"/>
      <c r="DM20" s="606"/>
      <c r="DN20" s="605"/>
      <c r="EC20" s="606"/>
      <c r="ED20" s="605"/>
      <c r="EG20" s="606"/>
      <c r="EL20" s="606"/>
      <c r="EO20" s="606"/>
      <c r="EW20" s="606"/>
    </row>
    <row r="21" spans="2:154" ht="14.25" customHeight="1">
      <c r="B21" s="613"/>
      <c r="C21" s="626" t="s">
        <v>607</v>
      </c>
      <c r="D21" s="640">
        <v>350</v>
      </c>
      <c r="E21" s="654" t="s">
        <v>416</v>
      </c>
      <c r="F21" s="673" t="s">
        <v>702</v>
      </c>
      <c r="G21" s="686">
        <f>SUMIF('Ａ路線延長 （導水管）'!$A$5:$A$98,113,'Ａ路線延長 （導水管）'!$F$5:$F$98)</f>
        <v>1</v>
      </c>
      <c r="H21" s="725"/>
      <c r="I21" s="725"/>
      <c r="J21" s="755"/>
      <c r="K21" s="678">
        <f>SUM(G21:J21)</f>
        <v>1</v>
      </c>
      <c r="L21" s="686"/>
      <c r="M21" s="654"/>
      <c r="N21" s="654"/>
      <c r="O21" s="654"/>
      <c r="P21" s="809"/>
      <c r="R21" s="613"/>
      <c r="S21" s="624" t="s">
        <v>59</v>
      </c>
      <c r="T21" s="647">
        <v>200</v>
      </c>
      <c r="U21" s="654"/>
      <c r="V21" s="673" t="s">
        <v>695</v>
      </c>
      <c r="W21" s="686">
        <v>4</v>
      </c>
      <c r="X21" s="725"/>
      <c r="Y21" s="725"/>
      <c r="Z21" s="755"/>
      <c r="AA21" s="678">
        <f>SUM(W21:Z21)</f>
        <v>4</v>
      </c>
      <c r="AB21" s="686"/>
      <c r="AC21" s="654"/>
      <c r="AD21" s="654"/>
      <c r="AE21" s="654"/>
      <c r="AF21" s="809"/>
      <c r="AH21" s="613"/>
      <c r="AI21" s="624"/>
      <c r="AJ21" s="647"/>
      <c r="AK21" s="654"/>
      <c r="AL21" s="673"/>
      <c r="AM21" s="686"/>
      <c r="AN21" s="725"/>
      <c r="AO21" s="725"/>
      <c r="AP21" s="755"/>
      <c r="AQ21" s="678"/>
      <c r="AR21" s="686"/>
      <c r="AS21" s="654"/>
      <c r="AT21" s="654"/>
      <c r="AU21" s="654"/>
      <c r="AV21" s="809"/>
      <c r="AX21" s="613"/>
      <c r="AY21" s="624" t="s">
        <v>682</v>
      </c>
      <c r="AZ21" s="647">
        <v>300</v>
      </c>
      <c r="BA21" s="654" t="s">
        <v>574</v>
      </c>
      <c r="BB21" s="673" t="s">
        <v>642</v>
      </c>
      <c r="BC21" s="686"/>
      <c r="BD21" s="723">
        <f>切管調書!L243</f>
        <v>1</v>
      </c>
      <c r="BE21" s="725"/>
      <c r="BF21" s="752"/>
      <c r="BG21" s="773">
        <f>SUM(BC21:BF21)</f>
        <v>1</v>
      </c>
      <c r="BH21" s="686"/>
      <c r="BI21" s="654"/>
      <c r="BJ21" s="654"/>
      <c r="BK21" s="752"/>
      <c r="BL21" s="809"/>
      <c r="BN21" s="613"/>
      <c r="BO21" s="624" t="s">
        <v>201</v>
      </c>
      <c r="BP21" s="647" t="s">
        <v>1234</v>
      </c>
      <c r="BQ21" s="654"/>
      <c r="BR21" s="673" t="s">
        <v>702</v>
      </c>
      <c r="BS21" s="686">
        <f>SUMIF('A-路線延長 (仮設導水管)'!Y4:Y183,35,'A-路線延長 (仮設導水管)'!AD4:AD183)</f>
        <v>3</v>
      </c>
      <c r="BT21" s="723"/>
      <c r="BU21" s="725"/>
      <c r="BV21" s="752"/>
      <c r="BW21" s="773">
        <f>SUM(BS21:BV21)</f>
        <v>3</v>
      </c>
      <c r="BX21" s="686"/>
      <c r="BY21" s="654"/>
      <c r="BZ21" s="654"/>
      <c r="CA21" s="752"/>
      <c r="CB21" s="809"/>
      <c r="CC21" s="958"/>
      <c r="CD21" s="614"/>
      <c r="CE21" s="624" t="s">
        <v>746</v>
      </c>
      <c r="CF21" s="647">
        <v>150</v>
      </c>
      <c r="CG21" s="654"/>
      <c r="CH21" s="673" t="s">
        <v>695</v>
      </c>
      <c r="CI21" s="686">
        <v>4</v>
      </c>
      <c r="CJ21" s="723"/>
      <c r="CK21" s="725"/>
      <c r="CL21" s="752"/>
      <c r="CM21" s="773">
        <f>SUM(CI21:CL21)</f>
        <v>4</v>
      </c>
      <c r="CN21" s="686"/>
      <c r="CO21" s="654"/>
      <c r="CP21" s="654"/>
      <c r="CQ21" s="752"/>
      <c r="CR21" s="809"/>
      <c r="CT21" s="613"/>
      <c r="CU21" s="624" t="s">
        <v>201</v>
      </c>
      <c r="CV21" s="647" t="s">
        <v>740</v>
      </c>
      <c r="CW21" s="654"/>
      <c r="CX21" s="673" t="s">
        <v>702</v>
      </c>
      <c r="CY21" s="686">
        <f>SUMIF('A-路線延長 (仮設配水管)'!AK4:AP78,14,'A-路線延長 (仮設配水管)'!AP4:AP78)</f>
        <v>3</v>
      </c>
      <c r="CZ21" s="723"/>
      <c r="DA21" s="725"/>
      <c r="DB21" s="752"/>
      <c r="DC21" s="773">
        <f>SUM(CY21:DB21)</f>
        <v>3</v>
      </c>
      <c r="DD21" s="686"/>
      <c r="DE21" s="654"/>
      <c r="DF21" s="654"/>
      <c r="DG21" s="752"/>
      <c r="DH21" s="809"/>
      <c r="DM21" s="606"/>
      <c r="DN21" s="605"/>
      <c r="EC21" s="606"/>
      <c r="ED21" s="605"/>
      <c r="EG21" s="606"/>
      <c r="EL21" s="606"/>
      <c r="EO21" s="606"/>
      <c r="EW21" s="606"/>
    </row>
    <row r="22" spans="2:154" ht="14.25" customHeight="1">
      <c r="B22" s="612"/>
      <c r="C22" s="625" t="s">
        <v>926</v>
      </c>
      <c r="D22" s="643" t="s">
        <v>701</v>
      </c>
      <c r="E22" s="660"/>
      <c r="F22" s="672"/>
      <c r="G22" s="679"/>
      <c r="H22" s="726"/>
      <c r="I22" s="722"/>
      <c r="J22" s="754"/>
      <c r="K22" s="771"/>
      <c r="L22" s="630"/>
      <c r="M22" s="617"/>
      <c r="N22" s="617"/>
      <c r="O22" s="617"/>
      <c r="P22" s="810"/>
      <c r="R22" s="612"/>
      <c r="S22" s="625"/>
      <c r="T22" s="641" t="s">
        <v>639</v>
      </c>
      <c r="U22" s="659"/>
      <c r="V22" s="672"/>
      <c r="W22" s="679"/>
      <c r="X22" s="726"/>
      <c r="Y22" s="722"/>
      <c r="Z22" s="754"/>
      <c r="AA22" s="771"/>
      <c r="AB22" s="630"/>
      <c r="AC22" s="617"/>
      <c r="AD22" s="617"/>
      <c r="AE22" s="617"/>
      <c r="AF22" s="810"/>
      <c r="AH22" s="615"/>
      <c r="AI22" s="625"/>
      <c r="AJ22" s="643"/>
      <c r="AK22" s="617"/>
      <c r="AL22" s="679"/>
      <c r="AM22" s="694"/>
      <c r="AN22" s="722"/>
      <c r="AO22" s="722"/>
      <c r="AP22" s="756"/>
      <c r="AQ22" s="783"/>
      <c r="AR22" s="630"/>
      <c r="AS22" s="617"/>
      <c r="AT22" s="617"/>
      <c r="AU22" s="617"/>
      <c r="AV22" s="810"/>
      <c r="AX22" s="612"/>
      <c r="AY22" s="625"/>
      <c r="AZ22" s="641" t="s">
        <v>639</v>
      </c>
      <c r="BA22" s="659"/>
      <c r="BB22" s="672"/>
      <c r="BC22" s="679"/>
      <c r="BD22" s="722"/>
      <c r="BE22" s="722"/>
      <c r="BF22" s="756"/>
      <c r="BG22" s="772"/>
      <c r="BH22" s="630"/>
      <c r="BI22" s="660"/>
      <c r="BJ22" s="660"/>
      <c r="BK22" s="660"/>
      <c r="BL22" s="811"/>
      <c r="BN22" s="612"/>
      <c r="BO22" s="625" t="s">
        <v>671</v>
      </c>
      <c r="BP22" s="641" t="s">
        <v>634</v>
      </c>
      <c r="BQ22" s="659"/>
      <c r="BR22" s="672"/>
      <c r="BS22" s="679"/>
      <c r="BT22" s="722"/>
      <c r="BU22" s="722"/>
      <c r="BV22" s="756"/>
      <c r="BW22" s="772"/>
      <c r="BX22" s="630"/>
      <c r="BY22" s="660"/>
      <c r="BZ22" s="660"/>
      <c r="CA22" s="660"/>
      <c r="CB22" s="811"/>
      <c r="CD22" s="610"/>
      <c r="CE22" s="625" t="s">
        <v>639</v>
      </c>
      <c r="CF22" s="641" t="s">
        <v>49</v>
      </c>
      <c r="CG22" s="659" t="s">
        <v>596</v>
      </c>
      <c r="CH22" s="672"/>
      <c r="CI22" s="679"/>
      <c r="CJ22" s="726"/>
      <c r="CK22" s="724"/>
      <c r="CL22" s="754"/>
      <c r="CM22" s="771"/>
      <c r="CN22" s="630"/>
      <c r="CO22" s="617"/>
      <c r="CP22" s="617"/>
      <c r="CQ22" s="617"/>
      <c r="CR22" s="810"/>
      <c r="CT22" s="612"/>
      <c r="CU22" s="625" t="s">
        <v>671</v>
      </c>
      <c r="CV22" s="641" t="s">
        <v>341</v>
      </c>
      <c r="CW22" s="659"/>
      <c r="CX22" s="672"/>
      <c r="CY22" s="679"/>
      <c r="CZ22" s="722"/>
      <c r="DA22" s="722"/>
      <c r="DB22" s="756"/>
      <c r="DC22" s="772"/>
      <c r="DD22" s="630"/>
      <c r="DE22" s="660"/>
      <c r="DF22" s="660"/>
      <c r="DG22" s="660"/>
      <c r="DH22" s="811"/>
      <c r="DM22" s="606"/>
      <c r="DN22" s="605"/>
      <c r="EC22" s="606"/>
      <c r="ED22" s="605"/>
      <c r="EG22" s="606"/>
      <c r="EL22" s="606"/>
      <c r="EO22" s="606"/>
      <c r="EW22" s="606"/>
    </row>
    <row r="23" spans="2:154" ht="14.25" customHeight="1">
      <c r="B23" s="613"/>
      <c r="C23" s="626" t="s">
        <v>1202</v>
      </c>
      <c r="D23" s="640">
        <v>75</v>
      </c>
      <c r="E23" s="654" t="s">
        <v>1302</v>
      </c>
      <c r="F23" s="673" t="s">
        <v>702</v>
      </c>
      <c r="G23" s="686">
        <f>G21</f>
        <v>1</v>
      </c>
      <c r="H23" s="725"/>
      <c r="I23" s="725"/>
      <c r="J23" s="755"/>
      <c r="K23" s="678">
        <f>SUM(G23:J23)</f>
        <v>1</v>
      </c>
      <c r="L23" s="686"/>
      <c r="M23" s="654"/>
      <c r="N23" s="654"/>
      <c r="O23" s="654"/>
      <c r="P23" s="809"/>
      <c r="R23" s="613"/>
      <c r="S23" s="624" t="s">
        <v>187</v>
      </c>
      <c r="T23" s="647">
        <v>200</v>
      </c>
      <c r="U23" s="654"/>
      <c r="V23" s="673" t="s">
        <v>695</v>
      </c>
      <c r="W23" s="686">
        <f>AA7+AA9*2+AA11+AA13+AA15*2+AA17+AA19*2+AA27*2-AA25</f>
        <v>4</v>
      </c>
      <c r="X23" s="725"/>
      <c r="Y23" s="725"/>
      <c r="Z23" s="755"/>
      <c r="AA23" s="678">
        <f>SUM(W23:Z23)</f>
        <v>4</v>
      </c>
      <c r="AB23" s="686"/>
      <c r="AC23" s="654"/>
      <c r="AD23" s="654"/>
      <c r="AE23" s="654"/>
      <c r="AF23" s="809"/>
      <c r="AH23" s="614"/>
      <c r="AI23" s="626" t="s">
        <v>296</v>
      </c>
      <c r="AJ23" s="640" t="s">
        <v>91</v>
      </c>
      <c r="AK23" s="654"/>
      <c r="AL23" s="673" t="s">
        <v>175</v>
      </c>
      <c r="AM23" s="700">
        <f>'A-路線延長 (配水管)'!G71+SUM('B-路線延長 (配水管)'!G27:G37)</f>
        <v>68.805251999999996</v>
      </c>
      <c r="AN23" s="725"/>
      <c r="AO23" s="725"/>
      <c r="AP23" s="762">
        <f>SUM(AM22:AO23)</f>
        <v>68.805251999999996</v>
      </c>
      <c r="AQ23" s="786">
        <f>ROUND(AP23,1)</f>
        <v>68.8</v>
      </c>
      <c r="AR23" s="686"/>
      <c r="AS23" s="654"/>
      <c r="AT23" s="654"/>
      <c r="AU23" s="654"/>
      <c r="AV23" s="809"/>
      <c r="AX23" s="613"/>
      <c r="AY23" s="624" t="s">
        <v>746</v>
      </c>
      <c r="AZ23" s="647">
        <v>300</v>
      </c>
      <c r="BA23" s="654"/>
      <c r="BB23" s="673" t="s">
        <v>695</v>
      </c>
      <c r="BC23" s="686">
        <v>1</v>
      </c>
      <c r="BD23" s="723"/>
      <c r="BE23" s="725"/>
      <c r="BF23" s="752"/>
      <c r="BG23" s="773">
        <f>SUM(BC23:BF23)</f>
        <v>1</v>
      </c>
      <c r="BH23" s="686"/>
      <c r="BI23" s="654"/>
      <c r="BJ23" s="654"/>
      <c r="BK23" s="752"/>
      <c r="BL23" s="809"/>
      <c r="BN23" s="613"/>
      <c r="BO23" s="624" t="s">
        <v>1235</v>
      </c>
      <c r="BP23" s="647" t="s">
        <v>1234</v>
      </c>
      <c r="BQ23" s="654"/>
      <c r="BR23" s="673" t="s">
        <v>702</v>
      </c>
      <c r="BS23" s="686">
        <f>SUMIF('A-路線延長 (仮設導水管)'!Y4:Y183,37,'A-路線延長 (仮設導水管)'!AD4:AD183)</f>
        <v>3</v>
      </c>
      <c r="BT23" s="723"/>
      <c r="BU23" s="725"/>
      <c r="BV23" s="752"/>
      <c r="BW23" s="773">
        <f>SUM(BS23:BV23)</f>
        <v>3</v>
      </c>
      <c r="BX23" s="686"/>
      <c r="BY23" s="654"/>
      <c r="BZ23" s="654"/>
      <c r="CA23" s="752"/>
      <c r="CB23" s="809"/>
      <c r="CC23" s="958"/>
      <c r="CD23" s="613"/>
      <c r="CE23" s="626" t="s">
        <v>1206</v>
      </c>
      <c r="CF23" s="647">
        <v>150</v>
      </c>
      <c r="CG23" s="654"/>
      <c r="CH23" s="673" t="s">
        <v>702</v>
      </c>
      <c r="CI23" s="686">
        <v>1</v>
      </c>
      <c r="CJ23" s="725"/>
      <c r="CK23" s="725"/>
      <c r="CL23" s="755"/>
      <c r="CM23" s="678">
        <f>SUM(CI23:CL23)</f>
        <v>1</v>
      </c>
      <c r="CN23" s="686"/>
      <c r="CO23" s="654"/>
      <c r="CP23" s="654"/>
      <c r="CQ23" s="654"/>
      <c r="CR23" s="809"/>
      <c r="CT23" s="613"/>
      <c r="CU23" s="624" t="s">
        <v>504</v>
      </c>
      <c r="CV23" s="647" t="s">
        <v>740</v>
      </c>
      <c r="CW23" s="654"/>
      <c r="CX23" s="673" t="s">
        <v>702</v>
      </c>
      <c r="CY23" s="686">
        <v>1</v>
      </c>
      <c r="CZ23" s="723"/>
      <c r="DA23" s="725"/>
      <c r="DB23" s="752"/>
      <c r="DC23" s="773">
        <f>SUM(CY23:DB23)</f>
        <v>1</v>
      </c>
      <c r="DD23" s="686"/>
      <c r="DE23" s="654"/>
      <c r="DF23" s="654"/>
      <c r="DG23" s="752"/>
      <c r="DH23" s="809"/>
      <c r="DM23" s="606"/>
      <c r="DN23" s="605"/>
      <c r="EC23" s="606"/>
      <c r="ED23" s="605"/>
      <c r="EG23" s="606"/>
      <c r="EL23" s="606"/>
      <c r="EO23" s="606"/>
      <c r="EW23" s="606"/>
    </row>
    <row r="24" spans="2:154" ht="14.25" customHeight="1">
      <c r="B24" s="612"/>
      <c r="C24" s="627" t="s">
        <v>1203</v>
      </c>
      <c r="D24" s="644" t="s">
        <v>701</v>
      </c>
      <c r="E24" s="661"/>
      <c r="F24" s="672"/>
      <c r="G24" s="630"/>
      <c r="H24" s="726"/>
      <c r="I24" s="722"/>
      <c r="J24" s="754"/>
      <c r="K24" s="771"/>
      <c r="L24" s="630"/>
      <c r="M24" s="660"/>
      <c r="N24" s="660"/>
      <c r="O24" s="660"/>
      <c r="P24" s="811"/>
      <c r="R24" s="612"/>
      <c r="S24" s="625"/>
      <c r="T24" s="641" t="s">
        <v>639</v>
      </c>
      <c r="U24" s="659"/>
      <c r="V24" s="672"/>
      <c r="W24" s="679"/>
      <c r="X24" s="722"/>
      <c r="Y24" s="722"/>
      <c r="Z24" s="756"/>
      <c r="AA24" s="772"/>
      <c r="AB24" s="630"/>
      <c r="AC24" s="660"/>
      <c r="AD24" s="660"/>
      <c r="AE24" s="660"/>
      <c r="AF24" s="811"/>
      <c r="AH24" s="612"/>
      <c r="AI24" s="625"/>
      <c r="AJ24" s="643"/>
      <c r="AK24" s="617"/>
      <c r="AL24" s="679"/>
      <c r="AM24" s="698"/>
      <c r="AN24" s="730"/>
      <c r="AO24" s="724"/>
      <c r="AP24" s="756"/>
      <c r="AQ24" s="783"/>
      <c r="AR24" s="630"/>
      <c r="AS24" s="617"/>
      <c r="AT24" s="617"/>
      <c r="AU24" s="617"/>
      <c r="AV24" s="810"/>
      <c r="AX24" s="612"/>
      <c r="AY24" s="625" t="s">
        <v>639</v>
      </c>
      <c r="AZ24" s="641" t="s">
        <v>49</v>
      </c>
      <c r="BA24" s="659" t="s">
        <v>596</v>
      </c>
      <c r="BB24" s="672"/>
      <c r="BC24" s="679"/>
      <c r="BD24" s="726"/>
      <c r="BE24" s="724"/>
      <c r="BF24" s="754"/>
      <c r="BG24" s="771"/>
      <c r="BH24" s="630"/>
      <c r="BI24" s="617"/>
      <c r="BJ24" s="617"/>
      <c r="BK24" s="617"/>
      <c r="BL24" s="810"/>
      <c r="BN24" s="612"/>
      <c r="BO24" s="625" t="s">
        <v>671</v>
      </c>
      <c r="BP24" s="641" t="s">
        <v>634</v>
      </c>
      <c r="BQ24" s="659"/>
      <c r="BR24" s="672"/>
      <c r="BS24" s="679"/>
      <c r="BT24" s="722"/>
      <c r="BU24" s="722"/>
      <c r="BV24" s="756"/>
      <c r="BW24" s="772"/>
      <c r="BX24" s="630"/>
      <c r="BY24" s="660"/>
      <c r="BZ24" s="660"/>
      <c r="CA24" s="660"/>
      <c r="CB24" s="811"/>
      <c r="CD24" s="612"/>
      <c r="CE24" s="625" t="s">
        <v>1175</v>
      </c>
      <c r="CF24" s="643" t="s">
        <v>747</v>
      </c>
      <c r="CG24" s="617"/>
      <c r="CH24" s="679"/>
      <c r="CI24" s="679"/>
      <c r="CJ24" s="730"/>
      <c r="CK24" s="823"/>
      <c r="CL24" s="825"/>
      <c r="CM24" s="783"/>
      <c r="CN24" s="630"/>
      <c r="CO24" s="617"/>
      <c r="CP24" s="617"/>
      <c r="CQ24" s="617"/>
      <c r="CR24" s="810"/>
      <c r="CT24" s="610"/>
      <c r="CU24" s="627" t="s">
        <v>671</v>
      </c>
      <c r="CV24" s="641" t="s">
        <v>341</v>
      </c>
      <c r="CW24" s="659"/>
      <c r="CX24" s="672"/>
      <c r="CY24" s="695"/>
      <c r="CZ24" s="724"/>
      <c r="DA24" s="724"/>
      <c r="DB24" s="761"/>
      <c r="DC24" s="778"/>
      <c r="DD24" s="630"/>
      <c r="DE24" s="617"/>
      <c r="DF24" s="617"/>
      <c r="DG24" s="617"/>
      <c r="DH24" s="810"/>
      <c r="DM24" s="606"/>
      <c r="DN24" s="605"/>
      <c r="EC24" s="606"/>
      <c r="ED24" s="605"/>
      <c r="EG24" s="606"/>
      <c r="EL24" s="606"/>
      <c r="EO24" s="606"/>
      <c r="EW24" s="606"/>
    </row>
    <row r="25" spans="2:154" ht="14.25" customHeight="1">
      <c r="B25" s="613"/>
      <c r="C25" s="626" t="s">
        <v>1204</v>
      </c>
      <c r="D25" s="640">
        <v>75</v>
      </c>
      <c r="E25" s="654" t="s">
        <v>1207</v>
      </c>
      <c r="F25" s="673" t="s">
        <v>695</v>
      </c>
      <c r="G25" s="686">
        <f>G21</f>
        <v>1</v>
      </c>
      <c r="H25" s="725"/>
      <c r="I25" s="725"/>
      <c r="J25" s="755"/>
      <c r="K25" s="678">
        <f>SUM(G25:J25)</f>
        <v>1</v>
      </c>
      <c r="L25" s="686"/>
      <c r="M25" s="654"/>
      <c r="N25" s="654"/>
      <c r="O25" s="752"/>
      <c r="P25" s="809"/>
      <c r="R25" s="614"/>
      <c r="S25" s="624" t="s">
        <v>746</v>
      </c>
      <c r="T25" s="647">
        <v>200</v>
      </c>
      <c r="U25" s="654"/>
      <c r="V25" s="673" t="s">
        <v>695</v>
      </c>
      <c r="W25" s="686">
        <f>COUNTIF(切管調書!D180:D189,"GX-Glink")+COUNTIF(切管調書!E180:L189,"Glink-Glink")*2+COUNTIF(切管調書!E180:L189,"Glink-GX挿")</f>
        <v>16</v>
      </c>
      <c r="X25" s="723"/>
      <c r="Y25" s="725"/>
      <c r="Z25" s="752"/>
      <c r="AA25" s="773">
        <f>SUM(W25:Z25)</f>
        <v>16</v>
      </c>
      <c r="AB25" s="686"/>
      <c r="AC25" s="654"/>
      <c r="AD25" s="654"/>
      <c r="AE25" s="752"/>
      <c r="AF25" s="809"/>
      <c r="AH25" s="613"/>
      <c r="AI25" s="626" t="s">
        <v>511</v>
      </c>
      <c r="AJ25" s="640" t="s">
        <v>758</v>
      </c>
      <c r="AK25" s="654"/>
      <c r="AL25" s="673" t="s">
        <v>175</v>
      </c>
      <c r="AM25" s="701">
        <f>'A-路線延長 (配水管)'!H71+SUM('B-路線延長 (配水管)'!H27:H37)</f>
        <v>67.886094793612855</v>
      </c>
      <c r="AN25" s="731"/>
      <c r="AO25" s="731"/>
      <c r="AP25" s="762">
        <f>SUM(AM24:AO25)</f>
        <v>67.886094793612855</v>
      </c>
      <c r="AQ25" s="786">
        <f>ROUND(AP25,1)</f>
        <v>67.900000000000006</v>
      </c>
      <c r="AR25" s="686"/>
      <c r="AS25" s="654"/>
      <c r="AT25" s="654"/>
      <c r="AU25" s="654"/>
      <c r="AV25" s="809"/>
      <c r="AX25" s="613"/>
      <c r="AY25" s="626" t="s">
        <v>1206</v>
      </c>
      <c r="AZ25" s="642">
        <v>350</v>
      </c>
      <c r="BA25" s="654"/>
      <c r="BB25" s="673" t="s">
        <v>702</v>
      </c>
      <c r="BC25" s="686">
        <v>1</v>
      </c>
      <c r="BD25" s="725"/>
      <c r="BE25" s="725"/>
      <c r="BF25" s="755"/>
      <c r="BG25" s="678">
        <f>SUM(BC25:BF25)</f>
        <v>1</v>
      </c>
      <c r="BH25" s="686"/>
      <c r="BI25" s="654"/>
      <c r="BJ25" s="654"/>
      <c r="BK25" s="654"/>
      <c r="BL25" s="809"/>
      <c r="BN25" s="613"/>
      <c r="BO25" s="624" t="s">
        <v>504</v>
      </c>
      <c r="BP25" s="647" t="s">
        <v>1234</v>
      </c>
      <c r="BQ25" s="654"/>
      <c r="BR25" s="673" t="s">
        <v>702</v>
      </c>
      <c r="BS25" s="686">
        <v>1</v>
      </c>
      <c r="BT25" s="723"/>
      <c r="BU25" s="725"/>
      <c r="BV25" s="752"/>
      <c r="BW25" s="773">
        <f>SUM(BS25:BV25)</f>
        <v>1</v>
      </c>
      <c r="BX25" s="686"/>
      <c r="BY25" s="654"/>
      <c r="BZ25" s="654"/>
      <c r="CA25" s="752"/>
      <c r="CB25" s="809"/>
      <c r="CC25" s="958"/>
      <c r="CD25" s="613"/>
      <c r="CE25" s="626" t="s">
        <v>755</v>
      </c>
      <c r="CF25" s="640">
        <v>150</v>
      </c>
      <c r="CG25" s="654"/>
      <c r="CH25" s="673" t="s">
        <v>695</v>
      </c>
      <c r="CI25" s="686">
        <v>2</v>
      </c>
      <c r="CJ25" s="725"/>
      <c r="CK25" s="725"/>
      <c r="CL25" s="752"/>
      <c r="CM25" s="678">
        <f>SUM(CI25:CL25)</f>
        <v>2</v>
      </c>
      <c r="CN25" s="686"/>
      <c r="CO25" s="654"/>
      <c r="CP25" s="654"/>
      <c r="CQ25" s="654"/>
      <c r="CR25" s="809"/>
      <c r="CT25" s="614"/>
      <c r="CU25" s="624" t="s">
        <v>414</v>
      </c>
      <c r="CV25" s="640" t="s">
        <v>740</v>
      </c>
      <c r="CW25" s="654"/>
      <c r="CX25" s="673" t="s">
        <v>702</v>
      </c>
      <c r="CY25" s="686">
        <v>1</v>
      </c>
      <c r="CZ25" s="725"/>
      <c r="DA25" s="725"/>
      <c r="DB25" s="755"/>
      <c r="DC25" s="678">
        <f>SUM(CY25:DB25)</f>
        <v>1</v>
      </c>
      <c r="DD25" s="686"/>
      <c r="DE25" s="654"/>
      <c r="DF25" s="654"/>
      <c r="DG25" s="654"/>
      <c r="DH25" s="809"/>
      <c r="DM25" s="606"/>
      <c r="DN25" s="605"/>
      <c r="EC25" s="606"/>
      <c r="ED25" s="605"/>
      <c r="EG25" s="606"/>
      <c r="EL25" s="606"/>
      <c r="EO25" s="606"/>
      <c r="EW25" s="606"/>
    </row>
    <row r="26" spans="2:154" ht="14.25" customHeight="1">
      <c r="B26" s="612"/>
      <c r="C26" s="625"/>
      <c r="D26" s="643" t="s">
        <v>492</v>
      </c>
      <c r="E26" s="617"/>
      <c r="F26" s="672"/>
      <c r="G26" s="679"/>
      <c r="H26" s="722"/>
      <c r="I26" s="722"/>
      <c r="J26" s="756"/>
      <c r="K26" s="772"/>
      <c r="L26" s="630"/>
      <c r="M26" s="617"/>
      <c r="N26" s="617"/>
      <c r="O26" s="617"/>
      <c r="P26" s="810"/>
      <c r="R26" s="612"/>
      <c r="S26" s="625" t="s">
        <v>1175</v>
      </c>
      <c r="T26" s="643" t="s">
        <v>747</v>
      </c>
      <c r="U26" s="617"/>
      <c r="V26" s="679"/>
      <c r="W26" s="679"/>
      <c r="X26" s="730"/>
      <c r="Y26" s="823"/>
      <c r="Z26" s="825"/>
      <c r="AA26" s="783"/>
      <c r="AB26" s="630"/>
      <c r="AC26" s="617"/>
      <c r="AD26" s="617"/>
      <c r="AE26" s="617"/>
      <c r="AF26" s="810"/>
      <c r="AH26" s="610"/>
      <c r="AI26" s="625"/>
      <c r="AJ26" s="643"/>
      <c r="AK26" s="660"/>
      <c r="AL26" s="672"/>
      <c r="AM26" s="630"/>
      <c r="AN26" s="862"/>
      <c r="AO26" s="862"/>
      <c r="AP26" s="756"/>
      <c r="AQ26" s="783"/>
      <c r="AR26" s="630"/>
      <c r="AS26" s="617"/>
      <c r="AT26" s="617"/>
      <c r="AU26" s="617"/>
      <c r="AV26" s="810"/>
      <c r="AX26" s="612"/>
      <c r="AY26" s="625"/>
      <c r="AZ26" s="643" t="s">
        <v>639</v>
      </c>
      <c r="BA26" s="617"/>
      <c r="BB26" s="676"/>
      <c r="BC26" s="724" t="s">
        <v>291</v>
      </c>
      <c r="BD26" s="722"/>
      <c r="BE26" s="722"/>
      <c r="BF26" s="722"/>
      <c r="BG26" s="780"/>
      <c r="BH26" s="630"/>
      <c r="BI26" s="617"/>
      <c r="BJ26" s="617"/>
      <c r="BK26" s="617"/>
      <c r="BL26" s="810"/>
      <c r="BN26" s="610"/>
      <c r="BO26" s="625" t="s">
        <v>671</v>
      </c>
      <c r="BP26" s="643" t="s">
        <v>634</v>
      </c>
      <c r="BQ26" s="660"/>
      <c r="BR26" s="676"/>
      <c r="BS26" s="695"/>
      <c r="BT26" s="724"/>
      <c r="BU26" s="724"/>
      <c r="BV26" s="761"/>
      <c r="BW26" s="778"/>
      <c r="BX26" s="630"/>
      <c r="BY26" s="617"/>
      <c r="BZ26" s="617"/>
      <c r="CA26" s="617"/>
      <c r="CB26" s="810"/>
      <c r="CD26" s="610"/>
      <c r="CE26" s="625"/>
      <c r="CF26" s="643" t="s">
        <v>747</v>
      </c>
      <c r="CG26" s="659"/>
      <c r="CH26" s="672"/>
      <c r="CI26" s="679"/>
      <c r="CJ26" s="722"/>
      <c r="CK26" s="722"/>
      <c r="CL26" s="754"/>
      <c r="CM26" s="771"/>
      <c r="CN26" s="630"/>
      <c r="CO26" s="617"/>
      <c r="CP26" s="617"/>
      <c r="CQ26" s="617"/>
      <c r="CR26" s="810"/>
      <c r="CT26" s="610"/>
      <c r="CU26" s="625" t="s">
        <v>671</v>
      </c>
      <c r="CV26" s="641" t="s">
        <v>341</v>
      </c>
      <c r="CW26" s="660"/>
      <c r="CX26" s="676"/>
      <c r="CY26" s="695"/>
      <c r="CZ26" s="724"/>
      <c r="DA26" s="724"/>
      <c r="DB26" s="761"/>
      <c r="DC26" s="778"/>
      <c r="DD26" s="630"/>
      <c r="DE26" s="617"/>
      <c r="DF26" s="617"/>
      <c r="DG26" s="617"/>
      <c r="DH26" s="810"/>
      <c r="DM26" s="606"/>
      <c r="DN26" s="605"/>
      <c r="EC26" s="606"/>
      <c r="ED26" s="605"/>
      <c r="EG26" s="606"/>
      <c r="EL26" s="606"/>
      <c r="EO26" s="606"/>
      <c r="EW26" s="606"/>
    </row>
    <row r="27" spans="2:154" ht="14.25" customHeight="1">
      <c r="B27" s="614"/>
      <c r="C27" s="626" t="s">
        <v>1092</v>
      </c>
      <c r="D27" s="645">
        <v>25</v>
      </c>
      <c r="E27" s="662" t="s">
        <v>378</v>
      </c>
      <c r="F27" s="673" t="s">
        <v>695</v>
      </c>
      <c r="G27" s="686">
        <f>G21</f>
        <v>1</v>
      </c>
      <c r="H27" s="723"/>
      <c r="I27" s="725"/>
      <c r="J27" s="752"/>
      <c r="K27" s="773">
        <f>SUM(G27:J27)</f>
        <v>1</v>
      </c>
      <c r="L27" s="686"/>
      <c r="M27" s="654"/>
      <c r="N27" s="654"/>
      <c r="O27" s="654"/>
      <c r="P27" s="809"/>
      <c r="R27" s="613"/>
      <c r="S27" s="626" t="s">
        <v>755</v>
      </c>
      <c r="T27" s="640">
        <v>200</v>
      </c>
      <c r="U27" s="654"/>
      <c r="V27" s="673" t="s">
        <v>695</v>
      </c>
      <c r="W27" s="686">
        <v>3</v>
      </c>
      <c r="X27" s="725"/>
      <c r="Y27" s="725"/>
      <c r="Z27" s="752"/>
      <c r="AA27" s="678">
        <f>SUM(W27:Z27)</f>
        <v>3</v>
      </c>
      <c r="AB27" s="686"/>
      <c r="AC27" s="654"/>
      <c r="AD27" s="654"/>
      <c r="AE27" s="654"/>
      <c r="AF27" s="809"/>
      <c r="AH27" s="613"/>
      <c r="AI27" s="626"/>
      <c r="AJ27" s="640"/>
      <c r="AK27" s="678"/>
      <c r="AL27" s="673"/>
      <c r="AM27" s="687"/>
      <c r="AN27" s="863"/>
      <c r="AO27" s="725"/>
      <c r="AP27" s="760"/>
      <c r="AQ27" s="678"/>
      <c r="AR27" s="686"/>
      <c r="AS27" s="654"/>
      <c r="AT27" s="654"/>
      <c r="AU27" s="654"/>
      <c r="AV27" s="809"/>
      <c r="AX27" s="614"/>
      <c r="AY27" s="626" t="s">
        <v>738</v>
      </c>
      <c r="AZ27" s="640">
        <v>350</v>
      </c>
      <c r="BA27" s="654"/>
      <c r="BB27" s="673" t="s">
        <v>702</v>
      </c>
      <c r="BC27" s="692">
        <v>0</v>
      </c>
      <c r="BD27" s="725"/>
      <c r="BE27" s="725"/>
      <c r="BF27" s="760"/>
      <c r="BG27" s="781">
        <f>BC27</f>
        <v>0</v>
      </c>
      <c r="BH27" s="686"/>
      <c r="BI27" s="654"/>
      <c r="BJ27" s="801"/>
      <c r="BK27" s="803"/>
      <c r="BL27" s="809"/>
      <c r="BN27" s="611"/>
      <c r="BO27" s="626" t="s">
        <v>55</v>
      </c>
      <c r="BP27" s="640" t="s">
        <v>1234</v>
      </c>
      <c r="BQ27" s="654"/>
      <c r="BR27" s="673" t="s">
        <v>702</v>
      </c>
      <c r="BS27" s="702">
        <f>SUMIF('A-路線延長 (仮設導水管)'!Y4:Y183,39,'A-路線延長 (仮設導水管)'!AD4:AD183)</f>
        <v>1</v>
      </c>
      <c r="BT27" s="723"/>
      <c r="BU27" s="731"/>
      <c r="BV27" s="731"/>
      <c r="BW27" s="782">
        <f>SUM(BS27:BV27)</f>
        <v>1</v>
      </c>
      <c r="BX27" s="686"/>
      <c r="BY27" s="654"/>
      <c r="BZ27" s="654"/>
      <c r="CA27" s="654"/>
      <c r="CB27" s="809"/>
      <c r="CC27" s="958"/>
      <c r="CD27" s="611"/>
      <c r="CE27" s="626" t="s">
        <v>1135</v>
      </c>
      <c r="CF27" s="643">
        <v>150</v>
      </c>
      <c r="CG27" s="617"/>
      <c r="CH27" s="673" t="s">
        <v>695</v>
      </c>
      <c r="CI27" s="686">
        <v>1</v>
      </c>
      <c r="CJ27" s="723"/>
      <c r="CK27" s="725"/>
      <c r="CL27" s="755"/>
      <c r="CM27" s="678">
        <f>SUM(CI27:CL27)</f>
        <v>1</v>
      </c>
      <c r="CN27" s="686"/>
      <c r="CO27" s="654"/>
      <c r="CP27" s="654"/>
      <c r="CQ27" s="654"/>
      <c r="CR27" s="809"/>
      <c r="CT27" s="611"/>
      <c r="CU27" s="626" t="s">
        <v>55</v>
      </c>
      <c r="CV27" s="640" t="s">
        <v>740</v>
      </c>
      <c r="CW27" s="654"/>
      <c r="CX27" s="673" t="s">
        <v>702</v>
      </c>
      <c r="CY27" s="702">
        <v>2</v>
      </c>
      <c r="CZ27" s="723"/>
      <c r="DA27" s="731"/>
      <c r="DB27" s="731"/>
      <c r="DC27" s="782">
        <f>SUM(CY27:DB27)</f>
        <v>2</v>
      </c>
      <c r="DD27" s="686"/>
      <c r="DE27" s="654"/>
      <c r="DF27" s="654"/>
      <c r="DG27" s="654"/>
      <c r="DH27" s="809"/>
      <c r="DM27" s="606"/>
      <c r="DN27" s="605"/>
      <c r="EC27" s="606"/>
      <c r="ED27" s="605"/>
      <c r="EG27" s="606"/>
      <c r="EL27" s="606"/>
      <c r="EO27" s="606"/>
      <c r="EW27" s="606"/>
    </row>
    <row r="28" spans="2:154" ht="14.25" customHeight="1">
      <c r="B28" s="610"/>
      <c r="C28" s="625"/>
      <c r="D28" s="646" t="s">
        <v>1313</v>
      </c>
      <c r="E28" s="617"/>
      <c r="F28" s="672"/>
      <c r="G28" s="679"/>
      <c r="H28" s="726"/>
      <c r="I28" s="722"/>
      <c r="J28" s="754"/>
      <c r="K28" s="771"/>
      <c r="L28" s="630"/>
      <c r="M28" s="617"/>
      <c r="N28" s="617"/>
      <c r="O28" s="617"/>
      <c r="P28" s="810"/>
      <c r="R28" s="612"/>
      <c r="S28" s="625" t="s">
        <v>563</v>
      </c>
      <c r="T28" s="643" t="s">
        <v>49</v>
      </c>
      <c r="U28" s="660"/>
      <c r="V28" s="672"/>
      <c r="W28" s="630"/>
      <c r="X28" s="722"/>
      <c r="Y28" s="722"/>
      <c r="Z28" s="754"/>
      <c r="AA28" s="771"/>
      <c r="AB28" s="630"/>
      <c r="AC28" s="617"/>
      <c r="AD28" s="617"/>
      <c r="AE28" s="617"/>
      <c r="AF28" s="810"/>
      <c r="AH28" s="610"/>
      <c r="AI28" s="625"/>
      <c r="AJ28" s="643"/>
      <c r="AK28" s="660"/>
      <c r="AL28" s="672"/>
      <c r="AM28" s="630"/>
      <c r="AN28" s="722"/>
      <c r="AO28" s="722"/>
      <c r="AP28" s="754"/>
      <c r="AQ28" s="771"/>
      <c r="AR28" s="630"/>
      <c r="AS28" s="617"/>
      <c r="AT28" s="617"/>
      <c r="AU28" s="617"/>
      <c r="AV28" s="810"/>
      <c r="AX28" s="610"/>
      <c r="AY28" s="625"/>
      <c r="AZ28" s="643"/>
      <c r="BA28" s="660"/>
      <c r="BB28" s="672"/>
      <c r="BC28" s="691"/>
      <c r="BD28" s="862"/>
      <c r="BE28" s="862"/>
      <c r="BF28" s="756"/>
      <c r="BG28" s="783"/>
      <c r="BH28" s="630"/>
      <c r="BI28" s="617"/>
      <c r="BJ28" s="617"/>
      <c r="BK28" s="617"/>
      <c r="BL28" s="810"/>
      <c r="BN28" s="610"/>
      <c r="BO28" s="627" t="s">
        <v>671</v>
      </c>
      <c r="BP28" s="659" t="s">
        <v>634</v>
      </c>
      <c r="BQ28" s="659"/>
      <c r="BR28" s="672"/>
      <c r="BS28" s="695"/>
      <c r="BT28" s="724"/>
      <c r="BU28" s="724"/>
      <c r="BV28" s="761"/>
      <c r="BW28" s="778"/>
      <c r="BX28" s="630"/>
      <c r="BY28" s="617"/>
      <c r="BZ28" s="617"/>
      <c r="CA28" s="617"/>
      <c r="CB28" s="810"/>
      <c r="CD28" s="612"/>
      <c r="CE28" s="625"/>
      <c r="CF28" s="643" t="s">
        <v>1146</v>
      </c>
      <c r="CG28" s="660"/>
      <c r="CH28" s="672"/>
      <c r="CI28" s="630" t="s">
        <v>1188</v>
      </c>
      <c r="CJ28" s="724" t="s">
        <v>1159</v>
      </c>
      <c r="CK28" s="724" t="s">
        <v>1304</v>
      </c>
      <c r="CL28" s="754"/>
      <c r="CM28" s="771"/>
      <c r="CN28" s="630"/>
      <c r="CO28" s="660"/>
      <c r="CP28" s="660"/>
      <c r="CQ28" s="660"/>
      <c r="CR28" s="811"/>
      <c r="CT28" s="612"/>
      <c r="CU28" s="625" t="s">
        <v>671</v>
      </c>
      <c r="CV28" s="641" t="s">
        <v>341</v>
      </c>
      <c r="CW28" s="659"/>
      <c r="CX28" s="672"/>
      <c r="CY28" s="679"/>
      <c r="CZ28" s="722"/>
      <c r="DA28" s="722"/>
      <c r="DB28" s="756"/>
      <c r="DC28" s="772"/>
      <c r="DD28" s="630"/>
      <c r="DE28" s="660"/>
      <c r="DF28" s="660"/>
      <c r="DG28" s="660"/>
      <c r="DH28" s="811"/>
      <c r="DM28" s="606"/>
      <c r="DN28" s="605"/>
      <c r="EC28" s="606"/>
      <c r="ED28" s="605"/>
      <c r="EG28" s="606"/>
      <c r="EL28" s="606"/>
      <c r="EO28" s="606"/>
      <c r="EW28" s="606"/>
    </row>
    <row r="29" spans="2:154" ht="14.25" customHeight="1">
      <c r="B29" s="614"/>
      <c r="C29" s="626" t="s">
        <v>1153</v>
      </c>
      <c r="D29" s="640">
        <v>75</v>
      </c>
      <c r="E29" s="663" t="s">
        <v>502</v>
      </c>
      <c r="F29" s="673" t="s">
        <v>702</v>
      </c>
      <c r="G29" s="686">
        <f>G21*3</f>
        <v>3</v>
      </c>
      <c r="H29" s="725"/>
      <c r="I29" s="725"/>
      <c r="J29" s="755"/>
      <c r="K29" s="678">
        <f>SUM(G29:J29)</f>
        <v>3</v>
      </c>
      <c r="L29" s="686"/>
      <c r="M29" s="654"/>
      <c r="N29" s="654"/>
      <c r="O29" s="654"/>
      <c r="P29" s="809"/>
      <c r="R29" s="613"/>
      <c r="S29" s="626" t="s">
        <v>1197</v>
      </c>
      <c r="T29" s="640">
        <v>200</v>
      </c>
      <c r="U29" s="654"/>
      <c r="V29" s="673" t="s">
        <v>702</v>
      </c>
      <c r="W29" s="686">
        <v>1</v>
      </c>
      <c r="X29" s="725"/>
      <c r="Y29" s="725"/>
      <c r="Z29" s="752"/>
      <c r="AA29" s="678">
        <f>SUM(W29:Z29)</f>
        <v>1</v>
      </c>
      <c r="AB29" s="686"/>
      <c r="AC29" s="654"/>
      <c r="AD29" s="654"/>
      <c r="AE29" s="654"/>
      <c r="AF29" s="809"/>
      <c r="AH29" s="613"/>
      <c r="AI29" s="626"/>
      <c r="AJ29" s="640"/>
      <c r="AK29" s="654"/>
      <c r="AL29" s="673"/>
      <c r="AM29" s="686"/>
      <c r="AN29" s="725"/>
      <c r="AO29" s="725"/>
      <c r="AP29" s="755"/>
      <c r="AQ29" s="678"/>
      <c r="AR29" s="686"/>
      <c r="AS29" s="654"/>
      <c r="AT29" s="654"/>
      <c r="AU29" s="654"/>
      <c r="AV29" s="809"/>
      <c r="AX29" s="613"/>
      <c r="AY29" s="626"/>
      <c r="AZ29" s="640"/>
      <c r="BA29" s="678"/>
      <c r="BB29" s="673"/>
      <c r="BC29" s="699"/>
      <c r="BD29" s="863"/>
      <c r="BE29" s="924"/>
      <c r="BF29" s="760"/>
      <c r="BG29" s="678"/>
      <c r="BH29" s="686"/>
      <c r="BI29" s="654"/>
      <c r="BJ29" s="654"/>
      <c r="BK29" s="654"/>
      <c r="BL29" s="809"/>
      <c r="BN29" s="614"/>
      <c r="BO29" s="624" t="s">
        <v>1236</v>
      </c>
      <c r="BP29" s="640" t="s">
        <v>1234</v>
      </c>
      <c r="BQ29" s="654"/>
      <c r="BR29" s="673" t="s">
        <v>702</v>
      </c>
      <c r="BS29" s="686">
        <f>SUMIF('A-路線延長 (仮設導水管)'!Y4:Y183,24,'A-路線延長 (仮設導水管)'!AD4:AD183)</f>
        <v>1</v>
      </c>
      <c r="BT29" s="725"/>
      <c r="BU29" s="725"/>
      <c r="BV29" s="755"/>
      <c r="BW29" s="678">
        <f>SUM(BS29:BV29)</f>
        <v>1</v>
      </c>
      <c r="BX29" s="686"/>
      <c r="BY29" s="654"/>
      <c r="BZ29" s="654"/>
      <c r="CA29" s="654"/>
      <c r="CB29" s="809"/>
      <c r="CC29" s="958"/>
      <c r="CD29" s="614"/>
      <c r="CE29" s="626" t="s">
        <v>550</v>
      </c>
      <c r="CF29" s="640">
        <v>250</v>
      </c>
      <c r="CG29" s="654" t="s">
        <v>751</v>
      </c>
      <c r="CH29" s="673" t="s">
        <v>702</v>
      </c>
      <c r="CI29" s="630">
        <v>2</v>
      </c>
      <c r="CJ29" s="725">
        <v>1</v>
      </c>
      <c r="CK29" s="722">
        <v>1</v>
      </c>
      <c r="CL29" s="755"/>
      <c r="CM29" s="671">
        <f>SUM(CI29:CL29)</f>
        <v>4</v>
      </c>
      <c r="CN29" s="686"/>
      <c r="CO29" s="654"/>
      <c r="CP29" s="654"/>
      <c r="CQ29" s="752"/>
      <c r="CR29" s="809"/>
      <c r="CT29" s="613"/>
      <c r="CU29" s="626" t="s">
        <v>1275</v>
      </c>
      <c r="CV29" s="640" t="s">
        <v>740</v>
      </c>
      <c r="CW29" s="654"/>
      <c r="CX29" s="673" t="s">
        <v>702</v>
      </c>
      <c r="CY29" s="686">
        <v>1</v>
      </c>
      <c r="CZ29" s="723"/>
      <c r="DA29" s="725"/>
      <c r="DB29" s="752"/>
      <c r="DC29" s="782">
        <f>SUM(CY29:DB29)</f>
        <v>1</v>
      </c>
      <c r="DD29" s="686"/>
      <c r="DE29" s="654"/>
      <c r="DF29" s="654"/>
      <c r="DG29" s="752"/>
      <c r="DH29" s="809"/>
      <c r="DM29" s="606"/>
      <c r="DN29" s="605"/>
      <c r="EC29" s="606"/>
      <c r="ED29" s="605"/>
      <c r="EG29" s="606"/>
      <c r="EL29" s="606"/>
      <c r="EO29" s="606"/>
      <c r="EW29" s="606"/>
    </row>
    <row r="30" spans="2:154" ht="14.25" customHeight="1">
      <c r="B30" s="612"/>
      <c r="C30" s="625"/>
      <c r="D30" s="641" t="s">
        <v>639</v>
      </c>
      <c r="E30" s="659" t="s">
        <v>596</v>
      </c>
      <c r="F30" s="672"/>
      <c r="G30" s="679"/>
      <c r="H30" s="726"/>
      <c r="I30" s="722"/>
      <c r="J30" s="754"/>
      <c r="K30" s="771"/>
      <c r="L30" s="630"/>
      <c r="M30" s="617"/>
      <c r="N30" s="617"/>
      <c r="O30" s="617"/>
      <c r="P30" s="810"/>
      <c r="R30" s="612"/>
      <c r="S30" s="625"/>
      <c r="T30" s="643" t="s">
        <v>1146</v>
      </c>
      <c r="U30" s="660"/>
      <c r="V30" s="672"/>
      <c r="W30" s="630" t="s">
        <v>1305</v>
      </c>
      <c r="X30" s="819" t="s">
        <v>1188</v>
      </c>
      <c r="Y30" s="722"/>
      <c r="Z30" s="754"/>
      <c r="AA30" s="771"/>
      <c r="AB30" s="693"/>
      <c r="AC30" s="660"/>
      <c r="AD30" s="660"/>
      <c r="AE30" s="660"/>
      <c r="AF30" s="811"/>
      <c r="AH30" s="610"/>
      <c r="AI30" s="625"/>
      <c r="AJ30" s="643"/>
      <c r="AK30" s="660"/>
      <c r="AL30" s="672"/>
      <c r="AM30" s="630"/>
      <c r="AN30" s="862"/>
      <c r="AO30" s="881"/>
      <c r="AP30" s="756"/>
      <c r="AQ30" s="783"/>
      <c r="AR30" s="630"/>
      <c r="AS30" s="617"/>
      <c r="AT30" s="617"/>
      <c r="AU30" s="617"/>
      <c r="AV30" s="810"/>
      <c r="AX30" s="610"/>
      <c r="AY30" s="625"/>
      <c r="AZ30" s="643" t="s">
        <v>753</v>
      </c>
      <c r="BA30" s="617"/>
      <c r="BB30" s="679"/>
      <c r="BC30" s="714"/>
      <c r="BD30" s="739"/>
      <c r="BE30" s="750" t="s">
        <v>516</v>
      </c>
      <c r="BF30" s="750"/>
      <c r="BG30" s="780"/>
      <c r="BH30" s="630"/>
      <c r="BI30" s="617"/>
      <c r="BJ30" s="617"/>
      <c r="BK30" s="617"/>
      <c r="BL30" s="810"/>
      <c r="BN30" s="615"/>
      <c r="BO30" s="625"/>
      <c r="BP30" s="651" t="s">
        <v>741</v>
      </c>
      <c r="BQ30" s="660"/>
      <c r="BR30" s="672"/>
      <c r="BS30" s="679"/>
      <c r="BT30" s="726"/>
      <c r="BU30" s="722"/>
      <c r="BV30" s="754"/>
      <c r="BW30" s="771"/>
      <c r="BX30" s="630"/>
      <c r="BY30" s="617"/>
      <c r="BZ30" s="617"/>
      <c r="CA30" s="617"/>
      <c r="CB30" s="810"/>
      <c r="CD30" s="612"/>
      <c r="CE30" s="625"/>
      <c r="CF30" s="643" t="s">
        <v>1147</v>
      </c>
      <c r="CG30" s="660"/>
      <c r="CH30" s="676"/>
      <c r="CI30" s="695"/>
      <c r="CJ30" s="724"/>
      <c r="CK30" s="724"/>
      <c r="CL30" s="761"/>
      <c r="CM30" s="778"/>
      <c r="CN30" s="630"/>
      <c r="CO30" s="660"/>
      <c r="CP30" s="660"/>
      <c r="CQ30" s="660"/>
      <c r="CR30" s="811"/>
      <c r="CT30" s="610"/>
      <c r="CU30" s="625"/>
      <c r="CV30" s="643" t="s">
        <v>1146</v>
      </c>
      <c r="CW30" s="660"/>
      <c r="CX30" s="672"/>
      <c r="CY30" s="630" t="s">
        <v>1188</v>
      </c>
      <c r="CZ30" s="724" t="s">
        <v>1304</v>
      </c>
      <c r="DA30" s="722"/>
      <c r="DB30" s="754"/>
      <c r="DC30" s="771"/>
      <c r="DD30" s="630"/>
      <c r="DE30" s="660"/>
      <c r="DF30" s="660"/>
      <c r="DG30" s="660"/>
      <c r="DH30" s="811"/>
      <c r="DM30" s="606"/>
      <c r="DN30" s="605"/>
      <c r="EC30" s="606"/>
      <c r="ED30" s="605"/>
      <c r="EG30" s="606"/>
      <c r="EL30" s="606"/>
      <c r="EO30" s="606"/>
      <c r="EW30" s="606"/>
    </row>
    <row r="31" spans="2:154" ht="14.25" customHeight="1">
      <c r="B31" s="614"/>
      <c r="C31" s="626" t="s">
        <v>602</v>
      </c>
      <c r="D31" s="640">
        <v>350</v>
      </c>
      <c r="E31" s="654"/>
      <c r="F31" s="673" t="s">
        <v>702</v>
      </c>
      <c r="G31" s="686">
        <f>SUMIF('Ａ路線延長 （導水管）'!$A$5:$A$98,91,'Ａ路線延長 （導水管）'!$F$5:$F$98)</f>
        <v>1</v>
      </c>
      <c r="H31" s="725"/>
      <c r="I31" s="725"/>
      <c r="J31" s="755"/>
      <c r="K31" s="678">
        <f>SUM(G31:J31)</f>
        <v>1</v>
      </c>
      <c r="L31" s="686"/>
      <c r="M31" s="654"/>
      <c r="N31" s="654"/>
      <c r="O31" s="654"/>
      <c r="P31" s="809"/>
      <c r="R31" s="613"/>
      <c r="S31" s="626" t="s">
        <v>550</v>
      </c>
      <c r="T31" s="640">
        <v>250</v>
      </c>
      <c r="U31" s="654" t="s">
        <v>751</v>
      </c>
      <c r="V31" s="673" t="s">
        <v>702</v>
      </c>
      <c r="W31" s="630">
        <v>2</v>
      </c>
      <c r="X31" s="722">
        <v>1</v>
      </c>
      <c r="Y31" s="725"/>
      <c r="Z31" s="755"/>
      <c r="AA31" s="671">
        <f>SUM(W31:Z31)</f>
        <v>3</v>
      </c>
      <c r="AB31" s="630"/>
      <c r="AC31" s="617"/>
      <c r="AD31" s="617"/>
      <c r="AE31" s="617"/>
      <c r="AF31" s="810"/>
      <c r="AH31" s="619"/>
      <c r="AI31" s="626"/>
      <c r="AJ31" s="640"/>
      <c r="AK31" s="654"/>
      <c r="AL31" s="673"/>
      <c r="AM31" s="686"/>
      <c r="AN31" s="725"/>
      <c r="AO31" s="725"/>
      <c r="AP31" s="755"/>
      <c r="AQ31" s="678"/>
      <c r="AR31" s="686"/>
      <c r="AS31" s="654"/>
      <c r="AT31" s="654"/>
      <c r="AU31" s="654"/>
      <c r="AV31" s="809"/>
      <c r="AX31" s="611"/>
      <c r="AY31" s="626" t="s">
        <v>511</v>
      </c>
      <c r="AZ31" s="640" t="s">
        <v>758</v>
      </c>
      <c r="BA31" s="654"/>
      <c r="BB31" s="673" t="s">
        <v>175</v>
      </c>
      <c r="BC31" s="708">
        <f>'A-路線延長 (仮設導水管)'!H71+'A-路線延長 (仮設導水管)'!T71</f>
        <v>9.0227416724269833</v>
      </c>
      <c r="BD31" s="738" t="s">
        <v>1245</v>
      </c>
      <c r="BE31" s="925">
        <v>3.821904</v>
      </c>
      <c r="BF31" s="895">
        <f>BC31-BE31</f>
        <v>5.2008376724269834</v>
      </c>
      <c r="BG31" s="789">
        <f>ROUND(BF31,1)</f>
        <v>5.2</v>
      </c>
      <c r="BH31" s="686"/>
      <c r="BI31" s="654"/>
      <c r="BJ31" s="654"/>
      <c r="BK31" s="654"/>
      <c r="BL31" s="809"/>
      <c r="BN31" s="614"/>
      <c r="BO31" s="626" t="s">
        <v>411</v>
      </c>
      <c r="BP31" s="640">
        <v>350</v>
      </c>
      <c r="BQ31" s="654" t="s">
        <v>1237</v>
      </c>
      <c r="BR31" s="673" t="s">
        <v>60</v>
      </c>
      <c r="BS31" s="686">
        <v>1</v>
      </c>
      <c r="BT31" s="725"/>
      <c r="BU31" s="725"/>
      <c r="BV31" s="755"/>
      <c r="BW31" s="678">
        <f>SUM(BS31:BV31)</f>
        <v>1</v>
      </c>
      <c r="BX31" s="686"/>
      <c r="BY31" s="654"/>
      <c r="BZ31" s="654"/>
      <c r="CA31" s="654"/>
      <c r="CB31" s="809"/>
      <c r="CC31" s="958"/>
      <c r="CD31" s="614"/>
      <c r="CE31" s="626" t="s">
        <v>550</v>
      </c>
      <c r="CF31" s="640">
        <v>250</v>
      </c>
      <c r="CG31" s="654" t="s">
        <v>1148</v>
      </c>
      <c r="CH31" s="673" t="s">
        <v>702</v>
      </c>
      <c r="CI31" s="686">
        <v>2</v>
      </c>
      <c r="CJ31" s="725"/>
      <c r="CK31" s="725"/>
      <c r="CL31" s="752"/>
      <c r="CM31" s="678">
        <f>SUM(CI31:CL31)</f>
        <v>2</v>
      </c>
      <c r="CN31" s="686"/>
      <c r="CO31" s="654"/>
      <c r="CP31" s="654"/>
      <c r="CQ31" s="752"/>
      <c r="CR31" s="809"/>
      <c r="CT31" s="613"/>
      <c r="CU31" s="626" t="s">
        <v>550</v>
      </c>
      <c r="CV31" s="640">
        <v>250</v>
      </c>
      <c r="CW31" s="654" t="s">
        <v>751</v>
      </c>
      <c r="CX31" s="673" t="s">
        <v>702</v>
      </c>
      <c r="CY31" s="630">
        <v>1</v>
      </c>
      <c r="CZ31" s="722">
        <v>1</v>
      </c>
      <c r="DA31" s="725"/>
      <c r="DB31" s="755"/>
      <c r="DC31" s="671">
        <f>SUM(CY31:DB31)</f>
        <v>2</v>
      </c>
      <c r="DD31" s="686"/>
      <c r="DE31" s="654"/>
      <c r="DF31" s="654"/>
      <c r="DG31" s="752"/>
      <c r="DH31" s="809"/>
      <c r="DM31" s="606"/>
      <c r="DN31" s="605"/>
      <c r="EC31" s="606"/>
      <c r="ED31" s="605"/>
      <c r="EG31" s="606"/>
      <c r="EL31" s="606"/>
      <c r="EO31" s="606"/>
      <c r="EW31" s="606"/>
    </row>
    <row r="32" spans="2:154" ht="14.25" customHeight="1">
      <c r="B32" s="615"/>
      <c r="C32" s="625"/>
      <c r="D32" s="641" t="s">
        <v>639</v>
      </c>
      <c r="E32" s="659"/>
      <c r="F32" s="672"/>
      <c r="G32" s="679"/>
      <c r="H32" s="722"/>
      <c r="I32" s="722"/>
      <c r="J32" s="756"/>
      <c r="K32" s="772"/>
      <c r="L32" s="630"/>
      <c r="M32" s="617"/>
      <c r="N32" s="617"/>
      <c r="O32" s="617"/>
      <c r="P32" s="810"/>
      <c r="R32" s="610"/>
      <c r="S32" s="625"/>
      <c r="T32" s="643" t="s">
        <v>1147</v>
      </c>
      <c r="U32" s="660"/>
      <c r="V32" s="676"/>
      <c r="W32" s="695"/>
      <c r="X32" s="724"/>
      <c r="Y32" s="724"/>
      <c r="Z32" s="761"/>
      <c r="AA32" s="778"/>
      <c r="AB32" s="693"/>
      <c r="AC32" s="660"/>
      <c r="AD32" s="660"/>
      <c r="AE32" s="660"/>
      <c r="AF32" s="811"/>
      <c r="AH32" s="612"/>
      <c r="AI32" s="625"/>
      <c r="AJ32" s="643"/>
      <c r="AK32" s="660"/>
      <c r="AL32" s="672"/>
      <c r="AM32" s="630"/>
      <c r="AN32" s="862"/>
      <c r="AO32" s="882"/>
      <c r="AP32" s="756"/>
      <c r="AQ32" s="783"/>
      <c r="AR32" s="630"/>
      <c r="AS32" s="617"/>
      <c r="AT32" s="617"/>
      <c r="AU32" s="617"/>
      <c r="AV32" s="810"/>
      <c r="AX32" s="610"/>
      <c r="AY32" s="625"/>
      <c r="AZ32" s="643" t="s">
        <v>469</v>
      </c>
      <c r="BA32" s="617"/>
      <c r="BB32" s="679"/>
      <c r="BC32" s="714"/>
      <c r="BD32" s="739"/>
      <c r="BE32" s="750" t="s">
        <v>516</v>
      </c>
      <c r="BF32" s="750"/>
      <c r="BG32" s="780"/>
      <c r="BH32" s="630"/>
      <c r="BI32" s="617"/>
      <c r="BJ32" s="617"/>
      <c r="BK32" s="617"/>
      <c r="BL32" s="810"/>
      <c r="BN32" s="612"/>
      <c r="BO32" s="625"/>
      <c r="BP32" s="644" t="s">
        <v>1244</v>
      </c>
      <c r="BQ32" s="909"/>
      <c r="BR32" s="672"/>
      <c r="BS32" s="630"/>
      <c r="BT32" s="722"/>
      <c r="BU32" s="722"/>
      <c r="BV32" s="754"/>
      <c r="BW32" s="771"/>
      <c r="BX32" s="630"/>
      <c r="BY32" s="617"/>
      <c r="BZ32" s="617"/>
      <c r="CA32" s="617"/>
      <c r="CB32" s="810"/>
      <c r="CD32" s="612"/>
      <c r="CE32" s="625"/>
      <c r="CF32" s="643" t="s">
        <v>983</v>
      </c>
      <c r="CG32" s="660"/>
      <c r="CH32" s="676"/>
      <c r="CI32" s="695"/>
      <c r="CJ32" s="724"/>
      <c r="CK32" s="724"/>
      <c r="CL32" s="761"/>
      <c r="CM32" s="778"/>
      <c r="CN32" s="630"/>
      <c r="CO32" s="660"/>
      <c r="CP32" s="660"/>
      <c r="CQ32" s="660"/>
      <c r="CR32" s="811"/>
      <c r="CT32" s="618"/>
      <c r="CU32" s="625"/>
      <c r="CV32" s="643" t="s">
        <v>1147</v>
      </c>
      <c r="CW32" s="660"/>
      <c r="CX32" s="676"/>
      <c r="CY32" s="695"/>
      <c r="CZ32" s="724"/>
      <c r="DA32" s="722"/>
      <c r="DB32" s="761"/>
      <c r="DC32" s="778"/>
      <c r="DD32" s="630"/>
      <c r="DE32" s="660"/>
      <c r="DF32" s="660"/>
      <c r="DG32" s="660"/>
      <c r="DH32" s="811"/>
      <c r="DM32" s="606"/>
      <c r="DN32" s="605"/>
      <c r="EC32" s="606"/>
      <c r="ED32" s="605"/>
      <c r="EG32" s="606"/>
      <c r="EL32" s="606"/>
      <c r="EO32" s="606"/>
      <c r="EW32" s="606"/>
    </row>
    <row r="33" spans="2:153" ht="14.25" customHeight="1">
      <c r="B33" s="614"/>
      <c r="C33" s="624" t="s">
        <v>187</v>
      </c>
      <c r="D33" s="647">
        <v>350</v>
      </c>
      <c r="E33" s="654"/>
      <c r="F33" s="673" t="s">
        <v>695</v>
      </c>
      <c r="G33" s="686">
        <f>K7+K9*2+K11+K13*2+K15+K17+K19+K21+K35*2+K31*2</f>
        <v>37</v>
      </c>
      <c r="H33" s="723"/>
      <c r="I33" s="725"/>
      <c r="J33" s="752"/>
      <c r="K33" s="773">
        <f>SUM(G33:J33)</f>
        <v>37</v>
      </c>
      <c r="L33" s="686"/>
      <c r="M33" s="654"/>
      <c r="N33" s="654"/>
      <c r="O33" s="654"/>
      <c r="P33" s="809"/>
      <c r="R33" s="611"/>
      <c r="S33" s="626" t="s">
        <v>550</v>
      </c>
      <c r="T33" s="640">
        <v>250</v>
      </c>
      <c r="U33" s="654" t="s">
        <v>1148</v>
      </c>
      <c r="V33" s="673" t="s">
        <v>702</v>
      </c>
      <c r="W33" s="686">
        <v>2</v>
      </c>
      <c r="X33" s="725">
        <v>1</v>
      </c>
      <c r="Y33" s="725"/>
      <c r="Z33" s="752"/>
      <c r="AA33" s="678">
        <f>SUM(W33:Z33)</f>
        <v>3</v>
      </c>
      <c r="AB33" s="686"/>
      <c r="AC33" s="654"/>
      <c r="AD33" s="654"/>
      <c r="AE33" s="654"/>
      <c r="AF33" s="809"/>
      <c r="AH33" s="619"/>
      <c r="AI33" s="626"/>
      <c r="AJ33" s="640"/>
      <c r="AK33" s="654"/>
      <c r="AL33" s="673"/>
      <c r="AM33" s="686"/>
      <c r="AN33" s="725"/>
      <c r="AO33" s="725"/>
      <c r="AP33" s="755"/>
      <c r="AQ33" s="678"/>
      <c r="AR33" s="686"/>
      <c r="AS33" s="654"/>
      <c r="AT33" s="654"/>
      <c r="AU33" s="654"/>
      <c r="AV33" s="809"/>
      <c r="AX33" s="611"/>
      <c r="AY33" s="626" t="s">
        <v>296</v>
      </c>
      <c r="AZ33" s="640" t="s">
        <v>91</v>
      </c>
      <c r="BA33" s="654"/>
      <c r="BB33" s="673" t="s">
        <v>175</v>
      </c>
      <c r="BC33" s="708">
        <f>'A-路線延長 (仮設導水管)'!G71+'A-路線延長 (仮設導水管)'!S71</f>
        <v>9.692418</v>
      </c>
      <c r="BD33" s="738" t="s">
        <v>1245</v>
      </c>
      <c r="BE33" s="925">
        <v>5.17</v>
      </c>
      <c r="BF33" s="895">
        <f>BC33-BE33</f>
        <v>4.522418</v>
      </c>
      <c r="BG33" s="789">
        <f>ROUND(BF33,1)</f>
        <v>4.5</v>
      </c>
      <c r="BH33" s="686"/>
      <c r="BI33" s="654"/>
      <c r="BJ33" s="654"/>
      <c r="BK33" s="654"/>
      <c r="BL33" s="809"/>
      <c r="BN33" s="613"/>
      <c r="BO33" s="626" t="s">
        <v>681</v>
      </c>
      <c r="BP33" s="640">
        <v>350</v>
      </c>
      <c r="BQ33" s="654"/>
      <c r="BR33" s="673" t="s">
        <v>60</v>
      </c>
      <c r="BS33" s="686">
        <v>1</v>
      </c>
      <c r="BT33" s="725"/>
      <c r="BU33" s="725"/>
      <c r="BV33" s="755"/>
      <c r="BW33" s="678">
        <f>SUM(BS33:BV33)</f>
        <v>1</v>
      </c>
      <c r="BX33" s="686"/>
      <c r="BY33" s="654"/>
      <c r="BZ33" s="654"/>
      <c r="CA33" s="654"/>
      <c r="CB33" s="809"/>
      <c r="CC33" s="958"/>
      <c r="CD33" s="614"/>
      <c r="CE33" s="626" t="s">
        <v>550</v>
      </c>
      <c r="CF33" s="640">
        <v>250</v>
      </c>
      <c r="CG33" s="654" t="s">
        <v>1148</v>
      </c>
      <c r="CH33" s="673" t="s">
        <v>702</v>
      </c>
      <c r="CI33" s="686">
        <v>2</v>
      </c>
      <c r="CJ33" s="725"/>
      <c r="CK33" s="725"/>
      <c r="CL33" s="752"/>
      <c r="CM33" s="678">
        <f>SUM(CI33:CL33)</f>
        <v>2</v>
      </c>
      <c r="CN33" s="686"/>
      <c r="CO33" s="654"/>
      <c r="CP33" s="654"/>
      <c r="CQ33" s="752"/>
      <c r="CR33" s="809"/>
      <c r="CT33" s="611"/>
      <c r="CU33" s="626" t="s">
        <v>550</v>
      </c>
      <c r="CV33" s="640">
        <v>250</v>
      </c>
      <c r="CW33" s="654" t="s">
        <v>1148</v>
      </c>
      <c r="CX33" s="673" t="s">
        <v>702</v>
      </c>
      <c r="CY33" s="686">
        <v>1</v>
      </c>
      <c r="CZ33" s="725"/>
      <c r="DA33" s="725"/>
      <c r="DB33" s="752"/>
      <c r="DC33" s="678">
        <f>SUM(CY33:DB33)</f>
        <v>1</v>
      </c>
      <c r="DD33" s="686"/>
      <c r="DE33" s="654"/>
      <c r="DF33" s="654"/>
      <c r="DG33" s="752"/>
      <c r="DH33" s="809"/>
      <c r="DM33" s="606"/>
      <c r="DN33" s="605"/>
      <c r="EC33" s="606"/>
      <c r="ED33" s="605"/>
      <c r="EG33" s="606"/>
      <c r="EL33" s="606"/>
      <c r="EO33" s="606"/>
      <c r="EW33" s="606"/>
    </row>
    <row r="34" spans="2:153" ht="14.25" customHeight="1">
      <c r="B34" s="610"/>
      <c r="C34" s="625"/>
      <c r="D34" s="643" t="s">
        <v>747</v>
      </c>
      <c r="E34" s="659"/>
      <c r="F34" s="672"/>
      <c r="G34" s="679"/>
      <c r="H34" s="726"/>
      <c r="I34" s="722"/>
      <c r="J34" s="754"/>
      <c r="K34" s="771"/>
      <c r="L34" s="630"/>
      <c r="M34" s="617"/>
      <c r="N34" s="617"/>
      <c r="O34" s="617"/>
      <c r="P34" s="810"/>
      <c r="R34" s="610"/>
      <c r="S34" s="625"/>
      <c r="T34" s="643" t="s">
        <v>983</v>
      </c>
      <c r="U34" s="660"/>
      <c r="V34" s="672"/>
      <c r="W34" s="679"/>
      <c r="X34" s="730"/>
      <c r="Y34" s="722"/>
      <c r="Z34" s="756"/>
      <c r="AA34" s="671"/>
      <c r="AB34" s="630"/>
      <c r="AC34" s="617"/>
      <c r="AD34" s="617"/>
      <c r="AE34" s="617"/>
      <c r="AF34" s="810"/>
      <c r="AH34" s="612"/>
      <c r="AI34" s="625"/>
      <c r="AJ34" s="643"/>
      <c r="AK34" s="660"/>
      <c r="AL34" s="672"/>
      <c r="AM34" s="630"/>
      <c r="AN34" s="862"/>
      <c r="AO34" s="882"/>
      <c r="AP34" s="756"/>
      <c r="AQ34" s="783"/>
      <c r="AR34" s="630"/>
      <c r="AS34" s="617"/>
      <c r="AT34" s="617"/>
      <c r="AU34" s="617"/>
      <c r="AV34" s="810"/>
      <c r="AX34" s="610"/>
      <c r="AY34" s="625"/>
      <c r="AZ34" s="643"/>
      <c r="BA34" s="660"/>
      <c r="BB34" s="672"/>
      <c r="BC34" s="910"/>
      <c r="BD34" s="730"/>
      <c r="BE34" s="722"/>
      <c r="BF34" s="754"/>
      <c r="BG34" s="771"/>
      <c r="BH34" s="630"/>
      <c r="BI34" s="617"/>
      <c r="BJ34" s="617"/>
      <c r="BK34" s="617"/>
      <c r="BL34" s="810"/>
      <c r="BN34" s="610"/>
      <c r="BO34" s="627"/>
      <c r="BP34" s="643" t="s">
        <v>1315</v>
      </c>
      <c r="BQ34" s="617"/>
      <c r="BR34" s="672"/>
      <c r="BS34" s="695"/>
      <c r="BT34" s="724"/>
      <c r="BU34" s="724"/>
      <c r="BV34" s="761"/>
      <c r="BW34" s="778"/>
      <c r="BX34" s="630"/>
      <c r="BY34" s="617"/>
      <c r="BZ34" s="617"/>
      <c r="CA34" s="617"/>
      <c r="CB34" s="810"/>
      <c r="CD34" s="612"/>
      <c r="CE34" s="625"/>
      <c r="CF34" s="643" t="s">
        <v>1292</v>
      </c>
      <c r="CG34" s="617"/>
      <c r="CH34" s="679"/>
      <c r="CI34" s="679"/>
      <c r="CJ34" s="730"/>
      <c r="CK34" s="823"/>
      <c r="CL34" s="825"/>
      <c r="CM34" s="783"/>
      <c r="CN34" s="630"/>
      <c r="CO34" s="660"/>
      <c r="CP34" s="660"/>
      <c r="CQ34" s="660"/>
      <c r="CR34" s="811"/>
      <c r="CT34" s="610"/>
      <c r="CU34" s="625"/>
      <c r="CV34" s="643" t="s">
        <v>983</v>
      </c>
      <c r="CW34" s="660"/>
      <c r="CX34" s="672"/>
      <c r="CY34" s="630"/>
      <c r="CZ34" s="724"/>
      <c r="DA34" s="722"/>
      <c r="DB34" s="754"/>
      <c r="DC34" s="771"/>
      <c r="DD34" s="630"/>
      <c r="DE34" s="660"/>
      <c r="DF34" s="660"/>
      <c r="DG34" s="660"/>
      <c r="DH34" s="811"/>
      <c r="DM34" s="606"/>
      <c r="DN34" s="605"/>
      <c r="EC34" s="606"/>
      <c r="ED34" s="605"/>
      <c r="EG34" s="606"/>
      <c r="EK34" s="606"/>
      <c r="EO34" s="606"/>
      <c r="EW34" s="606"/>
    </row>
    <row r="35" spans="2:153" ht="14.25" customHeight="1">
      <c r="B35" s="614"/>
      <c r="C35" s="626" t="s">
        <v>755</v>
      </c>
      <c r="D35" s="647">
        <v>350</v>
      </c>
      <c r="E35" s="654"/>
      <c r="F35" s="673" t="s">
        <v>60</v>
      </c>
      <c r="G35" s="686">
        <v>1</v>
      </c>
      <c r="H35" s="725"/>
      <c r="I35" s="725"/>
      <c r="J35" s="755"/>
      <c r="K35" s="678">
        <f>SUM(G35:J35)</f>
        <v>1</v>
      </c>
      <c r="L35" s="686"/>
      <c r="M35" s="654"/>
      <c r="N35" s="654"/>
      <c r="O35" s="654"/>
      <c r="P35" s="809"/>
      <c r="R35" s="613"/>
      <c r="S35" s="626" t="s">
        <v>550</v>
      </c>
      <c r="T35" s="640">
        <v>250</v>
      </c>
      <c r="U35" s="654" t="s">
        <v>1148</v>
      </c>
      <c r="V35" s="673" t="s">
        <v>702</v>
      </c>
      <c r="W35" s="686"/>
      <c r="X35" s="725">
        <v>1</v>
      </c>
      <c r="Y35" s="824"/>
      <c r="Z35" s="760"/>
      <c r="AA35" s="678">
        <f>SUM(W35:Z35)</f>
        <v>1</v>
      </c>
      <c r="AB35" s="686"/>
      <c r="AC35" s="654"/>
      <c r="AD35" s="654"/>
      <c r="AE35" s="654"/>
      <c r="AF35" s="809"/>
      <c r="AH35" s="619"/>
      <c r="AI35" s="626"/>
      <c r="AJ35" s="640"/>
      <c r="AK35" s="654"/>
      <c r="AL35" s="673"/>
      <c r="AM35" s="686"/>
      <c r="AN35" s="725"/>
      <c r="AO35" s="725"/>
      <c r="AP35" s="755"/>
      <c r="AQ35" s="678"/>
      <c r="AR35" s="686"/>
      <c r="AS35" s="654"/>
      <c r="AT35" s="654"/>
      <c r="AU35" s="654"/>
      <c r="AV35" s="809"/>
      <c r="AX35" s="613"/>
      <c r="AY35" s="626"/>
      <c r="AZ35" s="640"/>
      <c r="BA35" s="654"/>
      <c r="BB35" s="673"/>
      <c r="BC35" s="699"/>
      <c r="BD35" s="725"/>
      <c r="BE35" s="725"/>
      <c r="BF35" s="755"/>
      <c r="BG35" s="678"/>
      <c r="BH35" s="686"/>
      <c r="BI35" s="654"/>
      <c r="BJ35" s="654"/>
      <c r="BK35" s="654"/>
      <c r="BL35" s="809"/>
      <c r="BN35" s="614"/>
      <c r="BO35" s="624" t="s">
        <v>1239</v>
      </c>
      <c r="BP35" s="640">
        <v>300</v>
      </c>
      <c r="BQ35" s="663" t="s">
        <v>502</v>
      </c>
      <c r="BR35" s="673" t="s">
        <v>199</v>
      </c>
      <c r="BS35" s="686">
        <v>1</v>
      </c>
      <c r="BT35" s="725"/>
      <c r="BU35" s="725"/>
      <c r="BV35" s="755"/>
      <c r="BW35" s="678">
        <f>SUM(BS35:BV35)</f>
        <v>1</v>
      </c>
      <c r="BX35" s="686"/>
      <c r="BY35" s="654"/>
      <c r="BZ35" s="654"/>
      <c r="CA35" s="654"/>
      <c r="CB35" s="809"/>
      <c r="CC35" s="958"/>
      <c r="CD35" s="614"/>
      <c r="CE35" s="626" t="s">
        <v>550</v>
      </c>
      <c r="CF35" s="640" t="s">
        <v>1294</v>
      </c>
      <c r="CG35" s="654"/>
      <c r="CH35" s="673" t="s">
        <v>702</v>
      </c>
      <c r="CI35" s="686"/>
      <c r="CJ35" s="725">
        <v>1</v>
      </c>
      <c r="CK35" s="725">
        <v>1</v>
      </c>
      <c r="CL35" s="752"/>
      <c r="CM35" s="678">
        <f>SUM(CI35:CL35)</f>
        <v>2</v>
      </c>
      <c r="CN35" s="686"/>
      <c r="CO35" s="654"/>
      <c r="CP35" s="654"/>
      <c r="CQ35" s="752"/>
      <c r="CR35" s="809"/>
      <c r="CT35" s="613"/>
      <c r="CU35" s="626" t="s">
        <v>550</v>
      </c>
      <c r="CV35" s="640">
        <v>250</v>
      </c>
      <c r="CW35" s="654" t="s">
        <v>1148</v>
      </c>
      <c r="CX35" s="673" t="s">
        <v>702</v>
      </c>
      <c r="CY35" s="686">
        <v>1</v>
      </c>
      <c r="CZ35" s="725"/>
      <c r="DA35" s="725"/>
      <c r="DB35" s="755"/>
      <c r="DC35" s="678">
        <f>SUM(CY35:DB35)</f>
        <v>1</v>
      </c>
      <c r="DD35" s="686"/>
      <c r="DE35" s="654"/>
      <c r="DF35" s="654"/>
      <c r="DG35" s="752"/>
      <c r="DH35" s="809"/>
      <c r="DM35" s="606"/>
      <c r="DN35" s="605"/>
      <c r="EC35" s="606"/>
      <c r="ED35" s="605"/>
      <c r="EG35" s="606"/>
      <c r="EK35" s="606"/>
      <c r="EO35" s="606"/>
      <c r="EW35" s="606"/>
    </row>
    <row r="36" spans="2:153" ht="14.25" customHeight="1">
      <c r="B36" s="610"/>
      <c r="C36" s="628" t="s">
        <v>900</v>
      </c>
      <c r="D36" s="648" t="s">
        <v>49</v>
      </c>
      <c r="E36" s="664" t="s">
        <v>596</v>
      </c>
      <c r="F36" s="674"/>
      <c r="G36" s="688"/>
      <c r="H36" s="727"/>
      <c r="I36" s="727"/>
      <c r="J36" s="757"/>
      <c r="K36" s="774"/>
      <c r="L36" s="693"/>
      <c r="M36" s="660"/>
      <c r="N36" s="660"/>
      <c r="O36" s="660"/>
      <c r="P36" s="811"/>
      <c r="R36" s="612"/>
      <c r="S36" s="625"/>
      <c r="T36" s="643" t="s">
        <v>856</v>
      </c>
      <c r="U36" s="617"/>
      <c r="V36" s="679"/>
      <c r="W36" s="679"/>
      <c r="X36" s="730"/>
      <c r="Y36" s="823"/>
      <c r="Z36" s="825"/>
      <c r="AA36" s="783"/>
      <c r="AB36" s="630"/>
      <c r="AC36" s="617"/>
      <c r="AD36" s="617"/>
      <c r="AE36" s="617"/>
      <c r="AF36" s="810"/>
      <c r="AH36" s="612"/>
      <c r="AI36" s="627"/>
      <c r="AJ36" s="838"/>
      <c r="AK36" s="661"/>
      <c r="AL36" s="672"/>
      <c r="AM36" s="680"/>
      <c r="AN36" s="724"/>
      <c r="AO36" s="724"/>
      <c r="AP36" s="751"/>
      <c r="AQ36" s="778"/>
      <c r="AR36" s="693"/>
      <c r="AS36" s="660"/>
      <c r="AT36" s="660"/>
      <c r="AU36" s="903"/>
      <c r="AV36" s="905"/>
      <c r="AX36" s="612"/>
      <c r="AY36" s="627"/>
      <c r="AZ36" s="651"/>
      <c r="BA36" s="660"/>
      <c r="BB36" s="672"/>
      <c r="BC36" s="911"/>
      <c r="BD36" s="726"/>
      <c r="BE36" s="724"/>
      <c r="BF36" s="829"/>
      <c r="BG36" s="778"/>
      <c r="BH36" s="693"/>
      <c r="BI36" s="660"/>
      <c r="BJ36" s="660"/>
      <c r="BK36" s="660"/>
      <c r="BL36" s="811"/>
      <c r="BN36" s="612"/>
      <c r="BO36" s="625"/>
      <c r="BP36" s="643" t="s">
        <v>1146</v>
      </c>
      <c r="BQ36" s="660"/>
      <c r="BR36" s="676"/>
      <c r="BS36" s="679" t="s">
        <v>1188</v>
      </c>
      <c r="BT36" s="726"/>
      <c r="BU36" s="726"/>
      <c r="BV36" s="726"/>
      <c r="BW36" s="726"/>
      <c r="BX36" s="630"/>
      <c r="BY36" s="617"/>
      <c r="BZ36" s="617"/>
      <c r="CA36" s="617"/>
      <c r="CB36" s="810"/>
      <c r="CD36" s="612"/>
      <c r="CE36" s="625"/>
      <c r="CF36" s="643" t="s">
        <v>471</v>
      </c>
      <c r="CG36" s="617"/>
      <c r="CH36" s="679"/>
      <c r="CI36" s="679"/>
      <c r="CJ36" s="730"/>
      <c r="CK36" s="823"/>
      <c r="CL36" s="825"/>
      <c r="CM36" s="783"/>
      <c r="CN36" s="630"/>
      <c r="CO36" s="660"/>
      <c r="CP36" s="660"/>
      <c r="CQ36" s="660"/>
      <c r="CR36" s="811"/>
      <c r="CT36" s="612"/>
      <c r="CU36" s="625"/>
      <c r="CV36" s="643" t="s">
        <v>1292</v>
      </c>
      <c r="CW36" s="617"/>
      <c r="CX36" s="679"/>
      <c r="CY36" s="679"/>
      <c r="CZ36" s="823"/>
      <c r="DA36" s="724"/>
      <c r="DB36" s="825"/>
      <c r="DC36" s="783"/>
      <c r="DD36" s="630"/>
      <c r="DE36" s="660"/>
      <c r="DF36" s="660"/>
      <c r="DG36" s="660"/>
      <c r="DH36" s="811"/>
      <c r="DM36" s="606"/>
      <c r="DN36" s="605"/>
      <c r="EC36" s="606"/>
      <c r="ED36" s="605"/>
      <c r="EG36" s="606"/>
      <c r="EK36" s="606"/>
      <c r="EO36" s="606"/>
      <c r="EW36" s="606"/>
    </row>
    <row r="37" spans="2:153" ht="14.25" customHeight="1">
      <c r="B37" s="616"/>
      <c r="C37" s="629" t="s">
        <v>1197</v>
      </c>
      <c r="D37" s="649">
        <v>300</v>
      </c>
      <c r="E37" s="665"/>
      <c r="F37" s="675" t="s">
        <v>702</v>
      </c>
      <c r="G37" s="689">
        <v>1</v>
      </c>
      <c r="H37" s="728"/>
      <c r="I37" s="728"/>
      <c r="J37" s="758"/>
      <c r="K37" s="775">
        <f>SUM(G37:J37)</f>
        <v>1</v>
      </c>
      <c r="L37" s="711"/>
      <c r="M37" s="667"/>
      <c r="N37" s="667"/>
      <c r="O37" s="667"/>
      <c r="P37" s="812"/>
      <c r="R37" s="616"/>
      <c r="S37" s="632" t="s">
        <v>550</v>
      </c>
      <c r="T37" s="652" t="s">
        <v>156</v>
      </c>
      <c r="U37" s="667"/>
      <c r="V37" s="681" t="s">
        <v>702</v>
      </c>
      <c r="W37" s="711">
        <v>2</v>
      </c>
      <c r="X37" s="729">
        <v>1</v>
      </c>
      <c r="Y37" s="729"/>
      <c r="Z37" s="804"/>
      <c r="AA37" s="831">
        <f>SUM(W37:Z37)</f>
        <v>3</v>
      </c>
      <c r="AB37" s="711"/>
      <c r="AC37" s="667"/>
      <c r="AD37" s="667"/>
      <c r="AE37" s="667"/>
      <c r="AF37" s="812"/>
      <c r="AH37" s="815"/>
      <c r="AI37" s="632"/>
      <c r="AJ37" s="652"/>
      <c r="AK37" s="667"/>
      <c r="AL37" s="681"/>
      <c r="AM37" s="711"/>
      <c r="AN37" s="864"/>
      <c r="AO37" s="729"/>
      <c r="AP37" s="804"/>
      <c r="AQ37" s="831"/>
      <c r="AR37" s="711"/>
      <c r="AS37" s="667"/>
      <c r="AT37" s="667"/>
      <c r="AU37" s="667"/>
      <c r="AV37" s="812"/>
      <c r="AX37" s="616"/>
      <c r="AY37" s="632"/>
      <c r="AZ37" s="652"/>
      <c r="BA37" s="667"/>
      <c r="BB37" s="681"/>
      <c r="BC37" s="713"/>
      <c r="BD37" s="729"/>
      <c r="BE37" s="729"/>
      <c r="BF37" s="933"/>
      <c r="BG37" s="831"/>
      <c r="BH37" s="711"/>
      <c r="BI37" s="667"/>
      <c r="BJ37" s="667"/>
      <c r="BK37" s="667"/>
      <c r="BL37" s="812"/>
      <c r="BN37" s="937"/>
      <c r="BO37" s="632" t="s">
        <v>550</v>
      </c>
      <c r="BP37" s="652">
        <v>250</v>
      </c>
      <c r="BQ37" s="667" t="s">
        <v>751</v>
      </c>
      <c r="BR37" s="681" t="s">
        <v>702</v>
      </c>
      <c r="BS37" s="711">
        <v>1</v>
      </c>
      <c r="BT37" s="729"/>
      <c r="BU37" s="729"/>
      <c r="BV37" s="933"/>
      <c r="BW37" s="831">
        <f>SUM(BS37:BV37)</f>
        <v>1</v>
      </c>
      <c r="BX37" s="711"/>
      <c r="BY37" s="667"/>
      <c r="BZ37" s="667"/>
      <c r="CA37" s="667"/>
      <c r="CB37" s="812"/>
      <c r="CC37" s="958"/>
      <c r="CD37" s="937"/>
      <c r="CE37" s="632" t="s">
        <v>550</v>
      </c>
      <c r="CF37" s="652" t="s">
        <v>381</v>
      </c>
      <c r="CG37" s="667"/>
      <c r="CH37" s="681" t="s">
        <v>702</v>
      </c>
      <c r="CI37" s="711"/>
      <c r="CJ37" s="729">
        <v>1</v>
      </c>
      <c r="CK37" s="729"/>
      <c r="CL37" s="804"/>
      <c r="CM37" s="831">
        <f>SUM(CI37:CL37)</f>
        <v>1</v>
      </c>
      <c r="CN37" s="711"/>
      <c r="CO37" s="667"/>
      <c r="CP37" s="667"/>
      <c r="CQ37" s="804"/>
      <c r="CR37" s="812"/>
      <c r="CT37" s="937"/>
      <c r="CU37" s="632" t="s">
        <v>550</v>
      </c>
      <c r="CV37" s="652" t="s">
        <v>1294</v>
      </c>
      <c r="CW37" s="667"/>
      <c r="CX37" s="681" t="s">
        <v>702</v>
      </c>
      <c r="CY37" s="711"/>
      <c r="CZ37" s="729">
        <v>1</v>
      </c>
      <c r="DA37" s="729"/>
      <c r="DB37" s="804"/>
      <c r="DC37" s="831">
        <f>SUM(CY37:DB37)</f>
        <v>1</v>
      </c>
      <c r="DD37" s="711"/>
      <c r="DE37" s="667"/>
      <c r="DF37" s="667"/>
      <c r="DG37" s="804"/>
      <c r="DH37" s="812"/>
      <c r="DM37" s="606"/>
      <c r="DN37" s="605"/>
      <c r="EC37" s="606"/>
      <c r="ED37" s="605"/>
      <c r="EG37" s="606"/>
      <c r="EK37" s="606"/>
      <c r="EO37" s="606"/>
      <c r="EW37" s="606"/>
    </row>
    <row r="38" spans="2:153" ht="14.25" customHeight="1">
      <c r="B38" s="617"/>
      <c r="C38" s="617"/>
      <c r="D38" s="643"/>
      <c r="E38" s="617"/>
      <c r="F38" s="671"/>
      <c r="G38" s="690"/>
      <c r="H38" s="690"/>
      <c r="I38" s="747"/>
      <c r="J38" s="759"/>
      <c r="K38" s="776"/>
      <c r="L38" s="617"/>
      <c r="M38" s="617"/>
      <c r="N38" s="617"/>
      <c r="O38" s="617"/>
      <c r="P38" s="617"/>
      <c r="R38" s="617"/>
      <c r="S38" s="617"/>
      <c r="T38" s="643"/>
      <c r="U38" s="617"/>
      <c r="V38" s="671"/>
      <c r="W38" s="690"/>
      <c r="X38" s="690"/>
      <c r="Y38" s="747"/>
      <c r="Z38" s="759"/>
      <c r="AA38" s="776"/>
      <c r="AB38" s="617"/>
      <c r="AC38" s="617"/>
      <c r="AD38" s="617"/>
      <c r="AE38" s="617"/>
      <c r="AF38" s="617"/>
      <c r="AH38" s="617"/>
      <c r="AI38" s="617"/>
      <c r="AJ38" s="643"/>
      <c r="AK38" s="617"/>
      <c r="AL38" s="671"/>
      <c r="AM38" s="690"/>
      <c r="AN38" s="690"/>
      <c r="AO38" s="747"/>
      <c r="AP38" s="759"/>
      <c r="AQ38" s="776"/>
      <c r="AR38" s="617"/>
      <c r="AS38" s="617"/>
      <c r="AT38" s="617"/>
      <c r="AU38" s="617"/>
      <c r="AV38" s="617"/>
      <c r="AX38" s="617"/>
      <c r="AY38" s="617"/>
      <c r="AZ38" s="643"/>
      <c r="BA38" s="617"/>
      <c r="BB38" s="671"/>
      <c r="BC38" s="690"/>
      <c r="BD38" s="690"/>
      <c r="BE38" s="747"/>
      <c r="BF38" s="759"/>
      <c r="BG38" s="776"/>
      <c r="BH38" s="617"/>
      <c r="BI38" s="617"/>
      <c r="BJ38" s="617"/>
      <c r="BK38" s="617"/>
      <c r="BL38" s="617"/>
      <c r="BN38" s="617"/>
      <c r="BO38" s="617"/>
      <c r="BP38" s="643"/>
      <c r="BQ38" s="617"/>
      <c r="BR38" s="671"/>
      <c r="BS38" s="690"/>
      <c r="BT38" s="690"/>
      <c r="BU38" s="747"/>
      <c r="BV38" s="759"/>
      <c r="BW38" s="776"/>
      <c r="BX38" s="617"/>
      <c r="BY38" s="617"/>
      <c r="BZ38" s="617"/>
      <c r="CA38" s="617"/>
      <c r="CB38" s="617"/>
      <c r="CC38" s="958"/>
      <c r="CD38" s="617"/>
      <c r="CE38" s="617"/>
      <c r="CF38" s="643"/>
      <c r="CG38" s="617"/>
      <c r="CH38" s="671"/>
      <c r="CI38" s="690"/>
      <c r="CJ38" s="690"/>
      <c r="CK38" s="747"/>
      <c r="CL38" s="759"/>
      <c r="CM38" s="776"/>
      <c r="CN38" s="617"/>
      <c r="CO38" s="617"/>
      <c r="CP38" s="617"/>
      <c r="CQ38" s="617"/>
      <c r="CR38" s="617"/>
      <c r="CT38" s="617"/>
      <c r="CU38" s="617"/>
      <c r="CV38" s="643"/>
      <c r="CW38" s="617"/>
      <c r="CX38" s="671"/>
      <c r="CY38" s="690"/>
      <c r="CZ38" s="690"/>
      <c r="DA38" s="747"/>
      <c r="DB38" s="759"/>
      <c r="DC38" s="776"/>
      <c r="DD38" s="617"/>
      <c r="DE38" s="617"/>
      <c r="DF38" s="617"/>
      <c r="DG38" s="617"/>
      <c r="DH38" s="617"/>
      <c r="DM38" s="606"/>
      <c r="DN38" s="605"/>
      <c r="EC38" s="606"/>
      <c r="ED38" s="605"/>
      <c r="EG38" s="606"/>
      <c r="EK38" s="606"/>
      <c r="EO38" s="606"/>
      <c r="EW38" s="606"/>
    </row>
    <row r="39" spans="2:153" ht="14.25" customHeight="1">
      <c r="B39" s="617"/>
      <c r="C39" s="617"/>
      <c r="D39" s="643"/>
      <c r="E39" s="617"/>
      <c r="F39" s="671"/>
      <c r="G39" s="617"/>
      <c r="H39" s="617"/>
      <c r="I39" s="617"/>
      <c r="J39" s="617"/>
      <c r="K39" s="671"/>
      <c r="L39" s="617"/>
      <c r="M39" s="617"/>
      <c r="N39" s="617"/>
      <c r="O39" s="617"/>
      <c r="P39" s="805">
        <f>+P1+1</f>
        <v>12</v>
      </c>
      <c r="R39" s="617"/>
      <c r="S39" s="617"/>
      <c r="T39" s="643"/>
      <c r="U39" s="617"/>
      <c r="V39" s="671"/>
      <c r="W39" s="617"/>
      <c r="X39" s="617"/>
      <c r="Y39" s="617"/>
      <c r="Z39" s="617"/>
      <c r="AA39" s="671"/>
      <c r="AB39" s="617"/>
      <c r="AC39" s="617"/>
      <c r="AD39" s="617"/>
      <c r="AE39" s="617"/>
      <c r="AF39" s="805">
        <f>+AF1+1</f>
        <v>22</v>
      </c>
      <c r="AH39" s="617"/>
      <c r="AI39" s="617"/>
      <c r="AJ39" s="643"/>
      <c r="AK39" s="617"/>
      <c r="AL39" s="671"/>
      <c r="AM39" s="617"/>
      <c r="AN39" s="617"/>
      <c r="AO39" s="617"/>
      <c r="AP39" s="617"/>
      <c r="AQ39" s="671"/>
      <c r="AR39" s="617"/>
      <c r="AS39" s="617"/>
      <c r="AT39" s="617"/>
      <c r="AU39" s="617"/>
      <c r="AV39" s="805">
        <f>+AV1+1</f>
        <v>32</v>
      </c>
      <c r="AX39" s="617"/>
      <c r="AY39" s="617"/>
      <c r="AZ39" s="643"/>
      <c r="BA39" s="617"/>
      <c r="BB39" s="671"/>
      <c r="BC39" s="617"/>
      <c r="BD39" s="617"/>
      <c r="BE39" s="617"/>
      <c r="BF39" s="617"/>
      <c r="BG39" s="671"/>
      <c r="BH39" s="617"/>
      <c r="BI39" s="617"/>
      <c r="BJ39" s="617"/>
      <c r="BK39" s="617"/>
      <c r="BL39" s="805">
        <f>+BL1+1</f>
        <v>12</v>
      </c>
      <c r="BN39" s="617"/>
      <c r="BO39" s="617"/>
      <c r="BP39" s="643"/>
      <c r="BQ39" s="617"/>
      <c r="BR39" s="671"/>
      <c r="BS39" s="617"/>
      <c r="BT39" s="617"/>
      <c r="BU39" s="617"/>
      <c r="BV39" s="617"/>
      <c r="BW39" s="671"/>
      <c r="BX39" s="617"/>
      <c r="BY39" s="617"/>
      <c r="BZ39" s="617"/>
      <c r="CA39" s="617"/>
      <c r="CB39" s="805">
        <f>+CB1+1</f>
        <v>22</v>
      </c>
      <c r="CD39" s="617"/>
      <c r="CE39" s="617"/>
      <c r="CF39" s="643"/>
      <c r="CG39" s="617"/>
      <c r="CH39" s="671"/>
      <c r="CI39" s="617"/>
      <c r="CJ39" s="617"/>
      <c r="CK39" s="617"/>
      <c r="CL39" s="617"/>
      <c r="CM39" s="671"/>
      <c r="CN39" s="617"/>
      <c r="CO39" s="617"/>
      <c r="CP39" s="617"/>
      <c r="CQ39" s="617"/>
      <c r="CR39" s="805">
        <f>+CR1+1</f>
        <v>32</v>
      </c>
      <c r="CT39" s="617"/>
      <c r="CU39" s="617"/>
      <c r="CV39" s="643"/>
      <c r="CW39" s="617"/>
      <c r="CX39" s="671"/>
      <c r="CY39" s="617"/>
      <c r="CZ39" s="617"/>
      <c r="DA39" s="617"/>
      <c r="DB39" s="617"/>
      <c r="DC39" s="671"/>
      <c r="DD39" s="617"/>
      <c r="DE39" s="617"/>
      <c r="DF39" s="617"/>
      <c r="DG39" s="617"/>
      <c r="DH39" s="805">
        <f>+DH1+1</f>
        <v>42</v>
      </c>
      <c r="DM39" s="606"/>
      <c r="DN39" s="605"/>
      <c r="EC39" s="606"/>
      <c r="ED39" s="605"/>
      <c r="EG39" s="606"/>
      <c r="EK39" s="606"/>
      <c r="EO39" s="606"/>
      <c r="EW39" s="606"/>
    </row>
    <row r="40" spans="2:153" ht="14.25" customHeight="1">
      <c r="B40" s="608"/>
      <c r="C40" s="621"/>
      <c r="D40" s="637"/>
      <c r="E40" s="656"/>
      <c r="F40" s="670"/>
      <c r="G40" s="684"/>
      <c r="H40" s="720" t="s">
        <v>538</v>
      </c>
      <c r="I40" s="720"/>
      <c r="J40" s="720"/>
      <c r="K40" s="720"/>
      <c r="L40" s="684"/>
      <c r="M40" s="720" t="s">
        <v>539</v>
      </c>
      <c r="N40" s="720"/>
      <c r="O40" s="720"/>
      <c r="P40" s="806"/>
      <c r="R40" s="608"/>
      <c r="S40" s="621"/>
      <c r="T40" s="637"/>
      <c r="U40" s="656"/>
      <c r="V40" s="670"/>
      <c r="W40" s="684"/>
      <c r="X40" s="720" t="s">
        <v>538</v>
      </c>
      <c r="Y40" s="720"/>
      <c r="Z40" s="720"/>
      <c r="AA40" s="720"/>
      <c r="AB40" s="684"/>
      <c r="AC40" s="720" t="s">
        <v>539</v>
      </c>
      <c r="AD40" s="720"/>
      <c r="AE40" s="720"/>
      <c r="AF40" s="806"/>
      <c r="AH40" s="608"/>
      <c r="AI40" s="621"/>
      <c r="AJ40" s="637"/>
      <c r="AK40" s="656"/>
      <c r="AL40" s="670"/>
      <c r="AM40" s="684"/>
      <c r="AN40" s="720" t="s">
        <v>538</v>
      </c>
      <c r="AO40" s="720"/>
      <c r="AP40" s="720"/>
      <c r="AQ40" s="720"/>
      <c r="AR40" s="684"/>
      <c r="AS40" s="720" t="s">
        <v>539</v>
      </c>
      <c r="AT40" s="720"/>
      <c r="AU40" s="720"/>
      <c r="AV40" s="806"/>
      <c r="AX40" s="608"/>
      <c r="AY40" s="621"/>
      <c r="AZ40" s="637"/>
      <c r="BA40" s="656"/>
      <c r="BB40" s="670"/>
      <c r="BC40" s="684"/>
      <c r="BD40" s="720" t="s">
        <v>538</v>
      </c>
      <c r="BE40" s="720"/>
      <c r="BF40" s="720"/>
      <c r="BG40" s="637"/>
      <c r="BH40" s="684"/>
      <c r="BI40" s="720" t="s">
        <v>539</v>
      </c>
      <c r="BJ40" s="720"/>
      <c r="BK40" s="720"/>
      <c r="BL40" s="806"/>
      <c r="BN40" s="608"/>
      <c r="BO40" s="621"/>
      <c r="BP40" s="637"/>
      <c r="BQ40" s="656"/>
      <c r="BR40" s="670"/>
      <c r="BS40" s="684"/>
      <c r="BT40" s="720" t="s">
        <v>538</v>
      </c>
      <c r="BU40" s="720"/>
      <c r="BV40" s="720"/>
      <c r="BW40" s="720"/>
      <c r="BX40" s="684"/>
      <c r="BY40" s="720" t="s">
        <v>539</v>
      </c>
      <c r="BZ40" s="720"/>
      <c r="CA40" s="720"/>
      <c r="CB40" s="806"/>
      <c r="CC40" s="958"/>
      <c r="CD40" s="608"/>
      <c r="CE40" s="621"/>
      <c r="CF40" s="637"/>
      <c r="CG40" s="656"/>
      <c r="CH40" s="670"/>
      <c r="CI40" s="684"/>
      <c r="CJ40" s="720"/>
      <c r="CK40" s="720"/>
      <c r="CL40" s="720"/>
      <c r="CM40" s="720"/>
      <c r="CN40" s="684"/>
      <c r="CO40" s="720" t="s">
        <v>539</v>
      </c>
      <c r="CP40" s="720"/>
      <c r="CQ40" s="720"/>
      <c r="CR40" s="806"/>
      <c r="CT40" s="608"/>
      <c r="CU40" s="621"/>
      <c r="CV40" s="637"/>
      <c r="CW40" s="656"/>
      <c r="CX40" s="670"/>
      <c r="CY40" s="684"/>
      <c r="CZ40" s="720"/>
      <c r="DA40" s="720"/>
      <c r="DB40" s="720"/>
      <c r="DC40" s="720"/>
      <c r="DD40" s="684"/>
      <c r="DE40" s="720" t="s">
        <v>539</v>
      </c>
      <c r="DF40" s="720"/>
      <c r="DG40" s="720"/>
      <c r="DH40" s="806"/>
      <c r="DM40" s="606"/>
      <c r="DN40" s="605"/>
      <c r="EC40" s="606"/>
      <c r="ED40" s="605"/>
      <c r="EG40" s="606"/>
      <c r="EK40" s="606"/>
      <c r="EO40" s="606"/>
      <c r="EW40" s="606"/>
    </row>
    <row r="41" spans="2:153" ht="14.25" customHeight="1">
      <c r="B41" s="609" t="s">
        <v>919</v>
      </c>
      <c r="C41" s="622" t="s">
        <v>921</v>
      </c>
      <c r="D41" s="638" t="s">
        <v>543</v>
      </c>
      <c r="E41" s="657"/>
      <c r="F41" s="655" t="s">
        <v>144</v>
      </c>
      <c r="G41" s="685" t="s">
        <v>546</v>
      </c>
      <c r="H41" s="721"/>
      <c r="I41" s="721"/>
      <c r="J41" s="753"/>
      <c r="K41" s="777" t="s">
        <v>548</v>
      </c>
      <c r="L41" s="798"/>
      <c r="M41" s="799"/>
      <c r="N41" s="800"/>
      <c r="O41" s="800"/>
      <c r="P41" s="807" t="s">
        <v>548</v>
      </c>
      <c r="R41" s="609" t="s">
        <v>919</v>
      </c>
      <c r="S41" s="622" t="s">
        <v>921</v>
      </c>
      <c r="T41" s="638" t="s">
        <v>543</v>
      </c>
      <c r="U41" s="657"/>
      <c r="V41" s="655" t="s">
        <v>144</v>
      </c>
      <c r="W41" s="685" t="s">
        <v>546</v>
      </c>
      <c r="X41" s="721"/>
      <c r="Y41" s="721"/>
      <c r="Z41" s="753"/>
      <c r="AA41" s="777" t="s">
        <v>548</v>
      </c>
      <c r="AB41" s="798"/>
      <c r="AC41" s="799"/>
      <c r="AD41" s="800"/>
      <c r="AE41" s="800"/>
      <c r="AF41" s="807" t="s">
        <v>548</v>
      </c>
      <c r="AH41" s="609" t="s">
        <v>919</v>
      </c>
      <c r="AI41" s="622" t="s">
        <v>921</v>
      </c>
      <c r="AJ41" s="638" t="s">
        <v>543</v>
      </c>
      <c r="AK41" s="657"/>
      <c r="AL41" s="655" t="s">
        <v>144</v>
      </c>
      <c r="AM41" s="685" t="s">
        <v>546</v>
      </c>
      <c r="AN41" s="721"/>
      <c r="AO41" s="721"/>
      <c r="AP41" s="753"/>
      <c r="AQ41" s="777" t="s">
        <v>548</v>
      </c>
      <c r="AR41" s="798"/>
      <c r="AS41" s="799"/>
      <c r="AT41" s="800"/>
      <c r="AU41" s="800"/>
      <c r="AV41" s="807" t="s">
        <v>548</v>
      </c>
      <c r="AX41" s="609" t="s">
        <v>919</v>
      </c>
      <c r="AY41" s="622" t="s">
        <v>921</v>
      </c>
      <c r="AZ41" s="638" t="s">
        <v>543</v>
      </c>
      <c r="BA41" s="657"/>
      <c r="BB41" s="655" t="s">
        <v>144</v>
      </c>
      <c r="BC41" s="842" t="s">
        <v>546</v>
      </c>
      <c r="BD41" s="638"/>
      <c r="BE41" s="880"/>
      <c r="BF41" s="880"/>
      <c r="BG41" s="770" t="s">
        <v>548</v>
      </c>
      <c r="BH41" s="798"/>
      <c r="BI41" s="799"/>
      <c r="BJ41" s="800"/>
      <c r="BK41" s="800"/>
      <c r="BL41" s="807" t="s">
        <v>548</v>
      </c>
      <c r="BN41" s="609" t="s">
        <v>919</v>
      </c>
      <c r="BO41" s="622" t="s">
        <v>921</v>
      </c>
      <c r="BP41" s="638" t="s">
        <v>543</v>
      </c>
      <c r="BQ41" s="657"/>
      <c r="BR41" s="655" t="s">
        <v>144</v>
      </c>
      <c r="BS41" s="842" t="s">
        <v>546</v>
      </c>
      <c r="BT41" s="638"/>
      <c r="BU41" s="880"/>
      <c r="BV41" s="951"/>
      <c r="BW41" s="777" t="s">
        <v>548</v>
      </c>
      <c r="BX41" s="798"/>
      <c r="BY41" s="799"/>
      <c r="BZ41" s="800"/>
      <c r="CA41" s="800"/>
      <c r="CB41" s="807" t="s">
        <v>548</v>
      </c>
      <c r="CD41" s="609" t="s">
        <v>919</v>
      </c>
      <c r="CE41" s="622" t="s">
        <v>921</v>
      </c>
      <c r="CF41" s="638" t="s">
        <v>543</v>
      </c>
      <c r="CG41" s="657"/>
      <c r="CH41" s="655" t="s">
        <v>144</v>
      </c>
      <c r="CI41" s="842" t="s">
        <v>546</v>
      </c>
      <c r="CJ41" s="638"/>
      <c r="CK41" s="880"/>
      <c r="CL41" s="951"/>
      <c r="CM41" s="777" t="s">
        <v>548</v>
      </c>
      <c r="CN41" s="798"/>
      <c r="CO41" s="799"/>
      <c r="CP41" s="800"/>
      <c r="CQ41" s="800"/>
      <c r="CR41" s="807" t="s">
        <v>548</v>
      </c>
      <c r="CT41" s="609" t="s">
        <v>919</v>
      </c>
      <c r="CU41" s="622" t="s">
        <v>921</v>
      </c>
      <c r="CV41" s="638" t="s">
        <v>543</v>
      </c>
      <c r="CW41" s="657"/>
      <c r="CX41" s="655" t="s">
        <v>144</v>
      </c>
      <c r="CY41" s="842" t="s">
        <v>546</v>
      </c>
      <c r="CZ41" s="638"/>
      <c r="DA41" s="880"/>
      <c r="DB41" s="951"/>
      <c r="DC41" s="777" t="s">
        <v>548</v>
      </c>
      <c r="DD41" s="798"/>
      <c r="DE41" s="799"/>
      <c r="DF41" s="800"/>
      <c r="DG41" s="800"/>
      <c r="DH41" s="807" t="s">
        <v>548</v>
      </c>
      <c r="EG41" s="606"/>
      <c r="EK41" s="606"/>
      <c r="EO41" s="606"/>
      <c r="EW41" s="606"/>
    </row>
    <row r="42" spans="2:153" ht="14.25" customHeight="1">
      <c r="B42" s="618"/>
      <c r="C42" s="623"/>
      <c r="D42" s="650" t="s">
        <v>563</v>
      </c>
      <c r="E42" s="666"/>
      <c r="F42" s="672"/>
      <c r="G42" s="679"/>
      <c r="H42" s="724"/>
      <c r="I42" s="724"/>
      <c r="J42" s="751"/>
      <c r="K42" s="778"/>
      <c r="L42" s="630"/>
      <c r="M42" s="617"/>
      <c r="N42" s="617"/>
      <c r="O42" s="617"/>
      <c r="P42" s="810"/>
      <c r="R42" s="612"/>
      <c r="S42" s="625"/>
      <c r="T42" s="643"/>
      <c r="U42" s="660"/>
      <c r="V42" s="672"/>
      <c r="W42" s="630"/>
      <c r="X42" s="722"/>
      <c r="Y42" s="722"/>
      <c r="Z42" s="754"/>
      <c r="AA42" s="771"/>
      <c r="AB42" s="630"/>
      <c r="AC42" s="617"/>
      <c r="AD42" s="617"/>
      <c r="AE42" s="617"/>
      <c r="AF42" s="810"/>
      <c r="AH42" s="610"/>
      <c r="AI42" s="625"/>
      <c r="AJ42" s="643"/>
      <c r="AK42" s="660"/>
      <c r="AL42" s="672"/>
      <c r="AM42" s="630" t="s">
        <v>932</v>
      </c>
      <c r="AN42" s="739"/>
      <c r="AO42" s="750"/>
      <c r="AP42" s="750"/>
      <c r="AQ42" s="780"/>
      <c r="AR42" s="630"/>
      <c r="AS42" s="617"/>
      <c r="AT42" s="617"/>
      <c r="AU42" s="617"/>
      <c r="AV42" s="810"/>
      <c r="AX42" s="610"/>
      <c r="AY42" s="625"/>
      <c r="AZ42" s="643" t="s">
        <v>518</v>
      </c>
      <c r="BA42" s="660"/>
      <c r="BB42" s="672"/>
      <c r="BC42" s="722" t="s">
        <v>932</v>
      </c>
      <c r="BD42" s="739"/>
      <c r="BE42" s="750"/>
      <c r="BF42" s="750"/>
      <c r="BG42" s="780"/>
      <c r="BH42" s="630"/>
      <c r="BI42" s="617"/>
      <c r="BJ42" s="617"/>
      <c r="BK42" s="617"/>
      <c r="BL42" s="810"/>
      <c r="BN42" s="612"/>
      <c r="BO42" s="625"/>
      <c r="BP42" s="643"/>
      <c r="BQ42" s="660"/>
      <c r="BR42" s="672"/>
      <c r="BS42" s="679"/>
      <c r="BT42" s="726"/>
      <c r="BU42" s="722"/>
      <c r="BV42" s="754"/>
      <c r="BW42" s="771"/>
      <c r="BX42" s="630"/>
      <c r="BY42" s="617"/>
      <c r="BZ42" s="617"/>
      <c r="CA42" s="617"/>
      <c r="CB42" s="810"/>
      <c r="CC42" s="958"/>
      <c r="CD42" s="612"/>
      <c r="CE42" s="625"/>
      <c r="CF42" s="643" t="s">
        <v>471</v>
      </c>
      <c r="CG42" s="617"/>
      <c r="CH42" s="679"/>
      <c r="CI42" s="679"/>
      <c r="CJ42" s="730"/>
      <c r="CK42" s="823"/>
      <c r="CL42" s="825"/>
      <c r="CM42" s="783"/>
      <c r="CN42" s="630"/>
      <c r="CO42" s="660"/>
      <c r="CP42" s="660"/>
      <c r="CQ42" s="660"/>
      <c r="CR42" s="811"/>
      <c r="CT42" s="610"/>
      <c r="CU42" s="625"/>
      <c r="CV42" s="643" t="s">
        <v>471</v>
      </c>
      <c r="CW42" s="617"/>
      <c r="CX42" s="679"/>
      <c r="CY42" s="679"/>
      <c r="CZ42" s="823"/>
      <c r="DA42" s="724"/>
      <c r="DB42" s="825"/>
      <c r="DC42" s="783"/>
      <c r="DD42" s="630"/>
      <c r="DE42" s="660"/>
      <c r="DF42" s="660"/>
      <c r="DG42" s="660"/>
      <c r="DH42" s="811"/>
      <c r="EG42" s="606"/>
      <c r="EK42" s="606"/>
      <c r="EO42" s="606"/>
      <c r="EW42" s="606"/>
    </row>
    <row r="43" spans="2:153" ht="14.25" customHeight="1">
      <c r="B43" s="611"/>
      <c r="C43" s="624" t="s">
        <v>1216</v>
      </c>
      <c r="D43" s="640">
        <v>350</v>
      </c>
      <c r="E43" s="654"/>
      <c r="F43" s="673" t="s">
        <v>702</v>
      </c>
      <c r="G43" s="686">
        <v>1</v>
      </c>
      <c r="H43" s="725"/>
      <c r="I43" s="725"/>
      <c r="J43" s="725"/>
      <c r="K43" s="779">
        <f>G43</f>
        <v>1</v>
      </c>
      <c r="L43" s="686"/>
      <c r="M43" s="654"/>
      <c r="N43" s="654"/>
      <c r="O43" s="654"/>
      <c r="P43" s="809"/>
      <c r="R43" s="613"/>
      <c r="S43" s="626" t="s">
        <v>550</v>
      </c>
      <c r="T43" s="640" t="s">
        <v>109</v>
      </c>
      <c r="U43" s="654"/>
      <c r="V43" s="673" t="s">
        <v>702</v>
      </c>
      <c r="W43" s="686">
        <v>2</v>
      </c>
      <c r="X43" s="725">
        <v>1</v>
      </c>
      <c r="Y43" s="725"/>
      <c r="Z43" s="752"/>
      <c r="AA43" s="678">
        <f>SUM(W43:Z43)</f>
        <v>3</v>
      </c>
      <c r="AB43" s="686"/>
      <c r="AC43" s="654"/>
      <c r="AD43" s="654"/>
      <c r="AE43" s="654"/>
      <c r="AF43" s="809"/>
      <c r="AH43" s="611" t="s">
        <v>255</v>
      </c>
      <c r="AI43" s="626" t="s">
        <v>328</v>
      </c>
      <c r="AJ43" s="640">
        <v>150</v>
      </c>
      <c r="AK43" s="654"/>
      <c r="AL43" s="673" t="s">
        <v>175</v>
      </c>
      <c r="AM43" s="843">
        <f>'A-路線延長 (配水管)'!G72+'B-路線延長 (配水管)'!G77</f>
        <v>68.805251999999996</v>
      </c>
      <c r="AN43" s="738"/>
      <c r="AO43" s="749"/>
      <c r="AP43" s="765">
        <f>SUM(AM43:AO43)</f>
        <v>68.805251999999996</v>
      </c>
      <c r="AQ43" s="897">
        <f>ROUND(AP43,1)</f>
        <v>68.8</v>
      </c>
      <c r="AR43" s="686"/>
      <c r="AS43" s="654"/>
      <c r="AT43" s="654"/>
      <c r="AU43" s="654"/>
      <c r="AV43" s="809"/>
      <c r="AX43" s="611" t="s">
        <v>255</v>
      </c>
      <c r="AY43" s="626" t="s">
        <v>328</v>
      </c>
      <c r="AZ43" s="640">
        <v>350</v>
      </c>
      <c r="BA43" s="654"/>
      <c r="BB43" s="673" t="s">
        <v>175</v>
      </c>
      <c r="BC43" s="708">
        <f>'A-路線延長 (仮設導水管)'!G71+SUM('A-路線延長 (仮設導水管)'!S4:S5)</f>
        <v>8.692418</v>
      </c>
      <c r="BD43" s="738"/>
      <c r="BE43" s="749"/>
      <c r="BF43" s="762">
        <f>SUM(BC43:BE43)</f>
        <v>8.692418</v>
      </c>
      <c r="BG43" s="789">
        <f>ROUND(BF43,1)</f>
        <v>8.6999999999999993</v>
      </c>
      <c r="BH43" s="686"/>
      <c r="BI43" s="654"/>
      <c r="BJ43" s="654"/>
      <c r="BK43" s="654"/>
      <c r="BL43" s="809"/>
      <c r="BN43" s="614"/>
      <c r="BO43" s="626" t="s">
        <v>550</v>
      </c>
      <c r="BP43" s="640" t="s">
        <v>109</v>
      </c>
      <c r="BQ43" s="654"/>
      <c r="BR43" s="673" t="s">
        <v>702</v>
      </c>
      <c r="BS43" s="686">
        <v>1</v>
      </c>
      <c r="BT43" s="725"/>
      <c r="BU43" s="725"/>
      <c r="BV43" s="755"/>
      <c r="BW43" s="678">
        <f>SUM(BS43:BV43)</f>
        <v>1</v>
      </c>
      <c r="BX43" s="686"/>
      <c r="BY43" s="654"/>
      <c r="BZ43" s="654"/>
      <c r="CA43" s="654"/>
      <c r="CB43" s="809"/>
      <c r="CD43" s="614"/>
      <c r="CE43" s="626" t="s">
        <v>550</v>
      </c>
      <c r="CF43" s="640" t="s">
        <v>1303</v>
      </c>
      <c r="CG43" s="654"/>
      <c r="CH43" s="673" t="s">
        <v>702</v>
      </c>
      <c r="CI43" s="686"/>
      <c r="CJ43" s="725"/>
      <c r="CK43" s="725">
        <v>1</v>
      </c>
      <c r="CL43" s="752"/>
      <c r="CM43" s="678">
        <f>SUM(CI43:CL43)</f>
        <v>1</v>
      </c>
      <c r="CN43" s="686"/>
      <c r="CO43" s="654"/>
      <c r="CP43" s="654"/>
      <c r="CQ43" s="752"/>
      <c r="CR43" s="809"/>
      <c r="CT43" s="614"/>
      <c r="CU43" s="626" t="s">
        <v>550</v>
      </c>
      <c r="CV43" s="640" t="s">
        <v>1303</v>
      </c>
      <c r="CW43" s="654"/>
      <c r="CX43" s="673" t="s">
        <v>702</v>
      </c>
      <c r="CY43" s="686"/>
      <c r="CZ43" s="725">
        <v>1</v>
      </c>
      <c r="DA43" s="722"/>
      <c r="DB43" s="752"/>
      <c r="DC43" s="678">
        <f>SUM(CY43:DB43)</f>
        <v>1</v>
      </c>
      <c r="DD43" s="686"/>
      <c r="DE43" s="654"/>
      <c r="DF43" s="654"/>
      <c r="DG43" s="752"/>
      <c r="DH43" s="809"/>
      <c r="EG43" s="606"/>
      <c r="EK43" s="606"/>
      <c r="EO43" s="606"/>
      <c r="EW43" s="606"/>
    </row>
    <row r="44" spans="2:153" ht="14.25" customHeight="1">
      <c r="B44" s="610"/>
      <c r="C44" s="625"/>
      <c r="D44" s="643" t="s">
        <v>639</v>
      </c>
      <c r="E44" s="617"/>
      <c r="F44" s="676"/>
      <c r="G44" s="691"/>
      <c r="H44" s="722"/>
      <c r="I44" s="722"/>
      <c r="J44" s="722"/>
      <c r="K44" s="780"/>
      <c r="L44" s="630"/>
      <c r="M44" s="617"/>
      <c r="N44" s="617"/>
      <c r="O44" s="617"/>
      <c r="P44" s="810"/>
      <c r="R44" s="615"/>
      <c r="S44" s="625"/>
      <c r="T44" s="643"/>
      <c r="U44" s="617"/>
      <c r="V44" s="679"/>
      <c r="W44" s="694"/>
      <c r="X44" s="722"/>
      <c r="Y44" s="722"/>
      <c r="Z44" s="756"/>
      <c r="AA44" s="783"/>
      <c r="AB44" s="630"/>
      <c r="AC44" s="617"/>
      <c r="AD44" s="617"/>
      <c r="AE44" s="617"/>
      <c r="AF44" s="810"/>
      <c r="AH44" s="610"/>
      <c r="AI44" s="625"/>
      <c r="AJ44" s="643" t="s">
        <v>518</v>
      </c>
      <c r="AK44" s="617"/>
      <c r="AL44" s="679"/>
      <c r="AM44" s="630" t="s">
        <v>923</v>
      </c>
      <c r="AN44" s="739"/>
      <c r="AO44" s="750"/>
      <c r="AP44" s="750"/>
      <c r="AQ44" s="780"/>
      <c r="AR44" s="630"/>
      <c r="AS44" s="617"/>
      <c r="AT44" s="617"/>
      <c r="AU44" s="617"/>
      <c r="AV44" s="810"/>
      <c r="AX44" s="610"/>
      <c r="AY44" s="625"/>
      <c r="AZ44" s="643" t="s">
        <v>518</v>
      </c>
      <c r="BA44" s="660"/>
      <c r="BB44" s="672"/>
      <c r="BC44" s="630" t="s">
        <v>932</v>
      </c>
      <c r="BD44" s="724"/>
      <c r="BE44" s="724"/>
      <c r="BF44" s="750"/>
      <c r="BG44" s="784"/>
      <c r="BH44" s="693"/>
      <c r="BI44" s="660"/>
      <c r="BJ44" s="660"/>
      <c r="BK44" s="660"/>
      <c r="BL44" s="811"/>
      <c r="BN44" s="612"/>
      <c r="BO44" s="625"/>
      <c r="BP44" s="643"/>
      <c r="BQ44" s="660"/>
      <c r="BR44" s="672"/>
      <c r="BS44" s="630"/>
      <c r="BT44" s="722"/>
      <c r="BU44" s="722"/>
      <c r="BV44" s="754"/>
      <c r="BW44" s="771"/>
      <c r="BX44" s="630"/>
      <c r="BY44" s="660"/>
      <c r="BZ44" s="660"/>
      <c r="CA44" s="660"/>
      <c r="CB44" s="811"/>
      <c r="CC44" s="958"/>
      <c r="CD44" s="612"/>
      <c r="CE44" s="625"/>
      <c r="CF44" s="643" t="s">
        <v>1293</v>
      </c>
      <c r="CG44" s="617"/>
      <c r="CH44" s="679"/>
      <c r="CI44" s="679"/>
      <c r="CJ44" s="730"/>
      <c r="CK44" s="823"/>
      <c r="CL44" s="825"/>
      <c r="CM44" s="783"/>
      <c r="CN44" s="630"/>
      <c r="CO44" s="660"/>
      <c r="CP44" s="660"/>
      <c r="CQ44" s="660"/>
      <c r="CR44" s="811"/>
      <c r="CT44" s="610"/>
      <c r="CU44" s="625"/>
      <c r="CV44" s="643" t="s">
        <v>1293</v>
      </c>
      <c r="CW44" s="617"/>
      <c r="CX44" s="679"/>
      <c r="CY44" s="679"/>
      <c r="CZ44" s="823"/>
      <c r="DA44" s="724"/>
      <c r="DB44" s="825"/>
      <c r="DC44" s="783"/>
      <c r="DD44" s="630"/>
      <c r="DE44" s="660"/>
      <c r="DF44" s="660"/>
      <c r="DG44" s="660"/>
      <c r="DH44" s="811"/>
      <c r="EG44" s="606"/>
      <c r="EK44" s="606"/>
      <c r="EO44" s="606"/>
      <c r="EW44" s="606"/>
    </row>
    <row r="45" spans="2:153" ht="14.25" customHeight="1">
      <c r="B45" s="613"/>
      <c r="C45" s="626" t="s">
        <v>738</v>
      </c>
      <c r="D45" s="640">
        <v>350</v>
      </c>
      <c r="E45" s="654"/>
      <c r="F45" s="673" t="s">
        <v>702</v>
      </c>
      <c r="G45" s="692">
        <f>切管調書!U31</f>
        <v>4</v>
      </c>
      <c r="H45" s="725"/>
      <c r="I45" s="725"/>
      <c r="J45" s="760"/>
      <c r="K45" s="781">
        <f>G45</f>
        <v>4</v>
      </c>
      <c r="L45" s="686"/>
      <c r="M45" s="654"/>
      <c r="N45" s="801"/>
      <c r="O45" s="803"/>
      <c r="P45" s="809"/>
      <c r="R45" s="614"/>
      <c r="S45" s="626" t="s">
        <v>296</v>
      </c>
      <c r="T45" s="640" t="s">
        <v>91</v>
      </c>
      <c r="U45" s="654"/>
      <c r="V45" s="673" t="s">
        <v>175</v>
      </c>
      <c r="W45" s="700">
        <f>SUM('B-路線延長 (配水管)'!G4:G26)+'C-路線延長 (配水管)'!G71</f>
        <v>73.236294000000001</v>
      </c>
      <c r="X45" s="725"/>
      <c r="Y45" s="725"/>
      <c r="Z45" s="762">
        <f>SUM(W44:Y45)</f>
        <v>73.236294000000001</v>
      </c>
      <c r="AA45" s="786">
        <f>ROUND(Z45,1)</f>
        <v>73.2</v>
      </c>
      <c r="AB45" s="686"/>
      <c r="AC45" s="654"/>
      <c r="AD45" s="654"/>
      <c r="AE45" s="654"/>
      <c r="AF45" s="809"/>
      <c r="AH45" s="613"/>
      <c r="AI45" s="626" t="s">
        <v>808</v>
      </c>
      <c r="AJ45" s="640">
        <v>150</v>
      </c>
      <c r="AK45" s="654"/>
      <c r="AL45" s="673" t="s">
        <v>790</v>
      </c>
      <c r="AM45" s="705">
        <f>切管調書!O66</f>
        <v>8</v>
      </c>
      <c r="AN45" s="738"/>
      <c r="AO45" s="749"/>
      <c r="AP45" s="765"/>
      <c r="AQ45" s="790">
        <f>SUM(AM45:AP45)</f>
        <v>8</v>
      </c>
      <c r="AR45" s="686"/>
      <c r="AS45" s="654"/>
      <c r="AT45" s="654"/>
      <c r="AU45" s="654"/>
      <c r="AV45" s="809"/>
      <c r="AX45" s="613"/>
      <c r="AY45" s="626" t="s">
        <v>328</v>
      </c>
      <c r="AZ45" s="640">
        <v>300</v>
      </c>
      <c r="BA45" s="654"/>
      <c r="BB45" s="673" t="s">
        <v>175</v>
      </c>
      <c r="BC45" s="708">
        <f>'A-路線延長 (仮設導水管)'!S74</f>
        <v>1</v>
      </c>
      <c r="BD45" s="738"/>
      <c r="BE45" s="749"/>
      <c r="BF45" s="762">
        <f>SUM(BC45:BE45)</f>
        <v>1</v>
      </c>
      <c r="BG45" s="897">
        <f>ROUND(BF45,1)</f>
        <v>1</v>
      </c>
      <c r="BH45" s="630"/>
      <c r="BI45" s="617"/>
      <c r="BJ45" s="617"/>
      <c r="BK45" s="617"/>
      <c r="BL45" s="810"/>
      <c r="BN45" s="614"/>
      <c r="BO45" s="626"/>
      <c r="BP45" s="640"/>
      <c r="BQ45" s="654"/>
      <c r="BR45" s="673"/>
      <c r="BS45" s="686"/>
      <c r="BT45" s="725"/>
      <c r="BU45" s="725"/>
      <c r="BV45" s="752"/>
      <c r="BW45" s="678"/>
      <c r="BX45" s="686"/>
      <c r="BY45" s="654"/>
      <c r="BZ45" s="654"/>
      <c r="CA45" s="752"/>
      <c r="CB45" s="809"/>
      <c r="CD45" s="614"/>
      <c r="CE45" s="626" t="s">
        <v>550</v>
      </c>
      <c r="CF45" s="640" t="s">
        <v>1291</v>
      </c>
      <c r="CG45" s="654"/>
      <c r="CH45" s="673" t="s">
        <v>702</v>
      </c>
      <c r="CI45" s="686"/>
      <c r="CJ45" s="725">
        <v>1</v>
      </c>
      <c r="CK45" s="725">
        <v>1</v>
      </c>
      <c r="CL45" s="752"/>
      <c r="CM45" s="678">
        <f>SUM(CI45:CL45)</f>
        <v>2</v>
      </c>
      <c r="CN45" s="686"/>
      <c r="CO45" s="654"/>
      <c r="CP45" s="654"/>
      <c r="CQ45" s="752"/>
      <c r="CR45" s="809"/>
      <c r="CT45" s="611"/>
      <c r="CU45" s="626" t="s">
        <v>550</v>
      </c>
      <c r="CV45" s="640" t="s">
        <v>1291</v>
      </c>
      <c r="CW45" s="654"/>
      <c r="CX45" s="673" t="s">
        <v>702</v>
      </c>
      <c r="CY45" s="686"/>
      <c r="CZ45" s="725">
        <v>1</v>
      </c>
      <c r="DA45" s="725"/>
      <c r="DB45" s="752"/>
      <c r="DC45" s="678">
        <f>SUM(CY45:DB45)</f>
        <v>1</v>
      </c>
      <c r="DD45" s="686"/>
      <c r="DE45" s="654"/>
      <c r="DF45" s="654"/>
      <c r="DG45" s="752"/>
      <c r="DH45" s="809"/>
      <c r="EG45" s="606"/>
      <c r="EK45" s="606"/>
      <c r="EO45" s="606"/>
      <c r="EW45" s="606"/>
    </row>
    <row r="46" spans="2:153" ht="14.25" customHeight="1">
      <c r="B46" s="610"/>
      <c r="C46" s="625"/>
      <c r="D46" s="643" t="s">
        <v>1146</v>
      </c>
      <c r="E46" s="660"/>
      <c r="F46" s="676"/>
      <c r="G46" s="679" t="s">
        <v>1159</v>
      </c>
      <c r="H46" s="726"/>
      <c r="I46" s="726"/>
      <c r="J46" s="726"/>
      <c r="K46" s="726"/>
      <c r="L46" s="630"/>
      <c r="M46" s="617"/>
      <c r="N46" s="617"/>
      <c r="O46" s="617"/>
      <c r="P46" s="810"/>
      <c r="R46" s="612"/>
      <c r="S46" s="625"/>
      <c r="T46" s="643"/>
      <c r="U46" s="617"/>
      <c r="V46" s="679"/>
      <c r="W46" s="698"/>
      <c r="X46" s="730"/>
      <c r="Y46" s="724"/>
      <c r="Z46" s="756"/>
      <c r="AA46" s="783"/>
      <c r="AB46" s="630"/>
      <c r="AC46" s="617"/>
      <c r="AD46" s="617"/>
      <c r="AE46" s="617"/>
      <c r="AF46" s="810"/>
      <c r="AH46" s="612"/>
      <c r="AI46" s="625"/>
      <c r="AJ46" s="643" t="s">
        <v>1209</v>
      </c>
      <c r="AK46" s="660"/>
      <c r="AL46" s="672"/>
      <c r="AM46" s="691"/>
      <c r="AN46" s="742"/>
      <c r="AO46" s="742"/>
      <c r="AP46" s="742"/>
      <c r="AQ46" s="780"/>
      <c r="AR46" s="630"/>
      <c r="AS46" s="617"/>
      <c r="AT46" s="617"/>
      <c r="AU46" s="617"/>
      <c r="AV46" s="810"/>
      <c r="AX46" s="610"/>
      <c r="AY46" s="625"/>
      <c r="AZ46" s="643" t="s">
        <v>518</v>
      </c>
      <c r="BA46" s="617"/>
      <c r="BB46" s="679"/>
      <c r="BC46" s="630" t="s">
        <v>291</v>
      </c>
      <c r="BD46" s="739"/>
      <c r="BE46" s="926"/>
      <c r="BF46" s="742"/>
      <c r="BG46" s="671"/>
      <c r="BH46" s="693"/>
      <c r="BI46" s="660"/>
      <c r="BJ46" s="660"/>
      <c r="BK46" s="660"/>
      <c r="BL46" s="811"/>
      <c r="BN46" s="620" t="s">
        <v>673</v>
      </c>
      <c r="BO46" s="625" t="s">
        <v>671</v>
      </c>
      <c r="BP46" s="641" t="s">
        <v>634</v>
      </c>
      <c r="BQ46" s="659"/>
      <c r="BR46" s="672"/>
      <c r="BS46" s="679"/>
      <c r="BT46" s="726"/>
      <c r="BU46" s="722"/>
      <c r="BV46" s="754"/>
      <c r="BW46" s="771"/>
      <c r="BX46" s="630"/>
      <c r="BY46" s="617"/>
      <c r="BZ46" s="617"/>
      <c r="CA46" s="617"/>
      <c r="CB46" s="810"/>
      <c r="CC46" s="958"/>
      <c r="CD46" s="612"/>
      <c r="CE46" s="625"/>
      <c r="CF46" s="643" t="s">
        <v>856</v>
      </c>
      <c r="CG46" s="617"/>
      <c r="CH46" s="679"/>
      <c r="CI46" s="679"/>
      <c r="CJ46" s="730"/>
      <c r="CK46" s="823"/>
      <c r="CL46" s="825"/>
      <c r="CM46" s="783"/>
      <c r="CN46" s="630"/>
      <c r="CO46" s="660"/>
      <c r="CP46" s="660"/>
      <c r="CQ46" s="660"/>
      <c r="CR46" s="811"/>
      <c r="CT46" s="610"/>
      <c r="CU46" s="625"/>
      <c r="CV46" s="643" t="s">
        <v>856</v>
      </c>
      <c r="CW46" s="617"/>
      <c r="CX46" s="679"/>
      <c r="CY46" s="679"/>
      <c r="CZ46" s="823"/>
      <c r="DA46" s="722"/>
      <c r="DB46" s="825"/>
      <c r="DC46" s="783"/>
      <c r="DD46" s="630"/>
      <c r="DE46" s="660"/>
      <c r="DF46" s="660"/>
      <c r="DG46" s="660"/>
      <c r="DH46" s="811"/>
      <c r="EG46" s="606"/>
      <c r="EK46" s="606"/>
      <c r="EO46" s="606"/>
      <c r="EW46" s="606"/>
    </row>
    <row r="47" spans="2:153" ht="14.25" customHeight="1">
      <c r="B47" s="611"/>
      <c r="C47" s="626" t="s">
        <v>550</v>
      </c>
      <c r="D47" s="640">
        <v>250</v>
      </c>
      <c r="E47" s="654" t="s">
        <v>751</v>
      </c>
      <c r="F47" s="673" t="s">
        <v>702</v>
      </c>
      <c r="G47" s="686">
        <v>1</v>
      </c>
      <c r="H47" s="725"/>
      <c r="I47" s="725"/>
      <c r="J47" s="755"/>
      <c r="K47" s="678">
        <f>SUM(G47:J47)</f>
        <v>1</v>
      </c>
      <c r="L47" s="686"/>
      <c r="M47" s="654"/>
      <c r="N47" s="654"/>
      <c r="O47" s="654"/>
      <c r="P47" s="809"/>
      <c r="R47" s="613"/>
      <c r="S47" s="626" t="s">
        <v>511</v>
      </c>
      <c r="T47" s="640" t="s">
        <v>758</v>
      </c>
      <c r="U47" s="654"/>
      <c r="V47" s="673" t="s">
        <v>175</v>
      </c>
      <c r="W47" s="701">
        <f>'C-路線延長 (配水管)'!H71+SUM('B-路線延長 (配水管)'!H4:H26)</f>
        <v>71.562776835470729</v>
      </c>
      <c r="X47" s="731"/>
      <c r="Y47" s="731"/>
      <c r="Z47" s="762">
        <f>SUM(W46:Y47)</f>
        <v>71.562776835470729</v>
      </c>
      <c r="AA47" s="786">
        <f>ROUND(Z47,1)</f>
        <v>71.599999999999994</v>
      </c>
      <c r="AB47" s="686"/>
      <c r="AC47" s="654"/>
      <c r="AD47" s="654"/>
      <c r="AE47" s="654"/>
      <c r="AF47" s="809"/>
      <c r="AH47" s="611"/>
      <c r="AI47" s="626" t="s">
        <v>1297</v>
      </c>
      <c r="AJ47" s="640">
        <v>150</v>
      </c>
      <c r="AK47" s="654"/>
      <c r="AL47" s="673" t="s">
        <v>790</v>
      </c>
      <c r="AM47" s="702">
        <v>2</v>
      </c>
      <c r="AN47" s="743"/>
      <c r="AO47" s="743"/>
      <c r="AP47" s="743"/>
      <c r="AQ47" s="790">
        <f>SUM(AM47:AP47)</f>
        <v>2</v>
      </c>
      <c r="AR47" s="686"/>
      <c r="AS47" s="654"/>
      <c r="AT47" s="801"/>
      <c r="AU47" s="803"/>
      <c r="AV47" s="809"/>
      <c r="AX47" s="613"/>
      <c r="AY47" s="626" t="s">
        <v>1214</v>
      </c>
      <c r="AZ47" s="640">
        <v>350</v>
      </c>
      <c r="BA47" s="654"/>
      <c r="BB47" s="673" t="s">
        <v>790</v>
      </c>
      <c r="BC47" s="912">
        <f>切管調書!O32</f>
        <v>3</v>
      </c>
      <c r="BD47" s="738"/>
      <c r="BE47" s="927"/>
      <c r="BF47" s="743"/>
      <c r="BG47" s="790">
        <f>SUM(BC47:BF47)</f>
        <v>3</v>
      </c>
      <c r="BH47" s="686"/>
      <c r="BI47" s="654"/>
      <c r="BJ47" s="654"/>
      <c r="BK47" s="654"/>
      <c r="BL47" s="809"/>
      <c r="BN47" s="614"/>
      <c r="BO47" s="624" t="s">
        <v>112</v>
      </c>
      <c r="BP47" s="647" t="s">
        <v>1234</v>
      </c>
      <c r="BQ47" s="654"/>
      <c r="BR47" s="673" t="s">
        <v>695</v>
      </c>
      <c r="BS47" s="686">
        <v>3</v>
      </c>
      <c r="BT47" s="725"/>
      <c r="BU47" s="725"/>
      <c r="BV47" s="755"/>
      <c r="BW47" s="678">
        <f>SUM(BS47:BV47)</f>
        <v>3</v>
      </c>
      <c r="BX47" s="686"/>
      <c r="BY47" s="654"/>
      <c r="BZ47" s="654"/>
      <c r="CA47" s="654"/>
      <c r="CB47" s="809"/>
      <c r="CD47" s="614"/>
      <c r="CE47" s="626" t="s">
        <v>550</v>
      </c>
      <c r="CF47" s="640" t="s">
        <v>1300</v>
      </c>
      <c r="CG47" s="654"/>
      <c r="CH47" s="673" t="s">
        <v>702</v>
      </c>
      <c r="CI47" s="686">
        <v>2</v>
      </c>
      <c r="CJ47" s="725"/>
      <c r="CK47" s="725"/>
      <c r="CL47" s="752"/>
      <c r="CM47" s="678">
        <f>SUM(CI47:CL47)</f>
        <v>2</v>
      </c>
      <c r="CN47" s="686"/>
      <c r="CO47" s="654"/>
      <c r="CP47" s="654"/>
      <c r="CQ47" s="752"/>
      <c r="CR47" s="809"/>
      <c r="CT47" s="613"/>
      <c r="CU47" s="626" t="s">
        <v>550</v>
      </c>
      <c r="CV47" s="640" t="s">
        <v>1300</v>
      </c>
      <c r="CW47" s="654"/>
      <c r="CX47" s="673" t="s">
        <v>702</v>
      </c>
      <c r="CY47" s="686">
        <v>1</v>
      </c>
      <c r="CZ47" s="725"/>
      <c r="DA47" s="725"/>
      <c r="DB47" s="752"/>
      <c r="DC47" s="678">
        <f>SUM(CY47:DB47)</f>
        <v>1</v>
      </c>
      <c r="DD47" s="686"/>
      <c r="DE47" s="654"/>
      <c r="DF47" s="654"/>
      <c r="DG47" s="752"/>
      <c r="DH47" s="809"/>
      <c r="EG47" s="606"/>
      <c r="EK47" s="606"/>
      <c r="EO47" s="606"/>
      <c r="EW47" s="606"/>
    </row>
    <row r="48" spans="2:153" ht="14.25" customHeight="1">
      <c r="B48" s="610"/>
      <c r="C48" s="625"/>
      <c r="D48" s="643"/>
      <c r="E48" s="660"/>
      <c r="F48" s="672"/>
      <c r="G48" s="679"/>
      <c r="H48" s="726"/>
      <c r="I48" s="722"/>
      <c r="J48" s="754"/>
      <c r="K48" s="771"/>
      <c r="L48" s="630"/>
      <c r="M48" s="617"/>
      <c r="N48" s="617"/>
      <c r="O48" s="617"/>
      <c r="P48" s="810"/>
      <c r="R48" s="610"/>
      <c r="S48" s="625"/>
      <c r="T48" s="643"/>
      <c r="U48" s="617"/>
      <c r="V48" s="679"/>
      <c r="W48" s="691"/>
      <c r="X48" s="722"/>
      <c r="Y48" s="722"/>
      <c r="Z48" s="826"/>
      <c r="AA48" s="671"/>
      <c r="AB48" s="630"/>
      <c r="AC48" s="617"/>
      <c r="AD48" s="617"/>
      <c r="AE48" s="617"/>
      <c r="AF48" s="810"/>
      <c r="AH48" s="612"/>
      <c r="AI48" s="625"/>
      <c r="AJ48" s="643" t="s">
        <v>1209</v>
      </c>
      <c r="AK48" s="617"/>
      <c r="AL48" s="679"/>
      <c r="AM48" s="630"/>
      <c r="AN48" s="739"/>
      <c r="AO48" s="750"/>
      <c r="AP48" s="750"/>
      <c r="AQ48" s="780"/>
      <c r="AR48" s="630"/>
      <c r="AS48" s="617"/>
      <c r="AT48" s="617"/>
      <c r="AU48" s="617"/>
      <c r="AV48" s="810"/>
      <c r="AX48" s="610"/>
      <c r="AY48" s="625"/>
      <c r="AZ48" s="643" t="s">
        <v>518</v>
      </c>
      <c r="BA48" s="617"/>
      <c r="BB48" s="679"/>
      <c r="BC48" s="630" t="s">
        <v>291</v>
      </c>
      <c r="BD48" s="739"/>
      <c r="BE48" s="926"/>
      <c r="BF48" s="742"/>
      <c r="BG48" s="671"/>
      <c r="BH48" s="630"/>
      <c r="BI48" s="617"/>
      <c r="BJ48" s="617"/>
      <c r="BK48" s="617"/>
      <c r="BL48" s="810"/>
      <c r="BN48" s="612"/>
      <c r="BO48" s="625" t="s">
        <v>671</v>
      </c>
      <c r="BP48" s="641" t="s">
        <v>634</v>
      </c>
      <c r="BQ48" s="659"/>
      <c r="BR48" s="672"/>
      <c r="BS48" s="679"/>
      <c r="BT48" s="726"/>
      <c r="BU48" s="724"/>
      <c r="BV48" s="754"/>
      <c r="BW48" s="771"/>
      <c r="BX48" s="630"/>
      <c r="BY48" s="617"/>
      <c r="BZ48" s="617"/>
      <c r="CA48" s="617"/>
      <c r="CB48" s="810"/>
      <c r="CC48" s="958"/>
      <c r="CD48" s="612"/>
      <c r="CE48" s="625"/>
      <c r="CF48" s="643"/>
      <c r="CG48" s="660"/>
      <c r="CH48" s="672"/>
      <c r="CI48" s="630"/>
      <c r="CJ48" s="722"/>
      <c r="CK48" s="722"/>
      <c r="CL48" s="754"/>
      <c r="CM48" s="771"/>
      <c r="CN48" s="630"/>
      <c r="CO48" s="660"/>
      <c r="CP48" s="660"/>
      <c r="CQ48" s="660"/>
      <c r="CR48" s="811"/>
      <c r="CT48" s="612"/>
      <c r="CU48" s="625"/>
      <c r="CV48" s="643"/>
      <c r="CW48" s="660"/>
      <c r="CX48" s="672"/>
      <c r="CY48" s="630"/>
      <c r="CZ48" s="722"/>
      <c r="DA48" s="722"/>
      <c r="DB48" s="754"/>
      <c r="DC48" s="771"/>
      <c r="DD48" s="630"/>
      <c r="DE48" s="660"/>
      <c r="DF48" s="660"/>
      <c r="DG48" s="660"/>
      <c r="DH48" s="811"/>
      <c r="EG48" s="606"/>
      <c r="EK48" s="606"/>
      <c r="EO48" s="606"/>
      <c r="EW48" s="606"/>
    </row>
    <row r="49" spans="2:153" ht="14.25" customHeight="1">
      <c r="B49" s="611"/>
      <c r="C49" s="626" t="s">
        <v>550</v>
      </c>
      <c r="D49" s="640" t="s">
        <v>109</v>
      </c>
      <c r="E49" s="654"/>
      <c r="F49" s="673" t="s">
        <v>702</v>
      </c>
      <c r="G49" s="686">
        <v>1</v>
      </c>
      <c r="H49" s="725"/>
      <c r="I49" s="725"/>
      <c r="J49" s="755"/>
      <c r="K49" s="678">
        <f>SUM(G49:J49)</f>
        <v>1</v>
      </c>
      <c r="L49" s="686"/>
      <c r="M49" s="654"/>
      <c r="N49" s="654"/>
      <c r="O49" s="654"/>
      <c r="P49" s="809"/>
      <c r="R49" s="613"/>
      <c r="S49" s="626"/>
      <c r="T49" s="640"/>
      <c r="U49" s="654"/>
      <c r="V49" s="673"/>
      <c r="W49" s="701"/>
      <c r="X49" s="820"/>
      <c r="Y49" s="725"/>
      <c r="Z49" s="827"/>
      <c r="AA49" s="832"/>
      <c r="AB49" s="686"/>
      <c r="AC49" s="654"/>
      <c r="AD49" s="654"/>
      <c r="AE49" s="654"/>
      <c r="AF49" s="809"/>
      <c r="AH49" s="611"/>
      <c r="AI49" s="626" t="s">
        <v>1211</v>
      </c>
      <c r="AJ49" s="640">
        <v>150</v>
      </c>
      <c r="AK49" s="654"/>
      <c r="AL49" s="673" t="s">
        <v>175</v>
      </c>
      <c r="AM49" s="844">
        <v>2.34</v>
      </c>
      <c r="AN49" s="738"/>
      <c r="AO49" s="749"/>
      <c r="AP49" s="765"/>
      <c r="AQ49" s="897">
        <f>AM49</f>
        <v>2.34</v>
      </c>
      <c r="AR49" s="686"/>
      <c r="AS49" s="654"/>
      <c r="AT49" s="654"/>
      <c r="AU49" s="654"/>
      <c r="AV49" s="809"/>
      <c r="AX49" s="611"/>
      <c r="AY49" s="626" t="s">
        <v>1298</v>
      </c>
      <c r="AZ49" s="640">
        <v>350</v>
      </c>
      <c r="BA49" s="654"/>
      <c r="BB49" s="673" t="s">
        <v>790</v>
      </c>
      <c r="BC49" s="912">
        <f>切管調書!S31</f>
        <v>1</v>
      </c>
      <c r="BD49" s="738"/>
      <c r="BE49" s="927"/>
      <c r="BF49" s="743"/>
      <c r="BG49" s="790">
        <f>SUM(BC49:BF49)</f>
        <v>1</v>
      </c>
      <c r="BH49" s="686"/>
      <c r="BI49" s="654"/>
      <c r="BJ49" s="654"/>
      <c r="BK49" s="654"/>
      <c r="BL49" s="809"/>
      <c r="BN49" s="613"/>
      <c r="BO49" s="626" t="s">
        <v>682</v>
      </c>
      <c r="BP49" s="642" t="s">
        <v>691</v>
      </c>
      <c r="BQ49" s="654"/>
      <c r="BR49" s="673" t="s">
        <v>695</v>
      </c>
      <c r="BS49" s="686">
        <v>1</v>
      </c>
      <c r="BT49" s="725"/>
      <c r="BU49" s="725"/>
      <c r="BV49" s="755"/>
      <c r="BW49" s="678">
        <f>SUM(BS49:BV49)</f>
        <v>1</v>
      </c>
      <c r="BX49" s="686"/>
      <c r="BY49" s="654"/>
      <c r="BZ49" s="654"/>
      <c r="CA49" s="654"/>
      <c r="CB49" s="809"/>
      <c r="CD49" s="614"/>
      <c r="CE49" s="626" t="s">
        <v>550</v>
      </c>
      <c r="CF49" s="640" t="s">
        <v>109</v>
      </c>
      <c r="CG49" s="654"/>
      <c r="CH49" s="673" t="s">
        <v>702</v>
      </c>
      <c r="CI49" s="686">
        <v>2</v>
      </c>
      <c r="CJ49" s="725">
        <v>1</v>
      </c>
      <c r="CK49" s="725">
        <v>1</v>
      </c>
      <c r="CL49" s="752"/>
      <c r="CM49" s="678">
        <f>SUM(CI49:CL49)</f>
        <v>4</v>
      </c>
      <c r="CN49" s="686"/>
      <c r="CO49" s="654"/>
      <c r="CP49" s="654"/>
      <c r="CQ49" s="752"/>
      <c r="CR49" s="809"/>
      <c r="CT49" s="614"/>
      <c r="CU49" s="626" t="s">
        <v>550</v>
      </c>
      <c r="CV49" s="640" t="s">
        <v>109</v>
      </c>
      <c r="CW49" s="654"/>
      <c r="CX49" s="673" t="s">
        <v>702</v>
      </c>
      <c r="CY49" s="686">
        <v>1</v>
      </c>
      <c r="CZ49" s="725">
        <v>1</v>
      </c>
      <c r="DA49" s="725"/>
      <c r="DB49" s="752"/>
      <c r="DC49" s="678">
        <f>SUM(CY49:DB49)</f>
        <v>2</v>
      </c>
      <c r="DD49" s="686"/>
      <c r="DE49" s="654"/>
      <c r="DF49" s="654"/>
      <c r="DG49" s="752"/>
      <c r="DH49" s="809"/>
      <c r="EG49" s="606"/>
      <c r="EK49" s="606"/>
      <c r="EO49" s="606"/>
      <c r="EW49" s="606"/>
    </row>
    <row r="50" spans="2:153" ht="14.25" customHeight="1">
      <c r="B50" s="615"/>
      <c r="C50" s="627"/>
      <c r="D50" s="641" t="s">
        <v>639</v>
      </c>
      <c r="E50" s="659" t="s">
        <v>596</v>
      </c>
      <c r="F50" s="672"/>
      <c r="G50" s="679"/>
      <c r="H50" s="726"/>
      <c r="I50" s="722"/>
      <c r="J50" s="754"/>
      <c r="K50" s="771"/>
      <c r="L50" s="630"/>
      <c r="M50" s="617"/>
      <c r="N50" s="617"/>
      <c r="O50" s="617"/>
      <c r="P50" s="810"/>
      <c r="R50" s="610"/>
      <c r="S50" s="625"/>
      <c r="T50" s="643"/>
      <c r="U50" s="617"/>
      <c r="V50" s="679"/>
      <c r="W50" s="691"/>
      <c r="X50" s="722"/>
      <c r="Y50" s="722"/>
      <c r="Z50" s="826"/>
      <c r="AA50" s="671"/>
      <c r="AB50" s="630"/>
      <c r="AC50" s="617"/>
      <c r="AD50" s="617"/>
      <c r="AE50" s="617"/>
      <c r="AF50" s="810"/>
      <c r="AH50" s="618"/>
      <c r="AI50" s="625"/>
      <c r="AJ50" s="643" t="s">
        <v>682</v>
      </c>
      <c r="AK50" s="617"/>
      <c r="AL50" s="679"/>
      <c r="AM50" s="710"/>
      <c r="AN50" s="742"/>
      <c r="AO50" s="742"/>
      <c r="AP50" s="742"/>
      <c r="AQ50" s="780"/>
      <c r="AR50" s="693"/>
      <c r="AS50" s="660"/>
      <c r="AT50" s="660"/>
      <c r="AU50" s="660"/>
      <c r="AV50" s="811"/>
      <c r="AX50" s="612"/>
      <c r="AY50" s="627"/>
      <c r="AZ50" s="643" t="s">
        <v>518</v>
      </c>
      <c r="BA50" s="617"/>
      <c r="BB50" s="627"/>
      <c r="BC50" s="630" t="s">
        <v>291</v>
      </c>
      <c r="BD50" s="724"/>
      <c r="BE50" s="928"/>
      <c r="BF50" s="742"/>
      <c r="BG50" s="901"/>
      <c r="BH50" s="630"/>
      <c r="BI50" s="617"/>
      <c r="BJ50" s="617"/>
      <c r="BK50" s="617"/>
      <c r="BL50" s="810"/>
      <c r="BN50" s="612"/>
      <c r="BO50" s="625" t="s">
        <v>671</v>
      </c>
      <c r="BP50" s="838" t="s">
        <v>634</v>
      </c>
      <c r="BQ50" s="661"/>
      <c r="BR50" s="672"/>
      <c r="BS50" s="630"/>
      <c r="BT50" s="722"/>
      <c r="BU50" s="722"/>
      <c r="BV50" s="754"/>
      <c r="BW50" s="771"/>
      <c r="BX50" s="630"/>
      <c r="BY50" s="617"/>
      <c r="BZ50" s="617"/>
      <c r="CA50" s="617"/>
      <c r="CB50" s="810"/>
      <c r="CC50" s="958"/>
      <c r="CD50" s="615"/>
      <c r="CE50" s="625"/>
      <c r="CF50" s="651" t="s">
        <v>741</v>
      </c>
      <c r="CG50" s="660"/>
      <c r="CH50" s="672"/>
      <c r="CI50" s="679"/>
      <c r="CJ50" s="726"/>
      <c r="CK50" s="722"/>
      <c r="CL50" s="754"/>
      <c r="CM50" s="771"/>
      <c r="CN50" s="630"/>
      <c r="CO50" s="617"/>
      <c r="CP50" s="617"/>
      <c r="CQ50" s="617"/>
      <c r="CR50" s="810"/>
      <c r="CT50" s="615"/>
      <c r="CU50" s="625"/>
      <c r="CV50" s="651" t="s">
        <v>741</v>
      </c>
      <c r="CW50" s="660"/>
      <c r="CX50" s="672"/>
      <c r="CY50" s="679"/>
      <c r="CZ50" s="726"/>
      <c r="DA50" s="722"/>
      <c r="DB50" s="754"/>
      <c r="DC50" s="771"/>
      <c r="DD50" s="630"/>
      <c r="DE50" s="617"/>
      <c r="DF50" s="617"/>
      <c r="DG50" s="617"/>
      <c r="DH50" s="810"/>
      <c r="EG50" s="606"/>
      <c r="EK50" s="606"/>
      <c r="EO50" s="606"/>
      <c r="EW50" s="606"/>
    </row>
    <row r="51" spans="2:153" ht="14.25" customHeight="1">
      <c r="B51" s="614" t="s">
        <v>673</v>
      </c>
      <c r="C51" s="626" t="s">
        <v>1306</v>
      </c>
      <c r="D51" s="640">
        <v>350</v>
      </c>
      <c r="E51" s="654" t="s">
        <v>397</v>
      </c>
      <c r="F51" s="673" t="s">
        <v>695</v>
      </c>
      <c r="G51" s="686">
        <v>1</v>
      </c>
      <c r="H51" s="725"/>
      <c r="I51" s="725"/>
      <c r="J51" s="755"/>
      <c r="K51" s="678">
        <f>SUM(G51:J51)</f>
        <v>1</v>
      </c>
      <c r="L51" s="686"/>
      <c r="M51" s="654"/>
      <c r="N51" s="654"/>
      <c r="O51" s="654"/>
      <c r="P51" s="809"/>
      <c r="R51" s="613"/>
      <c r="S51" s="626"/>
      <c r="T51" s="640"/>
      <c r="U51" s="654"/>
      <c r="V51" s="673"/>
      <c r="W51" s="701"/>
      <c r="X51" s="820"/>
      <c r="Y51" s="725"/>
      <c r="Z51" s="827"/>
      <c r="AA51" s="832"/>
      <c r="AB51" s="686"/>
      <c r="AC51" s="654"/>
      <c r="AD51" s="654"/>
      <c r="AE51" s="654"/>
      <c r="AF51" s="809"/>
      <c r="AH51" s="611"/>
      <c r="AI51" s="626" t="s">
        <v>816</v>
      </c>
      <c r="AJ51" s="640">
        <v>150</v>
      </c>
      <c r="AK51" s="654"/>
      <c r="AL51" s="673" t="s">
        <v>790</v>
      </c>
      <c r="AM51" s="699">
        <f>AQ5</f>
        <v>16</v>
      </c>
      <c r="AN51" s="743"/>
      <c r="AO51" s="743"/>
      <c r="AP51" s="743"/>
      <c r="AQ51" s="787">
        <f>SUM(AM51:AP51)</f>
        <v>16</v>
      </c>
      <c r="AR51" s="686"/>
      <c r="AS51" s="654"/>
      <c r="AT51" s="654"/>
      <c r="AU51" s="752"/>
      <c r="AV51" s="809"/>
      <c r="AX51" s="613"/>
      <c r="AY51" s="626" t="s">
        <v>1215</v>
      </c>
      <c r="AZ51" s="640">
        <v>350</v>
      </c>
      <c r="BA51" s="654"/>
      <c r="BB51" s="673" t="s">
        <v>790</v>
      </c>
      <c r="BC51" s="912">
        <f>切管調書!U31</f>
        <v>4</v>
      </c>
      <c r="BD51" s="738"/>
      <c r="BE51" s="927"/>
      <c r="BF51" s="743"/>
      <c r="BG51" s="790">
        <f>SUM(BC51:BF51)</f>
        <v>4</v>
      </c>
      <c r="BH51" s="686"/>
      <c r="BI51" s="654"/>
      <c r="BJ51" s="654"/>
      <c r="BK51" s="654"/>
      <c r="BL51" s="809"/>
      <c r="BN51" s="613"/>
      <c r="BO51" s="626" t="s">
        <v>1238</v>
      </c>
      <c r="BP51" s="640" t="s">
        <v>1234</v>
      </c>
      <c r="BQ51" s="654"/>
      <c r="BR51" s="673" t="s">
        <v>702</v>
      </c>
      <c r="BS51" s="686">
        <v>1</v>
      </c>
      <c r="BT51" s="725"/>
      <c r="BU51" s="725"/>
      <c r="BV51" s="755"/>
      <c r="BW51" s="678">
        <f>SUM(BS51:BV51)</f>
        <v>1</v>
      </c>
      <c r="BX51" s="686"/>
      <c r="BY51" s="654"/>
      <c r="BZ51" s="654"/>
      <c r="CA51" s="654"/>
      <c r="CB51" s="809"/>
      <c r="CD51" s="614"/>
      <c r="CE51" s="626" t="s">
        <v>411</v>
      </c>
      <c r="CF51" s="640">
        <v>150</v>
      </c>
      <c r="CG51" s="654" t="s">
        <v>397</v>
      </c>
      <c r="CH51" s="673" t="s">
        <v>60</v>
      </c>
      <c r="CI51" s="686">
        <v>1</v>
      </c>
      <c r="CJ51" s="725"/>
      <c r="CK51" s="725"/>
      <c r="CL51" s="755"/>
      <c r="CM51" s="678">
        <f>SUM(CI51:CL51)</f>
        <v>1</v>
      </c>
      <c r="CN51" s="686"/>
      <c r="CO51" s="654"/>
      <c r="CP51" s="654"/>
      <c r="CQ51" s="654"/>
      <c r="CR51" s="809"/>
      <c r="CT51" s="614"/>
      <c r="CU51" s="626" t="s">
        <v>411</v>
      </c>
      <c r="CV51" s="640">
        <v>150</v>
      </c>
      <c r="CW51" s="654" t="s">
        <v>397</v>
      </c>
      <c r="CX51" s="673" t="s">
        <v>60</v>
      </c>
      <c r="CY51" s="686">
        <v>1</v>
      </c>
      <c r="CZ51" s="725"/>
      <c r="DA51" s="725"/>
      <c r="DB51" s="755"/>
      <c r="DC51" s="678">
        <f>SUM(CY51:DB51)</f>
        <v>1</v>
      </c>
      <c r="DD51" s="686"/>
      <c r="DE51" s="654"/>
      <c r="DF51" s="654"/>
      <c r="DG51" s="654"/>
      <c r="DH51" s="809"/>
      <c r="EG51" s="606"/>
      <c r="EK51" s="606"/>
      <c r="EO51" s="606"/>
      <c r="EW51" s="606"/>
    </row>
    <row r="52" spans="2:153" ht="14.25" customHeight="1">
      <c r="B52" s="615"/>
      <c r="C52" s="625"/>
      <c r="D52" s="643" t="s">
        <v>747</v>
      </c>
      <c r="E52" s="659"/>
      <c r="F52" s="672"/>
      <c r="G52" s="679"/>
      <c r="H52" s="722"/>
      <c r="I52" s="722"/>
      <c r="J52" s="754"/>
      <c r="K52" s="771"/>
      <c r="L52" s="630"/>
      <c r="M52" s="617"/>
      <c r="N52" s="617"/>
      <c r="O52" s="617"/>
      <c r="P52" s="810"/>
      <c r="R52" s="610"/>
      <c r="S52" s="625"/>
      <c r="T52" s="643"/>
      <c r="U52" s="617"/>
      <c r="V52" s="679"/>
      <c r="W52" s="691"/>
      <c r="X52" s="722"/>
      <c r="Y52" s="722"/>
      <c r="Z52" s="826"/>
      <c r="AA52" s="671"/>
      <c r="AB52" s="630"/>
      <c r="AC52" s="617"/>
      <c r="AD52" s="617"/>
      <c r="AE52" s="617"/>
      <c r="AF52" s="810"/>
      <c r="AH52" s="610"/>
      <c r="AI52" s="625"/>
      <c r="AJ52" s="643" t="s">
        <v>311</v>
      </c>
      <c r="AK52" s="617"/>
      <c r="AL52" s="679"/>
      <c r="AM52" s="710"/>
      <c r="AN52" s="742"/>
      <c r="AO52" s="742"/>
      <c r="AP52" s="742"/>
      <c r="AQ52" s="780"/>
      <c r="AR52" s="630"/>
      <c r="AS52" s="617"/>
      <c r="AT52" s="617"/>
      <c r="AU52" s="617"/>
      <c r="AV52" s="810"/>
      <c r="AX52" s="612"/>
      <c r="AY52" s="625"/>
      <c r="AZ52" s="643" t="s">
        <v>518</v>
      </c>
      <c r="BA52" s="617"/>
      <c r="BB52" s="679"/>
      <c r="BC52" s="630" t="s">
        <v>923</v>
      </c>
      <c r="BD52" s="739"/>
      <c r="BE52" s="742"/>
      <c r="BF52" s="742"/>
      <c r="BG52" s="671"/>
      <c r="BH52" s="630"/>
      <c r="BI52" s="617"/>
      <c r="BJ52" s="617"/>
      <c r="BK52" s="617"/>
      <c r="BL52" s="810"/>
      <c r="BN52" s="620"/>
      <c r="BO52" s="625"/>
      <c r="BP52" s="641"/>
      <c r="BQ52" s="659"/>
      <c r="BR52" s="672"/>
      <c r="BS52" s="679"/>
      <c r="BT52" s="726"/>
      <c r="BU52" s="722"/>
      <c r="BV52" s="754"/>
      <c r="BW52" s="771"/>
      <c r="BX52" s="630"/>
      <c r="BY52" s="617"/>
      <c r="BZ52" s="617"/>
      <c r="CA52" s="617"/>
      <c r="CB52" s="810"/>
      <c r="CC52" s="958"/>
      <c r="CD52" s="612"/>
      <c r="CE52" s="625"/>
      <c r="CF52" s="644" t="s">
        <v>1244</v>
      </c>
      <c r="CG52" s="909"/>
      <c r="CH52" s="672"/>
      <c r="CI52" s="630"/>
      <c r="CJ52" s="722"/>
      <c r="CK52" s="722"/>
      <c r="CL52" s="754"/>
      <c r="CM52" s="771"/>
      <c r="CN52" s="630"/>
      <c r="CO52" s="617"/>
      <c r="CP52" s="617"/>
      <c r="CQ52" s="617"/>
      <c r="CR52" s="810"/>
      <c r="CT52" s="610"/>
      <c r="CU52" s="625"/>
      <c r="CV52" s="644" t="s">
        <v>1244</v>
      </c>
      <c r="CW52" s="909"/>
      <c r="CX52" s="672"/>
      <c r="CY52" s="630"/>
      <c r="CZ52" s="722"/>
      <c r="DA52" s="722"/>
      <c r="DB52" s="754"/>
      <c r="DC52" s="771"/>
      <c r="DD52" s="630"/>
      <c r="DE52" s="617"/>
      <c r="DF52" s="617"/>
      <c r="DG52" s="617"/>
      <c r="DH52" s="810"/>
      <c r="EG52" s="606"/>
      <c r="EK52" s="606"/>
      <c r="EP52" s="606"/>
      <c r="EW52" s="606"/>
    </row>
    <row r="53" spans="2:153" ht="14.25" customHeight="1">
      <c r="B53" s="619" t="s">
        <v>673</v>
      </c>
      <c r="C53" s="626" t="s">
        <v>96</v>
      </c>
      <c r="D53" s="643">
        <v>150</v>
      </c>
      <c r="E53" s="617"/>
      <c r="F53" s="673" t="s">
        <v>60</v>
      </c>
      <c r="G53" s="686">
        <v>1</v>
      </c>
      <c r="H53" s="723"/>
      <c r="I53" s="725"/>
      <c r="J53" s="755"/>
      <c r="K53" s="678">
        <f>SUM(G53:J53)</f>
        <v>1</v>
      </c>
      <c r="L53" s="686"/>
      <c r="M53" s="654"/>
      <c r="N53" s="654"/>
      <c r="O53" s="654"/>
      <c r="P53" s="809"/>
      <c r="R53" s="613"/>
      <c r="S53" s="626"/>
      <c r="T53" s="640"/>
      <c r="U53" s="654"/>
      <c r="V53" s="673"/>
      <c r="W53" s="701"/>
      <c r="X53" s="820"/>
      <c r="Y53" s="725"/>
      <c r="Z53" s="827"/>
      <c r="AA53" s="832"/>
      <c r="AB53" s="686"/>
      <c r="AC53" s="654"/>
      <c r="AD53" s="654"/>
      <c r="AE53" s="654"/>
      <c r="AF53" s="809"/>
      <c r="AH53" s="611"/>
      <c r="AI53" s="626" t="s">
        <v>816</v>
      </c>
      <c r="AJ53" s="640">
        <v>150</v>
      </c>
      <c r="AK53" s="654"/>
      <c r="AL53" s="673" t="s">
        <v>790</v>
      </c>
      <c r="AM53" s="702">
        <f>AQ17</f>
        <v>6</v>
      </c>
      <c r="AN53" s="743"/>
      <c r="AO53" s="743"/>
      <c r="AP53" s="743"/>
      <c r="AQ53" s="787">
        <f>SUM(AM53:AP53)</f>
        <v>6</v>
      </c>
      <c r="AR53" s="686"/>
      <c r="AS53" s="654"/>
      <c r="AT53" s="654"/>
      <c r="AU53" s="654"/>
      <c r="AV53" s="809"/>
      <c r="AX53" s="613"/>
      <c r="AY53" s="626" t="s">
        <v>808</v>
      </c>
      <c r="AZ53" s="640">
        <v>300</v>
      </c>
      <c r="BA53" s="654"/>
      <c r="BB53" s="673" t="s">
        <v>790</v>
      </c>
      <c r="BC53" s="705">
        <f>切管調書!O241</f>
        <v>1</v>
      </c>
      <c r="BD53" s="738"/>
      <c r="BE53" s="743"/>
      <c r="BF53" s="743"/>
      <c r="BG53" s="790">
        <f>SUM(BC53:BF53)</f>
        <v>1</v>
      </c>
      <c r="BH53" s="686"/>
      <c r="BI53" s="654"/>
      <c r="BJ53" s="654"/>
      <c r="BK53" s="654"/>
      <c r="BL53" s="809"/>
      <c r="BN53" s="614"/>
      <c r="BO53" s="624" t="s">
        <v>1240</v>
      </c>
      <c r="BP53" s="647" t="s">
        <v>1213</v>
      </c>
      <c r="BQ53" s="654"/>
      <c r="BR53" s="673" t="s">
        <v>695</v>
      </c>
      <c r="BS53" s="686">
        <v>1</v>
      </c>
      <c r="BT53" s="725"/>
      <c r="BU53" s="725"/>
      <c r="BV53" s="755"/>
      <c r="BW53" s="678">
        <f>SUM(BS53:BV53)</f>
        <v>1</v>
      </c>
      <c r="BX53" s="686"/>
      <c r="BY53" s="654"/>
      <c r="BZ53" s="654"/>
      <c r="CA53" s="654"/>
      <c r="CB53" s="809"/>
      <c r="CD53" s="613"/>
      <c r="CE53" s="626" t="s">
        <v>681</v>
      </c>
      <c r="CF53" s="640">
        <v>150</v>
      </c>
      <c r="CG53" s="654"/>
      <c r="CH53" s="673" t="s">
        <v>60</v>
      </c>
      <c r="CI53" s="686">
        <v>1</v>
      </c>
      <c r="CJ53" s="725"/>
      <c r="CK53" s="725"/>
      <c r="CL53" s="755"/>
      <c r="CM53" s="678">
        <f>SUM(CI53:CL53)</f>
        <v>1</v>
      </c>
      <c r="CN53" s="686"/>
      <c r="CO53" s="654"/>
      <c r="CP53" s="654"/>
      <c r="CQ53" s="654"/>
      <c r="CR53" s="809"/>
      <c r="CT53" s="613"/>
      <c r="CU53" s="626" t="s">
        <v>681</v>
      </c>
      <c r="CV53" s="640">
        <v>150</v>
      </c>
      <c r="CW53" s="654"/>
      <c r="CX53" s="673" t="s">
        <v>60</v>
      </c>
      <c r="CY53" s="686">
        <v>1</v>
      </c>
      <c r="CZ53" s="725"/>
      <c r="DA53" s="725"/>
      <c r="DB53" s="755"/>
      <c r="DC53" s="678">
        <f>SUM(CY53:DB53)</f>
        <v>1</v>
      </c>
      <c r="DD53" s="686"/>
      <c r="DE53" s="654"/>
      <c r="DF53" s="654"/>
      <c r="DG53" s="654"/>
      <c r="DH53" s="809"/>
      <c r="EG53" s="606"/>
      <c r="EK53" s="606"/>
      <c r="EP53" s="606"/>
      <c r="EW53" s="606"/>
    </row>
    <row r="54" spans="2:153" ht="14.25" customHeight="1">
      <c r="B54" s="618"/>
      <c r="C54" s="630"/>
      <c r="D54" s="644" t="s">
        <v>639</v>
      </c>
      <c r="E54" s="661"/>
      <c r="F54" s="677"/>
      <c r="G54" s="679"/>
      <c r="H54" s="724"/>
      <c r="I54" s="724"/>
      <c r="J54" s="751"/>
      <c r="K54" s="778"/>
      <c r="L54" s="630"/>
      <c r="M54" s="617"/>
      <c r="N54" s="617"/>
      <c r="O54" s="617"/>
      <c r="P54" s="810"/>
      <c r="R54" s="610"/>
      <c r="S54" s="625"/>
      <c r="T54" s="643"/>
      <c r="U54" s="617"/>
      <c r="V54" s="679"/>
      <c r="W54" s="691"/>
      <c r="X54" s="722"/>
      <c r="Y54" s="722"/>
      <c r="Z54" s="826"/>
      <c r="AA54" s="671"/>
      <c r="AB54" s="630"/>
      <c r="AC54" s="617"/>
      <c r="AD54" s="617"/>
      <c r="AE54" s="617"/>
      <c r="AF54" s="810"/>
      <c r="AH54" s="610"/>
      <c r="AI54" s="625"/>
      <c r="AJ54" s="643" t="s">
        <v>746</v>
      </c>
      <c r="AK54" s="660"/>
      <c r="AL54" s="672"/>
      <c r="AM54" s="691"/>
      <c r="AN54" s="742"/>
      <c r="AO54" s="742"/>
      <c r="AP54" s="742"/>
      <c r="AQ54" s="780"/>
      <c r="AR54" s="630"/>
      <c r="AS54" s="617"/>
      <c r="AT54" s="617"/>
      <c r="AU54" s="617"/>
      <c r="AV54" s="810"/>
      <c r="AX54" s="612"/>
      <c r="AY54" s="625"/>
      <c r="AZ54" s="643" t="s">
        <v>1209</v>
      </c>
      <c r="BA54" s="660"/>
      <c r="BB54" s="672"/>
      <c r="BC54" s="691"/>
      <c r="BD54" s="742"/>
      <c r="BE54" s="742"/>
      <c r="BF54" s="742"/>
      <c r="BG54" s="780"/>
      <c r="BH54" s="630"/>
      <c r="BI54" s="617"/>
      <c r="BJ54" s="617"/>
      <c r="BK54" s="617"/>
      <c r="BL54" s="810"/>
      <c r="BN54" s="610"/>
      <c r="BO54" s="625"/>
      <c r="BP54" s="643"/>
      <c r="BQ54" s="660"/>
      <c r="BR54" s="672"/>
      <c r="BS54" s="910"/>
      <c r="BT54" s="730"/>
      <c r="BU54" s="722"/>
      <c r="BV54" s="754"/>
      <c r="BW54" s="771"/>
      <c r="BX54" s="630"/>
      <c r="BY54" s="617"/>
      <c r="BZ54" s="617"/>
      <c r="CA54" s="617"/>
      <c r="CB54" s="810"/>
      <c r="CC54" s="958"/>
      <c r="CD54" s="610"/>
      <c r="CE54" s="627"/>
      <c r="CF54" s="643" t="s">
        <v>1315</v>
      </c>
      <c r="CG54" s="617"/>
      <c r="CH54" s="672"/>
      <c r="CI54" s="695"/>
      <c r="CJ54" s="724"/>
      <c r="CK54" s="724"/>
      <c r="CL54" s="761"/>
      <c r="CM54" s="778"/>
      <c r="CN54" s="630"/>
      <c r="CO54" s="617"/>
      <c r="CP54" s="617"/>
      <c r="CQ54" s="617"/>
      <c r="CR54" s="810"/>
      <c r="CT54" s="615"/>
      <c r="CU54" s="625"/>
      <c r="CV54" s="651" t="s">
        <v>741</v>
      </c>
      <c r="CW54" s="660"/>
      <c r="CX54" s="672"/>
      <c r="CY54" s="679"/>
      <c r="CZ54" s="726"/>
      <c r="DA54" s="722"/>
      <c r="DB54" s="754"/>
      <c r="DC54" s="771"/>
      <c r="DD54" s="630"/>
      <c r="DE54" s="617"/>
      <c r="DF54" s="617"/>
      <c r="DG54" s="617"/>
      <c r="DH54" s="810"/>
      <c r="EG54" s="606"/>
      <c r="EK54" s="606"/>
      <c r="EP54" s="606"/>
      <c r="EW54" s="606"/>
    </row>
    <row r="55" spans="2:153" ht="14.25" customHeight="1">
      <c r="B55" s="611" t="s">
        <v>673</v>
      </c>
      <c r="C55" s="631" t="s">
        <v>187</v>
      </c>
      <c r="D55" s="645">
        <v>150</v>
      </c>
      <c r="E55" s="662"/>
      <c r="F55" s="678" t="s">
        <v>695</v>
      </c>
      <c r="G55" s="686">
        <f>K53+K51-G63</f>
        <v>1</v>
      </c>
      <c r="H55" s="722"/>
      <c r="I55" s="722"/>
      <c r="J55" s="756"/>
      <c r="K55" s="671">
        <f>SUM(G55:J55)</f>
        <v>1</v>
      </c>
      <c r="L55" s="686"/>
      <c r="M55" s="654"/>
      <c r="N55" s="654"/>
      <c r="O55" s="654"/>
      <c r="P55" s="809"/>
      <c r="R55" s="613"/>
      <c r="S55" s="626"/>
      <c r="T55" s="640"/>
      <c r="U55" s="654"/>
      <c r="V55" s="673"/>
      <c r="W55" s="701"/>
      <c r="X55" s="820"/>
      <c r="Y55" s="725"/>
      <c r="Z55" s="827"/>
      <c r="AA55" s="832"/>
      <c r="AB55" s="686"/>
      <c r="AC55" s="654"/>
      <c r="AD55" s="654"/>
      <c r="AE55" s="654"/>
      <c r="AF55" s="809"/>
      <c r="AH55" s="613"/>
      <c r="AI55" s="626" t="s">
        <v>816</v>
      </c>
      <c r="AJ55" s="640">
        <v>150</v>
      </c>
      <c r="AK55" s="654"/>
      <c r="AL55" s="673" t="s">
        <v>790</v>
      </c>
      <c r="AM55" s="699">
        <f>AM19</f>
        <v>9</v>
      </c>
      <c r="AN55" s="743"/>
      <c r="AO55" s="743"/>
      <c r="AP55" s="743"/>
      <c r="AQ55" s="787">
        <f>SUM(AM55:AP55)</f>
        <v>9</v>
      </c>
      <c r="AR55" s="686"/>
      <c r="AS55" s="654"/>
      <c r="AT55" s="654"/>
      <c r="AU55" s="654"/>
      <c r="AV55" s="809"/>
      <c r="AX55" s="613"/>
      <c r="AY55" s="626" t="s">
        <v>1205</v>
      </c>
      <c r="AZ55" s="640">
        <v>350</v>
      </c>
      <c r="BA55" s="654"/>
      <c r="BB55" s="673" t="s">
        <v>790</v>
      </c>
      <c r="BC55" s="702">
        <v>3</v>
      </c>
      <c r="BD55" s="743"/>
      <c r="BE55" s="743"/>
      <c r="BF55" s="743"/>
      <c r="BG55" s="934">
        <f>SUM(BC55:BF55)</f>
        <v>3</v>
      </c>
      <c r="BH55" s="654"/>
      <c r="BI55" s="654"/>
      <c r="BJ55" s="801"/>
      <c r="BK55" s="803"/>
      <c r="BL55" s="809"/>
      <c r="BN55" s="613"/>
      <c r="BO55" s="626"/>
      <c r="BP55" s="640"/>
      <c r="BQ55" s="654"/>
      <c r="BR55" s="673"/>
      <c r="BS55" s="699"/>
      <c r="BT55" s="725"/>
      <c r="BU55" s="725"/>
      <c r="BV55" s="755"/>
      <c r="BW55" s="678"/>
      <c r="BX55" s="686"/>
      <c r="BY55" s="654"/>
      <c r="BZ55" s="654"/>
      <c r="CA55" s="654"/>
      <c r="CB55" s="809"/>
      <c r="CD55" s="614"/>
      <c r="CE55" s="624" t="s">
        <v>1239</v>
      </c>
      <c r="CF55" s="640">
        <v>150</v>
      </c>
      <c r="CG55" s="663" t="s">
        <v>502</v>
      </c>
      <c r="CH55" s="673" t="s">
        <v>199</v>
      </c>
      <c r="CI55" s="686">
        <f>CI51</f>
        <v>1</v>
      </c>
      <c r="CJ55" s="725"/>
      <c r="CK55" s="725"/>
      <c r="CL55" s="755"/>
      <c r="CM55" s="678">
        <f>SUM(CI55:CL55)</f>
        <v>1</v>
      </c>
      <c r="CN55" s="686"/>
      <c r="CO55" s="654"/>
      <c r="CP55" s="654"/>
      <c r="CQ55" s="654"/>
      <c r="CR55" s="809"/>
      <c r="CT55" s="614"/>
      <c r="CU55" s="626" t="s">
        <v>411</v>
      </c>
      <c r="CV55" s="640">
        <v>200</v>
      </c>
      <c r="CW55" s="654" t="s">
        <v>397</v>
      </c>
      <c r="CX55" s="673" t="s">
        <v>60</v>
      </c>
      <c r="CY55" s="686">
        <v>1</v>
      </c>
      <c r="CZ55" s="725"/>
      <c r="DA55" s="725"/>
      <c r="DB55" s="755"/>
      <c r="DC55" s="678">
        <f>SUM(CY55:DB55)</f>
        <v>1</v>
      </c>
      <c r="DD55" s="686"/>
      <c r="DE55" s="654"/>
      <c r="DF55" s="654"/>
      <c r="DG55" s="654"/>
      <c r="DH55" s="809"/>
      <c r="EG55" s="606"/>
      <c r="EK55" s="606"/>
      <c r="EP55" s="606"/>
      <c r="EW55" s="606"/>
    </row>
    <row r="56" spans="2:153" ht="14.25" customHeight="1">
      <c r="B56" s="618"/>
      <c r="C56" s="627"/>
      <c r="D56" s="644" t="s">
        <v>796</v>
      </c>
      <c r="E56" s="661"/>
      <c r="F56" s="672"/>
      <c r="G56" s="679"/>
      <c r="H56" s="724"/>
      <c r="I56" s="724"/>
      <c r="J56" s="751"/>
      <c r="K56" s="778"/>
      <c r="L56" s="630"/>
      <c r="M56" s="617"/>
      <c r="N56" s="617"/>
      <c r="O56" s="617"/>
      <c r="P56" s="810"/>
      <c r="R56" s="610"/>
      <c r="S56" s="625"/>
      <c r="T56" s="643"/>
      <c r="U56" s="617"/>
      <c r="V56" s="679"/>
      <c r="W56" s="691"/>
      <c r="X56" s="722"/>
      <c r="Y56" s="722"/>
      <c r="Z56" s="826"/>
      <c r="AA56" s="671"/>
      <c r="AB56" s="630"/>
      <c r="AC56" s="617"/>
      <c r="AD56" s="617"/>
      <c r="AE56" s="617"/>
      <c r="AF56" s="810"/>
      <c r="AH56" s="612"/>
      <c r="AI56" s="625"/>
      <c r="AJ56" s="643"/>
      <c r="AK56" s="660"/>
      <c r="AL56" s="672"/>
      <c r="AM56" s="704" t="s">
        <v>932</v>
      </c>
      <c r="AN56" s="722"/>
      <c r="AO56" s="722"/>
      <c r="AP56" s="874"/>
      <c r="AQ56" s="671"/>
      <c r="AR56" s="630"/>
      <c r="AS56" s="617"/>
      <c r="AT56" s="617"/>
      <c r="AU56" s="617"/>
      <c r="AV56" s="810"/>
      <c r="AX56" s="618"/>
      <c r="AY56" s="625"/>
      <c r="AZ56" s="643" t="s">
        <v>1209</v>
      </c>
      <c r="BA56" s="617"/>
      <c r="BB56" s="679"/>
      <c r="BC56" s="710"/>
      <c r="BD56" s="742"/>
      <c r="BE56" s="742"/>
      <c r="BF56" s="742"/>
      <c r="BG56" s="780"/>
      <c r="BH56" s="630"/>
      <c r="BI56" s="617"/>
      <c r="BJ56" s="617"/>
      <c r="BK56" s="617"/>
      <c r="BL56" s="810"/>
      <c r="BN56" s="610"/>
      <c r="BO56" s="625"/>
      <c r="BP56" s="643"/>
      <c r="BQ56" s="660"/>
      <c r="BR56" s="672"/>
      <c r="BS56" s="910"/>
      <c r="BT56" s="730"/>
      <c r="BU56" s="722"/>
      <c r="BV56" s="754"/>
      <c r="BW56" s="771"/>
      <c r="BX56" s="630"/>
      <c r="BY56" s="617"/>
      <c r="BZ56" s="617"/>
      <c r="CA56" s="617"/>
      <c r="CB56" s="810"/>
      <c r="CC56" s="958"/>
      <c r="CD56" s="610"/>
      <c r="CE56" s="625"/>
      <c r="CF56" s="643"/>
      <c r="CG56" s="617"/>
      <c r="CH56" s="679"/>
      <c r="CI56" s="691"/>
      <c r="CJ56" s="742"/>
      <c r="CK56" s="742"/>
      <c r="CL56" s="763"/>
      <c r="CM56" s="780"/>
      <c r="CN56" s="630"/>
      <c r="CO56" s="617"/>
      <c r="CP56" s="617"/>
      <c r="CQ56" s="617"/>
      <c r="CR56" s="810"/>
      <c r="CT56" s="612"/>
      <c r="CU56" s="625"/>
      <c r="CV56" s="644" t="s">
        <v>1244</v>
      </c>
      <c r="CW56" s="909"/>
      <c r="CX56" s="672"/>
      <c r="CY56" s="630"/>
      <c r="CZ56" s="722"/>
      <c r="DA56" s="722"/>
      <c r="DB56" s="754"/>
      <c r="DC56" s="771"/>
      <c r="DD56" s="630"/>
      <c r="DE56" s="617"/>
      <c r="DF56" s="617"/>
      <c r="DG56" s="617"/>
      <c r="DH56" s="810"/>
      <c r="EG56" s="606"/>
      <c r="EK56" s="606"/>
      <c r="EP56" s="606"/>
      <c r="EW56" s="606"/>
    </row>
    <row r="57" spans="2:153" ht="14.25" customHeight="1">
      <c r="B57" s="611" t="s">
        <v>673</v>
      </c>
      <c r="C57" s="624" t="s">
        <v>448</v>
      </c>
      <c r="D57" s="640" t="s">
        <v>1208</v>
      </c>
      <c r="E57" s="654"/>
      <c r="F57" s="673" t="s">
        <v>702</v>
      </c>
      <c r="G57" s="686">
        <v>1</v>
      </c>
      <c r="H57" s="722"/>
      <c r="I57" s="722"/>
      <c r="J57" s="756"/>
      <c r="K57" s="671">
        <f>SUM(G57:J57)</f>
        <v>1</v>
      </c>
      <c r="L57" s="686"/>
      <c r="M57" s="654"/>
      <c r="N57" s="654"/>
      <c r="O57" s="654"/>
      <c r="P57" s="809"/>
      <c r="R57" s="613"/>
      <c r="S57" s="626"/>
      <c r="T57" s="640"/>
      <c r="U57" s="654"/>
      <c r="V57" s="673"/>
      <c r="W57" s="701"/>
      <c r="X57" s="820"/>
      <c r="Y57" s="725"/>
      <c r="Z57" s="827"/>
      <c r="AA57" s="832"/>
      <c r="AB57" s="686"/>
      <c r="AC57" s="654"/>
      <c r="AD57" s="654"/>
      <c r="AE57" s="654"/>
      <c r="AF57" s="809"/>
      <c r="AH57" s="611"/>
      <c r="AI57" s="626" t="s">
        <v>830</v>
      </c>
      <c r="AJ57" s="640">
        <v>150</v>
      </c>
      <c r="AK57" s="654"/>
      <c r="AL57" s="635" t="s">
        <v>175</v>
      </c>
      <c r="AM57" s="700">
        <f>'B-路線延長 (配水管)'!G75+'A-路線延長 (配水管)'!G71</f>
        <v>68.805251999999996</v>
      </c>
      <c r="AN57" s="725"/>
      <c r="AO57" s="725"/>
      <c r="AP57" s="768">
        <f>AM57+AN57</f>
        <v>68.805251999999996</v>
      </c>
      <c r="AQ57" s="788">
        <f>ROUND(AP57,1)</f>
        <v>68.8</v>
      </c>
      <c r="AR57" s="686"/>
      <c r="AS57" s="654"/>
      <c r="AT57" s="801"/>
      <c r="AU57" s="803"/>
      <c r="AV57" s="809"/>
      <c r="AX57" s="611"/>
      <c r="AY57" s="626" t="s">
        <v>1211</v>
      </c>
      <c r="AZ57" s="640">
        <v>350</v>
      </c>
      <c r="BA57" s="654"/>
      <c r="BB57" s="673" t="s">
        <v>175</v>
      </c>
      <c r="BC57" s="703">
        <f>1.81+13.83+1.8</f>
        <v>17.440000000000001</v>
      </c>
      <c r="BD57" s="743"/>
      <c r="BE57" s="743"/>
      <c r="BF57" s="743"/>
      <c r="BG57" s="788">
        <f>BC57</f>
        <v>17.440000000000001</v>
      </c>
      <c r="BH57" s="686"/>
      <c r="BI57" s="654"/>
      <c r="BJ57" s="654"/>
      <c r="BK57" s="654"/>
      <c r="BL57" s="809"/>
      <c r="BN57" s="613"/>
      <c r="BO57" s="626"/>
      <c r="BP57" s="640"/>
      <c r="BQ57" s="654"/>
      <c r="BR57" s="673"/>
      <c r="BS57" s="699"/>
      <c r="BT57" s="725"/>
      <c r="BU57" s="725"/>
      <c r="BV57" s="755"/>
      <c r="BW57" s="678"/>
      <c r="BX57" s="686"/>
      <c r="BY57" s="654"/>
      <c r="BZ57" s="654"/>
      <c r="CA57" s="654"/>
      <c r="CB57" s="809"/>
      <c r="CD57" s="613"/>
      <c r="CE57" s="626"/>
      <c r="CF57" s="640"/>
      <c r="CG57" s="654"/>
      <c r="CH57" s="673"/>
      <c r="CI57" s="699"/>
      <c r="CJ57" s="743"/>
      <c r="CK57" s="743"/>
      <c r="CL57" s="764"/>
      <c r="CM57" s="787"/>
      <c r="CN57" s="686"/>
      <c r="CO57" s="654"/>
      <c r="CP57" s="654"/>
      <c r="CQ57" s="654"/>
      <c r="CR57" s="809"/>
      <c r="CT57" s="613"/>
      <c r="CU57" s="626" t="s">
        <v>681</v>
      </c>
      <c r="CV57" s="640">
        <v>200</v>
      </c>
      <c r="CW57" s="654"/>
      <c r="CX57" s="673" t="s">
        <v>60</v>
      </c>
      <c r="CY57" s="686">
        <v>1</v>
      </c>
      <c r="CZ57" s="725"/>
      <c r="DA57" s="725"/>
      <c r="DB57" s="755"/>
      <c r="DC57" s="678">
        <f>SUM(CY57:DB57)</f>
        <v>1</v>
      </c>
      <c r="DD57" s="686"/>
      <c r="DE57" s="654"/>
      <c r="DF57" s="654"/>
      <c r="DG57" s="654"/>
      <c r="DH57" s="809"/>
      <c r="EG57" s="606"/>
      <c r="EK57" s="606"/>
      <c r="EP57" s="606"/>
      <c r="EW57" s="606"/>
    </row>
    <row r="58" spans="2:153" ht="14.25" customHeight="1">
      <c r="B58" s="618"/>
      <c r="C58" s="627" t="s">
        <v>765</v>
      </c>
      <c r="D58" s="644" t="s">
        <v>767</v>
      </c>
      <c r="E58" s="661"/>
      <c r="F58" s="672"/>
      <c r="G58" s="679"/>
      <c r="H58" s="724" t="s">
        <v>1132</v>
      </c>
      <c r="I58" s="724"/>
      <c r="J58" s="751"/>
      <c r="K58" s="778"/>
      <c r="L58" s="630"/>
      <c r="M58" s="617"/>
      <c r="N58" s="617"/>
      <c r="O58" s="617"/>
      <c r="P58" s="810"/>
      <c r="R58" s="610"/>
      <c r="S58" s="625"/>
      <c r="T58" s="643"/>
      <c r="U58" s="617"/>
      <c r="V58" s="679"/>
      <c r="W58" s="691"/>
      <c r="X58" s="722"/>
      <c r="Y58" s="722"/>
      <c r="Z58" s="826"/>
      <c r="AA58" s="671"/>
      <c r="AB58" s="630"/>
      <c r="AC58" s="617"/>
      <c r="AD58" s="617"/>
      <c r="AE58" s="617"/>
      <c r="AF58" s="810"/>
      <c r="AH58" s="610"/>
      <c r="AI58" s="625"/>
      <c r="AJ58" s="643"/>
      <c r="AK58" s="617"/>
      <c r="AL58" s="679"/>
      <c r="AM58" s="691" t="s">
        <v>540</v>
      </c>
      <c r="AN58" s="722"/>
      <c r="AO58" s="722"/>
      <c r="AP58" s="722"/>
      <c r="AQ58" s="780"/>
      <c r="AR58" s="630"/>
      <c r="AS58" s="617"/>
      <c r="AT58" s="617"/>
      <c r="AU58" s="617"/>
      <c r="AV58" s="810"/>
      <c r="AX58" s="618"/>
      <c r="AY58" s="625"/>
      <c r="AZ58" s="643" t="s">
        <v>311</v>
      </c>
      <c r="BA58" s="617"/>
      <c r="BB58" s="679"/>
      <c r="BC58" s="710"/>
      <c r="BD58" s="742"/>
      <c r="BE58" s="742"/>
      <c r="BF58" s="742"/>
      <c r="BG58" s="780"/>
      <c r="BH58" s="630"/>
      <c r="BI58" s="617"/>
      <c r="BJ58" s="617"/>
      <c r="BK58" s="617"/>
      <c r="BL58" s="810"/>
      <c r="BN58" s="610"/>
      <c r="BO58" s="625"/>
      <c r="BP58" s="643"/>
      <c r="BQ58" s="660"/>
      <c r="BR58" s="672"/>
      <c r="BS58" s="910"/>
      <c r="BT58" s="730"/>
      <c r="BU58" s="722"/>
      <c r="BV58" s="754"/>
      <c r="BW58" s="771"/>
      <c r="BX58" s="630"/>
      <c r="BY58" s="617"/>
      <c r="BZ58" s="617"/>
      <c r="CA58" s="617"/>
      <c r="CB58" s="810"/>
      <c r="CC58" s="958"/>
      <c r="CD58" s="618"/>
      <c r="CE58" s="627" t="s">
        <v>674</v>
      </c>
      <c r="CF58" s="644" t="s">
        <v>129</v>
      </c>
      <c r="CG58" s="661" t="s">
        <v>596</v>
      </c>
      <c r="CH58" s="672"/>
      <c r="CI58" s="722"/>
      <c r="CJ58" s="724" t="s">
        <v>1132</v>
      </c>
      <c r="CK58" s="722"/>
      <c r="CL58" s="756"/>
      <c r="CM58" s="778"/>
      <c r="CN58" s="630"/>
      <c r="CO58" s="617"/>
      <c r="CP58" s="617"/>
      <c r="CQ58" s="617"/>
      <c r="CR58" s="810"/>
      <c r="CT58" s="610"/>
      <c r="CU58" s="627"/>
      <c r="CV58" s="643" t="s">
        <v>1315</v>
      </c>
      <c r="CW58" s="617"/>
      <c r="CX58" s="672"/>
      <c r="CY58" s="695"/>
      <c r="CZ58" s="724"/>
      <c r="DA58" s="724"/>
      <c r="DB58" s="761"/>
      <c r="DC58" s="778"/>
      <c r="DD58" s="630"/>
      <c r="DE58" s="617"/>
      <c r="DF58" s="617"/>
      <c r="DG58" s="617"/>
      <c r="DH58" s="810"/>
      <c r="DM58" s="606"/>
      <c r="DN58" s="605"/>
      <c r="EC58" s="606"/>
      <c r="ED58" s="605"/>
      <c r="EG58" s="606"/>
      <c r="EK58" s="606"/>
      <c r="EP58" s="606"/>
      <c r="EW58" s="606"/>
    </row>
    <row r="59" spans="2:153" ht="14.25" customHeight="1">
      <c r="B59" s="611" t="s">
        <v>673</v>
      </c>
      <c r="C59" s="624" t="s">
        <v>774</v>
      </c>
      <c r="D59" s="640">
        <v>75</v>
      </c>
      <c r="E59" s="654" t="s">
        <v>777</v>
      </c>
      <c r="F59" s="673" t="s">
        <v>684</v>
      </c>
      <c r="G59" s="686"/>
      <c r="H59" s="723">
        <f>切管調書!L173</f>
        <v>1</v>
      </c>
      <c r="I59" s="722"/>
      <c r="J59" s="756"/>
      <c r="K59" s="671">
        <f>SUM(G59:J59)</f>
        <v>1</v>
      </c>
      <c r="L59" s="686"/>
      <c r="M59" s="654"/>
      <c r="N59" s="654"/>
      <c r="O59" s="654"/>
      <c r="P59" s="809"/>
      <c r="R59" s="613"/>
      <c r="S59" s="626"/>
      <c r="T59" s="640"/>
      <c r="U59" s="654"/>
      <c r="V59" s="673"/>
      <c r="W59" s="701"/>
      <c r="X59" s="820"/>
      <c r="Y59" s="725"/>
      <c r="Z59" s="827"/>
      <c r="AA59" s="832"/>
      <c r="AB59" s="686"/>
      <c r="AC59" s="654"/>
      <c r="AD59" s="654"/>
      <c r="AE59" s="654"/>
      <c r="AF59" s="809"/>
      <c r="AH59" s="611"/>
      <c r="AI59" s="626" t="s">
        <v>123</v>
      </c>
      <c r="AJ59" s="640" t="s">
        <v>841</v>
      </c>
      <c r="AK59" s="654"/>
      <c r="AL59" s="673" t="s">
        <v>175</v>
      </c>
      <c r="AM59" s="700">
        <f>AQ23</f>
        <v>68.8</v>
      </c>
      <c r="AN59" s="725"/>
      <c r="AO59" s="725"/>
      <c r="AP59" s="725"/>
      <c r="AQ59" s="788">
        <f>SUM(AM59:AP59)</f>
        <v>68.8</v>
      </c>
      <c r="AR59" s="686"/>
      <c r="AS59" s="654"/>
      <c r="AT59" s="801"/>
      <c r="AU59" s="803"/>
      <c r="AV59" s="809"/>
      <c r="AX59" s="611"/>
      <c r="AY59" s="626" t="s">
        <v>816</v>
      </c>
      <c r="AZ59" s="640">
        <v>350</v>
      </c>
      <c r="BA59" s="654"/>
      <c r="BB59" s="673" t="s">
        <v>790</v>
      </c>
      <c r="BC59" s="699">
        <f>BC17</f>
        <v>10</v>
      </c>
      <c r="BD59" s="743"/>
      <c r="BE59" s="743"/>
      <c r="BF59" s="743"/>
      <c r="BG59" s="787">
        <f>SUM(BC59:BF59)</f>
        <v>10</v>
      </c>
      <c r="BH59" s="686"/>
      <c r="BI59" s="654"/>
      <c r="BJ59" s="654"/>
      <c r="BK59" s="654"/>
      <c r="BL59" s="809"/>
      <c r="BN59" s="613"/>
      <c r="BO59" s="626"/>
      <c r="BP59" s="640"/>
      <c r="BQ59" s="654"/>
      <c r="BR59" s="673"/>
      <c r="BS59" s="699"/>
      <c r="BT59" s="725"/>
      <c r="BU59" s="725"/>
      <c r="BV59" s="755"/>
      <c r="BW59" s="678"/>
      <c r="BX59" s="686"/>
      <c r="BY59" s="654"/>
      <c r="BZ59" s="654"/>
      <c r="CA59" s="654"/>
      <c r="CB59" s="809"/>
      <c r="CD59" s="611" t="s">
        <v>673</v>
      </c>
      <c r="CE59" s="624" t="s">
        <v>682</v>
      </c>
      <c r="CF59" s="640">
        <v>100</v>
      </c>
      <c r="CG59" s="654" t="s">
        <v>777</v>
      </c>
      <c r="CH59" s="673" t="s">
        <v>642</v>
      </c>
      <c r="CI59" s="686"/>
      <c r="CJ59" s="723">
        <f>切管調書!L103</f>
        <v>1</v>
      </c>
      <c r="CK59" s="725"/>
      <c r="CL59" s="752"/>
      <c r="CM59" s="671">
        <f>SUM(CI59:CL59)</f>
        <v>1</v>
      </c>
      <c r="CN59" s="686"/>
      <c r="CO59" s="654"/>
      <c r="CP59" s="654"/>
      <c r="CQ59" s="654"/>
      <c r="CR59" s="809"/>
      <c r="CT59" s="614"/>
      <c r="CU59" s="624" t="s">
        <v>1239</v>
      </c>
      <c r="CV59" s="640">
        <v>150</v>
      </c>
      <c r="CW59" s="663" t="s">
        <v>502</v>
      </c>
      <c r="CX59" s="673" t="s">
        <v>199</v>
      </c>
      <c r="CY59" s="686">
        <f>CY53</f>
        <v>1</v>
      </c>
      <c r="CZ59" s="725"/>
      <c r="DA59" s="725"/>
      <c r="DB59" s="755"/>
      <c r="DC59" s="678">
        <f>SUM(CY59:DB59)</f>
        <v>1</v>
      </c>
      <c r="DD59" s="686"/>
      <c r="DE59" s="654"/>
      <c r="DF59" s="654"/>
      <c r="DG59" s="654"/>
      <c r="DH59" s="809"/>
      <c r="DM59" s="606"/>
      <c r="DN59" s="605"/>
      <c r="EC59" s="606"/>
      <c r="ED59" s="605"/>
      <c r="EG59" s="606"/>
      <c r="EK59" s="606"/>
      <c r="EP59" s="606"/>
      <c r="EW59" s="606"/>
    </row>
    <row r="60" spans="2:153" ht="14.25" customHeight="1">
      <c r="B60" s="618"/>
      <c r="C60" s="625"/>
      <c r="D60" s="643" t="s">
        <v>783</v>
      </c>
      <c r="E60" s="660"/>
      <c r="F60" s="676"/>
      <c r="G60" s="693"/>
      <c r="H60" s="724"/>
      <c r="I60" s="724"/>
      <c r="J60" s="761"/>
      <c r="K60" s="778"/>
      <c r="L60" s="630"/>
      <c r="M60" s="617"/>
      <c r="N60" s="617"/>
      <c r="O60" s="617"/>
      <c r="P60" s="810"/>
      <c r="R60" s="610"/>
      <c r="S60" s="625"/>
      <c r="T60" s="643"/>
      <c r="U60" s="617"/>
      <c r="V60" s="679"/>
      <c r="W60" s="691"/>
      <c r="X60" s="722"/>
      <c r="Y60" s="722"/>
      <c r="Z60" s="826"/>
      <c r="AA60" s="671"/>
      <c r="AB60" s="630"/>
      <c r="AC60" s="617"/>
      <c r="AD60" s="617"/>
      <c r="AE60" s="617"/>
      <c r="AF60" s="810"/>
      <c r="AH60" s="610"/>
      <c r="AI60" s="625"/>
      <c r="AJ60" s="643"/>
      <c r="AK60" s="617"/>
      <c r="AL60" s="679"/>
      <c r="AM60" s="691" t="s">
        <v>540</v>
      </c>
      <c r="AN60" s="722"/>
      <c r="AO60" s="722"/>
      <c r="AP60" s="722"/>
      <c r="AQ60" s="780"/>
      <c r="AR60" s="630"/>
      <c r="AS60" s="617"/>
      <c r="AT60" s="617"/>
      <c r="AU60" s="617"/>
      <c r="AV60" s="810"/>
      <c r="AX60" s="618"/>
      <c r="AY60" s="625"/>
      <c r="AZ60" s="643" t="s">
        <v>746</v>
      </c>
      <c r="BA60" s="660"/>
      <c r="BB60" s="672"/>
      <c r="BC60" s="691"/>
      <c r="BD60" s="742"/>
      <c r="BE60" s="742"/>
      <c r="BF60" s="742"/>
      <c r="BG60" s="780"/>
      <c r="BH60" s="630"/>
      <c r="BI60" s="617"/>
      <c r="BJ60" s="617"/>
      <c r="BK60" s="617"/>
      <c r="BL60" s="810"/>
      <c r="BN60" s="610"/>
      <c r="BO60" s="625"/>
      <c r="BP60" s="643"/>
      <c r="BQ60" s="660"/>
      <c r="BR60" s="672"/>
      <c r="BS60" s="910"/>
      <c r="BT60" s="730"/>
      <c r="BU60" s="722"/>
      <c r="BV60" s="754"/>
      <c r="BW60" s="771"/>
      <c r="BX60" s="630"/>
      <c r="BY60" s="617"/>
      <c r="BZ60" s="617"/>
      <c r="CA60" s="617"/>
      <c r="CB60" s="810"/>
      <c r="CC60" s="958"/>
      <c r="CD60" s="618"/>
      <c r="CE60" s="627" t="s">
        <v>765</v>
      </c>
      <c r="CF60" s="644" t="s">
        <v>767</v>
      </c>
      <c r="CG60" s="661"/>
      <c r="CH60" s="672"/>
      <c r="CI60" s="722"/>
      <c r="CJ60" s="724" t="s">
        <v>1132</v>
      </c>
      <c r="CK60" s="722"/>
      <c r="CL60" s="756"/>
      <c r="CM60" s="778"/>
      <c r="CN60" s="630"/>
      <c r="CO60" s="617"/>
      <c r="CP60" s="617"/>
      <c r="CQ60" s="617"/>
      <c r="CR60" s="810"/>
      <c r="CT60" s="610"/>
      <c r="CU60" s="627"/>
      <c r="CV60" s="643" t="s">
        <v>1315</v>
      </c>
      <c r="CW60" s="617"/>
      <c r="CX60" s="672"/>
      <c r="CY60" s="695"/>
      <c r="CZ60" s="724"/>
      <c r="DA60" s="724"/>
      <c r="DB60" s="761"/>
      <c r="DC60" s="778"/>
      <c r="DD60" s="630"/>
      <c r="DE60" s="617"/>
      <c r="DF60" s="617"/>
      <c r="DG60" s="617"/>
      <c r="DH60" s="810"/>
      <c r="DM60" s="606"/>
      <c r="DN60" s="605"/>
      <c r="EC60" s="606"/>
      <c r="ED60" s="605"/>
      <c r="EG60" s="606"/>
      <c r="EK60" s="606"/>
      <c r="EP60" s="606"/>
      <c r="EW60" s="606"/>
    </row>
    <row r="61" spans="2:153" ht="14.25" customHeight="1">
      <c r="B61" s="611" t="s">
        <v>673</v>
      </c>
      <c r="C61" s="626" t="s">
        <v>786</v>
      </c>
      <c r="D61" s="640">
        <v>75</v>
      </c>
      <c r="E61" s="654" t="s">
        <v>788</v>
      </c>
      <c r="F61" s="673" t="s">
        <v>702</v>
      </c>
      <c r="G61" s="630">
        <v>3</v>
      </c>
      <c r="H61" s="723"/>
      <c r="I61" s="731"/>
      <c r="J61" s="731"/>
      <c r="K61" s="782">
        <f>SUM(G61:J61)</f>
        <v>3</v>
      </c>
      <c r="L61" s="686"/>
      <c r="M61" s="654"/>
      <c r="N61" s="654"/>
      <c r="O61" s="654"/>
      <c r="P61" s="809"/>
      <c r="R61" s="613"/>
      <c r="S61" s="626"/>
      <c r="T61" s="640"/>
      <c r="U61" s="654"/>
      <c r="V61" s="673"/>
      <c r="W61" s="701"/>
      <c r="X61" s="820"/>
      <c r="Y61" s="725"/>
      <c r="Z61" s="827"/>
      <c r="AA61" s="832"/>
      <c r="AB61" s="686"/>
      <c r="AC61" s="654"/>
      <c r="AD61" s="654"/>
      <c r="AE61" s="654"/>
      <c r="AF61" s="809"/>
      <c r="AH61" s="611"/>
      <c r="AI61" s="626" t="s">
        <v>846</v>
      </c>
      <c r="AJ61" s="640" t="s">
        <v>90</v>
      </c>
      <c r="AK61" s="654"/>
      <c r="AL61" s="673" t="s">
        <v>175</v>
      </c>
      <c r="AM61" s="700">
        <f>AQ25</f>
        <v>67.900000000000006</v>
      </c>
      <c r="AN61" s="725"/>
      <c r="AO61" s="725"/>
      <c r="AP61" s="725"/>
      <c r="AQ61" s="788">
        <f>SUM(AM61:AP61)</f>
        <v>67.900000000000006</v>
      </c>
      <c r="AR61" s="686"/>
      <c r="AS61" s="654"/>
      <c r="AT61" s="801"/>
      <c r="AU61" s="803"/>
      <c r="AV61" s="809"/>
      <c r="AX61" s="611"/>
      <c r="AY61" s="626" t="s">
        <v>816</v>
      </c>
      <c r="AZ61" s="640">
        <v>300</v>
      </c>
      <c r="BA61" s="654"/>
      <c r="BB61" s="673" t="s">
        <v>790</v>
      </c>
      <c r="BC61" s="702">
        <f>BC23</f>
        <v>1</v>
      </c>
      <c r="BD61" s="743"/>
      <c r="BE61" s="743"/>
      <c r="BF61" s="743"/>
      <c r="BG61" s="787">
        <f>SUM(BC61:BF61)</f>
        <v>1</v>
      </c>
      <c r="BH61" s="686"/>
      <c r="BI61" s="654"/>
      <c r="BJ61" s="654"/>
      <c r="BK61" s="654"/>
      <c r="BL61" s="809"/>
      <c r="BN61" s="613"/>
      <c r="BO61" s="626"/>
      <c r="BP61" s="640"/>
      <c r="BQ61" s="654"/>
      <c r="BR61" s="673"/>
      <c r="BS61" s="699"/>
      <c r="BT61" s="725"/>
      <c r="BU61" s="725"/>
      <c r="BV61" s="755"/>
      <c r="BW61" s="678"/>
      <c r="BX61" s="686"/>
      <c r="BY61" s="654"/>
      <c r="BZ61" s="654"/>
      <c r="CA61" s="654"/>
      <c r="CB61" s="809"/>
      <c r="CD61" s="611" t="s">
        <v>673</v>
      </c>
      <c r="CE61" s="624" t="s">
        <v>774</v>
      </c>
      <c r="CF61" s="640">
        <v>75</v>
      </c>
      <c r="CG61" s="654" t="s">
        <v>777</v>
      </c>
      <c r="CH61" s="673" t="s">
        <v>684</v>
      </c>
      <c r="CI61" s="686"/>
      <c r="CJ61" s="723">
        <f>切管調書!L138</f>
        <v>3</v>
      </c>
      <c r="CK61" s="725"/>
      <c r="CL61" s="752"/>
      <c r="CM61" s="773">
        <f>SUM(CI61:CL61)</f>
        <v>3</v>
      </c>
      <c r="CN61" s="686"/>
      <c r="CO61" s="654"/>
      <c r="CP61" s="654"/>
      <c r="CQ61" s="654"/>
      <c r="CR61" s="809"/>
      <c r="CT61" s="614"/>
      <c r="CU61" s="624" t="s">
        <v>1239</v>
      </c>
      <c r="CV61" s="640">
        <v>200</v>
      </c>
      <c r="CW61" s="663" t="s">
        <v>502</v>
      </c>
      <c r="CX61" s="673" t="s">
        <v>199</v>
      </c>
      <c r="CY61" s="686">
        <f>CY55</f>
        <v>1</v>
      </c>
      <c r="CZ61" s="725"/>
      <c r="DA61" s="725"/>
      <c r="DB61" s="755"/>
      <c r="DC61" s="678">
        <f>SUM(CY61:DB61)</f>
        <v>1</v>
      </c>
      <c r="DD61" s="686"/>
      <c r="DE61" s="654"/>
      <c r="DF61" s="654"/>
      <c r="DG61" s="654"/>
      <c r="DH61" s="809"/>
      <c r="DM61" s="606"/>
      <c r="DN61" s="605"/>
      <c r="EC61" s="606"/>
      <c r="ED61" s="605"/>
      <c r="EG61" s="606"/>
      <c r="EK61" s="606"/>
      <c r="EW61" s="606"/>
    </row>
    <row r="62" spans="2:153" ht="14.25" customHeight="1">
      <c r="B62" s="612"/>
      <c r="C62" s="625"/>
      <c r="D62" s="643" t="s">
        <v>639</v>
      </c>
      <c r="E62" s="617"/>
      <c r="F62" s="672"/>
      <c r="G62" s="693"/>
      <c r="H62" s="722"/>
      <c r="I62" s="724"/>
      <c r="J62" s="756"/>
      <c r="K62" s="671"/>
      <c r="L62" s="630"/>
      <c r="M62" s="617"/>
      <c r="N62" s="617"/>
      <c r="O62" s="617"/>
      <c r="P62" s="810"/>
      <c r="R62" s="610"/>
      <c r="S62" s="625"/>
      <c r="T62" s="643"/>
      <c r="U62" s="617"/>
      <c r="V62" s="679"/>
      <c r="W62" s="691"/>
      <c r="X62" s="722"/>
      <c r="Y62" s="722"/>
      <c r="Z62" s="826"/>
      <c r="AA62" s="671"/>
      <c r="AB62" s="630"/>
      <c r="AC62" s="617"/>
      <c r="AD62" s="617"/>
      <c r="AE62" s="617"/>
      <c r="AF62" s="810"/>
      <c r="AH62" s="612"/>
      <c r="AI62" s="625"/>
      <c r="AJ62" s="643"/>
      <c r="AK62" s="660"/>
      <c r="AL62" s="679"/>
      <c r="AM62" s="845" t="s">
        <v>593</v>
      </c>
      <c r="AN62" s="739"/>
      <c r="AO62" s="750"/>
      <c r="AP62" s="750"/>
      <c r="AQ62" s="780"/>
      <c r="AR62" s="630"/>
      <c r="AS62" s="617"/>
      <c r="AT62" s="617"/>
      <c r="AU62" s="617"/>
      <c r="AV62" s="810"/>
      <c r="AX62" s="610"/>
      <c r="AY62" s="625"/>
      <c r="AZ62" s="643" t="s">
        <v>502</v>
      </c>
      <c r="BA62" s="660"/>
      <c r="BB62" s="672"/>
      <c r="BC62" s="691"/>
      <c r="BD62" s="722"/>
      <c r="BE62" s="722"/>
      <c r="BF62" s="722"/>
      <c r="BG62" s="780"/>
      <c r="BH62" s="630"/>
      <c r="BI62" s="617"/>
      <c r="BJ62" s="617"/>
      <c r="BK62" s="617"/>
      <c r="BL62" s="810"/>
      <c r="BN62" s="610"/>
      <c r="BO62" s="625"/>
      <c r="BP62" s="643"/>
      <c r="BQ62" s="660"/>
      <c r="BR62" s="672"/>
      <c r="BS62" s="910"/>
      <c r="BT62" s="730"/>
      <c r="BU62" s="722"/>
      <c r="BV62" s="754"/>
      <c r="BW62" s="771"/>
      <c r="BX62" s="630"/>
      <c r="BY62" s="617"/>
      <c r="BZ62" s="617"/>
      <c r="CA62" s="617"/>
      <c r="CB62" s="810"/>
      <c r="CC62" s="958"/>
      <c r="CD62" s="612"/>
      <c r="CE62" s="625"/>
      <c r="CF62" s="641" t="s">
        <v>639</v>
      </c>
      <c r="CG62" s="659"/>
      <c r="CH62" s="672"/>
      <c r="CI62" s="679"/>
      <c r="CJ62" s="722"/>
      <c r="CK62" s="722"/>
      <c r="CL62" s="756"/>
      <c r="CM62" s="772"/>
      <c r="CN62" s="630"/>
      <c r="CO62" s="660"/>
      <c r="CP62" s="660"/>
      <c r="CQ62" s="660"/>
      <c r="CR62" s="811"/>
      <c r="CT62" s="610"/>
      <c r="CU62" s="625"/>
      <c r="CV62" s="643"/>
      <c r="CW62" s="660"/>
      <c r="CX62" s="672"/>
      <c r="CY62" s="630"/>
      <c r="CZ62" s="724"/>
      <c r="DA62" s="722"/>
      <c r="DB62" s="754"/>
      <c r="DC62" s="771"/>
      <c r="DD62" s="630"/>
      <c r="DE62" s="660"/>
      <c r="DF62" s="660"/>
      <c r="DG62" s="660"/>
      <c r="DH62" s="811"/>
      <c r="DM62" s="606"/>
      <c r="DN62" s="605"/>
      <c r="EC62" s="606"/>
      <c r="ED62" s="605"/>
      <c r="EG62" s="606"/>
      <c r="EK62" s="606"/>
      <c r="EW62" s="606"/>
    </row>
    <row r="63" spans="2:153" ht="14.25" customHeight="1">
      <c r="B63" s="611" t="s">
        <v>673</v>
      </c>
      <c r="C63" s="626" t="s">
        <v>746</v>
      </c>
      <c r="D63" s="640">
        <v>150</v>
      </c>
      <c r="E63" s="654"/>
      <c r="F63" s="673" t="s">
        <v>695</v>
      </c>
      <c r="G63" s="686">
        <v>1</v>
      </c>
      <c r="H63" s="725"/>
      <c r="I63" s="738"/>
      <c r="J63" s="760"/>
      <c r="K63" s="678">
        <f>SUM(G63:J63)</f>
        <v>1</v>
      </c>
      <c r="L63" s="686"/>
      <c r="M63" s="654"/>
      <c r="N63" s="654"/>
      <c r="O63" s="654"/>
      <c r="P63" s="809"/>
      <c r="R63" s="613"/>
      <c r="S63" s="626"/>
      <c r="T63" s="640"/>
      <c r="U63" s="654"/>
      <c r="V63" s="673"/>
      <c r="W63" s="701"/>
      <c r="X63" s="820"/>
      <c r="Y63" s="725"/>
      <c r="Z63" s="827"/>
      <c r="AA63" s="832"/>
      <c r="AB63" s="686"/>
      <c r="AC63" s="654"/>
      <c r="AD63" s="654"/>
      <c r="AE63" s="654"/>
      <c r="AF63" s="809"/>
      <c r="AH63" s="611"/>
      <c r="AI63" s="626" t="s">
        <v>927</v>
      </c>
      <c r="AJ63" s="640">
        <v>150</v>
      </c>
      <c r="AK63" s="654"/>
      <c r="AL63" s="673" t="s">
        <v>696</v>
      </c>
      <c r="AM63" s="716">
        <f>'B-路線延長 (配水管)'!G75+'A-路線延長 (配水管)'!G71</f>
        <v>68.805251999999996</v>
      </c>
      <c r="AN63" s="725"/>
      <c r="AO63" s="725"/>
      <c r="AP63" s="768">
        <f>AM63+AN63</f>
        <v>68.805251999999996</v>
      </c>
      <c r="AQ63" s="794">
        <f>ROUND((AP63/1000),2)</f>
        <v>7.0000000000000007e-002</v>
      </c>
      <c r="AR63" s="686"/>
      <c r="AS63" s="654"/>
      <c r="AT63" s="654"/>
      <c r="AU63" s="654"/>
      <c r="AV63" s="809"/>
      <c r="AX63" s="611"/>
      <c r="AY63" s="626" t="s">
        <v>791</v>
      </c>
      <c r="AZ63" s="640">
        <v>350</v>
      </c>
      <c r="BA63" s="668"/>
      <c r="BB63" s="635" t="s">
        <v>322</v>
      </c>
      <c r="BC63" s="699">
        <f>BC19</f>
        <v>1</v>
      </c>
      <c r="BD63" s="725"/>
      <c r="BE63" s="725"/>
      <c r="BF63" s="725"/>
      <c r="BG63" s="787">
        <f>SUM(BC63:BF63)</f>
        <v>1</v>
      </c>
      <c r="BH63" s="686"/>
      <c r="BI63" s="654"/>
      <c r="BJ63" s="654"/>
      <c r="BK63" s="654"/>
      <c r="BL63" s="809"/>
      <c r="BN63" s="613"/>
      <c r="BO63" s="626"/>
      <c r="BP63" s="640"/>
      <c r="BQ63" s="654"/>
      <c r="BR63" s="673"/>
      <c r="BS63" s="699"/>
      <c r="BT63" s="725"/>
      <c r="BU63" s="725"/>
      <c r="BV63" s="755"/>
      <c r="BW63" s="678"/>
      <c r="BX63" s="686"/>
      <c r="BY63" s="654"/>
      <c r="BZ63" s="654"/>
      <c r="CA63" s="654"/>
      <c r="CB63" s="809"/>
      <c r="CD63" s="614" t="s">
        <v>673</v>
      </c>
      <c r="CE63" s="624" t="s">
        <v>746</v>
      </c>
      <c r="CF63" s="647">
        <v>100</v>
      </c>
      <c r="CG63" s="654"/>
      <c r="CH63" s="673" t="s">
        <v>695</v>
      </c>
      <c r="CI63" s="686">
        <v>1</v>
      </c>
      <c r="CJ63" s="723"/>
      <c r="CK63" s="725"/>
      <c r="CL63" s="752"/>
      <c r="CM63" s="773">
        <f>SUM(CI63:CL63)</f>
        <v>1</v>
      </c>
      <c r="CN63" s="686"/>
      <c r="CO63" s="654"/>
      <c r="CP63" s="654"/>
      <c r="CQ63" s="752"/>
      <c r="CR63" s="809"/>
      <c r="CT63" s="613"/>
      <c r="CU63" s="626"/>
      <c r="CV63" s="640"/>
      <c r="CW63" s="654"/>
      <c r="CX63" s="673"/>
      <c r="CY63" s="686"/>
      <c r="CZ63" s="722"/>
      <c r="DA63" s="725"/>
      <c r="DB63" s="755"/>
      <c r="DC63" s="678"/>
      <c r="DD63" s="686"/>
      <c r="DE63" s="654"/>
      <c r="DF63" s="654"/>
      <c r="DG63" s="752"/>
      <c r="DH63" s="809"/>
      <c r="DM63" s="606"/>
      <c r="DN63" s="605"/>
      <c r="EC63" s="606"/>
      <c r="ED63" s="605"/>
      <c r="EG63" s="606"/>
      <c r="EK63" s="606"/>
      <c r="EW63" s="606"/>
    </row>
    <row r="64" spans="2:153" ht="14.25" customHeight="1">
      <c r="B64" s="612"/>
      <c r="C64" s="625"/>
      <c r="D64" s="643" t="s">
        <v>1190</v>
      </c>
      <c r="E64" s="617"/>
      <c r="F64" s="672"/>
      <c r="G64" s="630"/>
      <c r="H64" s="722"/>
      <c r="I64" s="724"/>
      <c r="J64" s="756"/>
      <c r="K64" s="671"/>
      <c r="L64" s="630"/>
      <c r="M64" s="617"/>
      <c r="N64" s="617"/>
      <c r="O64" s="617"/>
      <c r="P64" s="810"/>
      <c r="R64" s="610"/>
      <c r="S64" s="625"/>
      <c r="T64" s="643"/>
      <c r="U64" s="617"/>
      <c r="V64" s="679"/>
      <c r="W64" s="691"/>
      <c r="X64" s="722"/>
      <c r="Y64" s="722"/>
      <c r="Z64" s="826"/>
      <c r="AA64" s="671"/>
      <c r="AB64" s="630"/>
      <c r="AC64" s="617"/>
      <c r="AD64" s="617"/>
      <c r="AE64" s="617"/>
      <c r="AF64" s="810"/>
      <c r="AH64" s="619"/>
      <c r="AI64" s="625"/>
      <c r="AJ64" s="838"/>
      <c r="AK64" s="840"/>
      <c r="AL64" s="679"/>
      <c r="AM64" s="679"/>
      <c r="AN64" s="730"/>
      <c r="AO64" s="730"/>
      <c r="AP64" s="756"/>
      <c r="AQ64" s="771"/>
      <c r="AR64" s="630"/>
      <c r="AS64" s="617"/>
      <c r="AT64" s="617"/>
      <c r="AU64" s="617"/>
      <c r="AV64" s="810"/>
      <c r="AX64" s="610"/>
      <c r="AY64" s="625"/>
      <c r="AZ64" s="643"/>
      <c r="BA64" s="617"/>
      <c r="BB64" s="679"/>
      <c r="BC64" s="630"/>
      <c r="BD64" s="722"/>
      <c r="BE64" s="722"/>
      <c r="BF64" s="756"/>
      <c r="BG64" s="780"/>
      <c r="BH64" s="630"/>
      <c r="BI64" s="617"/>
      <c r="BJ64" s="617"/>
      <c r="BK64" s="617"/>
      <c r="BL64" s="810"/>
      <c r="BN64" s="610"/>
      <c r="BO64" s="625"/>
      <c r="BP64" s="643"/>
      <c r="BQ64" s="660"/>
      <c r="BR64" s="672"/>
      <c r="BS64" s="910"/>
      <c r="BT64" s="730"/>
      <c r="BU64" s="722"/>
      <c r="BV64" s="754"/>
      <c r="BW64" s="771"/>
      <c r="BX64" s="630"/>
      <c r="BY64" s="617"/>
      <c r="BZ64" s="617"/>
      <c r="CA64" s="617"/>
      <c r="CB64" s="810"/>
      <c r="CC64" s="958"/>
      <c r="CD64" s="610"/>
      <c r="CE64" s="625"/>
      <c r="CF64" s="641" t="s">
        <v>639</v>
      </c>
      <c r="CG64" s="659"/>
      <c r="CH64" s="672"/>
      <c r="CI64" s="679"/>
      <c r="CJ64" s="722"/>
      <c r="CK64" s="722"/>
      <c r="CL64" s="756"/>
      <c r="CM64" s="772"/>
      <c r="CN64" s="630"/>
      <c r="CO64" s="617"/>
      <c r="CP64" s="617"/>
      <c r="CQ64" s="617"/>
      <c r="CR64" s="810"/>
      <c r="CT64" s="610"/>
      <c r="CU64" s="625"/>
      <c r="CV64" s="643"/>
      <c r="CW64" s="660"/>
      <c r="CX64" s="672"/>
      <c r="CY64" s="630"/>
      <c r="CZ64" s="724"/>
      <c r="DA64" s="722"/>
      <c r="DB64" s="754"/>
      <c r="DC64" s="771"/>
      <c r="DD64" s="630"/>
      <c r="DE64" s="660"/>
      <c r="DF64" s="660"/>
      <c r="DG64" s="660"/>
      <c r="DH64" s="811"/>
      <c r="DM64" s="606"/>
      <c r="DN64" s="605"/>
      <c r="EC64" s="606"/>
      <c r="ED64" s="605"/>
      <c r="EG64" s="606"/>
      <c r="EK64" s="606"/>
      <c r="EW64" s="606"/>
    </row>
    <row r="65" spans="2:154" ht="14.25" customHeight="1">
      <c r="B65" s="611" t="s">
        <v>673</v>
      </c>
      <c r="C65" s="626" t="s">
        <v>550</v>
      </c>
      <c r="D65" s="640">
        <v>250</v>
      </c>
      <c r="E65" s="654" t="s">
        <v>751</v>
      </c>
      <c r="F65" s="673" t="s">
        <v>702</v>
      </c>
      <c r="G65" s="686">
        <v>1</v>
      </c>
      <c r="H65" s="725"/>
      <c r="I65" s="738"/>
      <c r="J65" s="760"/>
      <c r="K65" s="678">
        <f>SUM(G65:J65)</f>
        <v>1</v>
      </c>
      <c r="L65" s="686"/>
      <c r="M65" s="654"/>
      <c r="N65" s="654"/>
      <c r="O65" s="654"/>
      <c r="P65" s="809"/>
      <c r="R65" s="613"/>
      <c r="S65" s="626"/>
      <c r="T65" s="640"/>
      <c r="U65" s="654"/>
      <c r="V65" s="673"/>
      <c r="W65" s="701"/>
      <c r="X65" s="820"/>
      <c r="Y65" s="725"/>
      <c r="Z65" s="827"/>
      <c r="AA65" s="832"/>
      <c r="AB65" s="686"/>
      <c r="AC65" s="654"/>
      <c r="AD65" s="654"/>
      <c r="AE65" s="654"/>
      <c r="AF65" s="809"/>
      <c r="AH65" s="619"/>
      <c r="AI65" s="626"/>
      <c r="AJ65" s="640"/>
      <c r="AK65" s="654"/>
      <c r="AL65" s="673"/>
      <c r="AM65" s="686"/>
      <c r="AN65" s="725"/>
      <c r="AO65" s="725"/>
      <c r="AP65" s="752"/>
      <c r="AQ65" s="678"/>
      <c r="AR65" s="686"/>
      <c r="AS65" s="654"/>
      <c r="AT65" s="654"/>
      <c r="AU65" s="654"/>
      <c r="AV65" s="809"/>
      <c r="AX65" s="613"/>
      <c r="AY65" s="626" t="s">
        <v>896</v>
      </c>
      <c r="AZ65" s="640">
        <v>350</v>
      </c>
      <c r="BA65" s="654"/>
      <c r="BB65" s="673" t="s">
        <v>790</v>
      </c>
      <c r="BC65" s="686">
        <f>BC25</f>
        <v>1</v>
      </c>
      <c r="BD65" s="725"/>
      <c r="BE65" s="725"/>
      <c r="BF65" s="760"/>
      <c r="BG65" s="787">
        <f>SUM(BC65:BF65)</f>
        <v>1</v>
      </c>
      <c r="BH65" s="686"/>
      <c r="BI65" s="654"/>
      <c r="BJ65" s="654"/>
      <c r="BK65" s="654"/>
      <c r="BL65" s="809"/>
      <c r="BN65" s="613"/>
      <c r="BO65" s="626"/>
      <c r="BP65" s="640"/>
      <c r="BQ65" s="654"/>
      <c r="BR65" s="673"/>
      <c r="BS65" s="699"/>
      <c r="BT65" s="725"/>
      <c r="BU65" s="725"/>
      <c r="BV65" s="755"/>
      <c r="BW65" s="678"/>
      <c r="BX65" s="686"/>
      <c r="BY65" s="654"/>
      <c r="BZ65" s="654"/>
      <c r="CA65" s="654"/>
      <c r="CB65" s="809"/>
      <c r="CD65" s="614" t="s">
        <v>673</v>
      </c>
      <c r="CE65" s="624" t="s">
        <v>187</v>
      </c>
      <c r="CF65" s="647">
        <v>100</v>
      </c>
      <c r="CG65" s="654"/>
      <c r="CH65" s="673" t="s">
        <v>695</v>
      </c>
      <c r="CI65" s="686">
        <f>CI15+CI67-CI63</f>
        <v>1</v>
      </c>
      <c r="CJ65" s="723"/>
      <c r="CK65" s="725"/>
      <c r="CL65" s="752"/>
      <c r="CM65" s="773">
        <f>SUM(CI65:CL65)</f>
        <v>1</v>
      </c>
      <c r="CN65" s="686"/>
      <c r="CO65" s="654"/>
      <c r="CP65" s="654"/>
      <c r="CQ65" s="654"/>
      <c r="CR65" s="809"/>
      <c r="CT65" s="613"/>
      <c r="CU65" s="626"/>
      <c r="CV65" s="640"/>
      <c r="CW65" s="654"/>
      <c r="CX65" s="673"/>
      <c r="CY65" s="686"/>
      <c r="CZ65" s="722"/>
      <c r="DA65" s="725"/>
      <c r="DB65" s="755"/>
      <c r="DC65" s="678"/>
      <c r="DD65" s="686"/>
      <c r="DE65" s="654"/>
      <c r="DF65" s="654"/>
      <c r="DG65" s="752"/>
      <c r="DH65" s="809"/>
      <c r="DM65" s="606"/>
      <c r="DN65" s="605"/>
      <c r="EC65" s="606"/>
      <c r="ED65" s="605"/>
      <c r="EG65" s="606"/>
      <c r="EW65" s="606"/>
    </row>
    <row r="66" spans="2:154" ht="14.25" customHeight="1">
      <c r="B66" s="610"/>
      <c r="C66" s="625"/>
      <c r="D66" s="643" t="s">
        <v>1147</v>
      </c>
      <c r="E66" s="617"/>
      <c r="F66" s="676"/>
      <c r="G66" s="691"/>
      <c r="H66" s="722"/>
      <c r="I66" s="722"/>
      <c r="J66" s="722"/>
      <c r="K66" s="780"/>
      <c r="L66" s="630"/>
      <c r="M66" s="617"/>
      <c r="N66" s="617"/>
      <c r="O66" s="617"/>
      <c r="P66" s="810"/>
      <c r="R66" s="612"/>
      <c r="S66" s="625"/>
      <c r="T66" s="643"/>
      <c r="U66" s="660"/>
      <c r="V66" s="672"/>
      <c r="W66" s="630"/>
      <c r="X66" s="821"/>
      <c r="Y66" s="722"/>
      <c r="Z66" s="828"/>
      <c r="AA66" s="671"/>
      <c r="AB66" s="630"/>
      <c r="AC66" s="617"/>
      <c r="AD66" s="617"/>
      <c r="AE66" s="617"/>
      <c r="AF66" s="810"/>
      <c r="AH66" s="813" t="s">
        <v>1010</v>
      </c>
      <c r="AI66" s="625"/>
      <c r="AJ66" s="653" t="s">
        <v>717</v>
      </c>
      <c r="AK66" s="617"/>
      <c r="AL66" s="679"/>
      <c r="AM66" s="691"/>
      <c r="AN66" s="722"/>
      <c r="AO66" s="722"/>
      <c r="AP66" s="722"/>
      <c r="AQ66" s="780"/>
      <c r="AR66" s="630"/>
      <c r="AS66" s="617"/>
      <c r="AT66" s="617"/>
      <c r="AU66" s="617"/>
      <c r="AV66" s="810"/>
      <c r="AX66" s="610"/>
      <c r="AY66" s="625"/>
      <c r="AZ66" s="643"/>
      <c r="BA66" s="660"/>
      <c r="BB66" s="672"/>
      <c r="BC66" s="691"/>
      <c r="BD66" s="722"/>
      <c r="BE66" s="722"/>
      <c r="BF66" s="874"/>
      <c r="BG66" s="671"/>
      <c r="BH66" s="630"/>
      <c r="BI66" s="617"/>
      <c r="BJ66" s="617"/>
      <c r="BK66" s="617"/>
      <c r="BL66" s="810"/>
      <c r="BN66" s="610"/>
      <c r="BO66" s="625"/>
      <c r="BP66" s="643"/>
      <c r="BQ66" s="660"/>
      <c r="BR66" s="672"/>
      <c r="BS66" s="910"/>
      <c r="BT66" s="730"/>
      <c r="BU66" s="722"/>
      <c r="BV66" s="754"/>
      <c r="BW66" s="771"/>
      <c r="BX66" s="630"/>
      <c r="BY66" s="617"/>
      <c r="BZ66" s="617"/>
      <c r="CA66" s="617"/>
      <c r="CB66" s="810"/>
      <c r="CC66" s="958"/>
      <c r="CD66" s="610"/>
      <c r="CE66" s="625"/>
      <c r="CF66" s="643" t="s">
        <v>747</v>
      </c>
      <c r="CG66" s="659"/>
      <c r="CH66" s="672"/>
      <c r="CI66" s="679"/>
      <c r="CJ66" s="722"/>
      <c r="CK66" s="722"/>
      <c r="CL66" s="754"/>
      <c r="CM66" s="771"/>
      <c r="CN66" s="630"/>
      <c r="CO66" s="617"/>
      <c r="CP66" s="617"/>
      <c r="CQ66" s="617"/>
      <c r="CR66" s="810"/>
      <c r="CT66" s="610"/>
      <c r="CU66" s="625"/>
      <c r="CV66" s="643"/>
      <c r="CW66" s="660"/>
      <c r="CX66" s="672"/>
      <c r="CY66" s="630"/>
      <c r="CZ66" s="724"/>
      <c r="DA66" s="722"/>
      <c r="DB66" s="754"/>
      <c r="DC66" s="771"/>
      <c r="DD66" s="630"/>
      <c r="DE66" s="660"/>
      <c r="DF66" s="660"/>
      <c r="DG66" s="660"/>
      <c r="DH66" s="811"/>
      <c r="DM66" s="606"/>
      <c r="DN66" s="605"/>
      <c r="EC66" s="606"/>
      <c r="ED66" s="605"/>
      <c r="EG66" s="606"/>
      <c r="EW66" s="606"/>
    </row>
    <row r="67" spans="2:154" ht="14.25" customHeight="1">
      <c r="B67" s="611" t="s">
        <v>673</v>
      </c>
      <c r="C67" s="626" t="s">
        <v>550</v>
      </c>
      <c r="D67" s="640">
        <v>250</v>
      </c>
      <c r="E67" s="654" t="s">
        <v>1148</v>
      </c>
      <c r="F67" s="673" t="s">
        <v>702</v>
      </c>
      <c r="G67" s="686">
        <v>1</v>
      </c>
      <c r="H67" s="725"/>
      <c r="I67" s="725"/>
      <c r="J67" s="760"/>
      <c r="K67" s="678">
        <f>SUM(G67:J67)</f>
        <v>1</v>
      </c>
      <c r="L67" s="686"/>
      <c r="M67" s="654"/>
      <c r="N67" s="801"/>
      <c r="O67" s="803"/>
      <c r="P67" s="809"/>
      <c r="R67" s="613"/>
      <c r="S67" s="626"/>
      <c r="T67" s="640"/>
      <c r="U67" s="654"/>
      <c r="V67" s="673"/>
      <c r="W67" s="686"/>
      <c r="X67" s="725"/>
      <c r="Y67" s="725"/>
      <c r="Z67" s="752"/>
      <c r="AA67" s="678"/>
      <c r="AB67" s="686"/>
      <c r="AC67" s="654"/>
      <c r="AD67" s="654"/>
      <c r="AE67" s="654"/>
      <c r="AF67" s="809"/>
      <c r="AH67" s="814"/>
      <c r="AI67" s="626" t="s">
        <v>959</v>
      </c>
      <c r="AJ67" s="640" t="s">
        <v>980</v>
      </c>
      <c r="AK67" s="654" t="s">
        <v>1296</v>
      </c>
      <c r="AL67" s="673" t="s">
        <v>838</v>
      </c>
      <c r="AM67" s="716">
        <f>0.075*0.075*3.14*15.85</f>
        <v>0.27995062500000001</v>
      </c>
      <c r="AN67" s="725"/>
      <c r="AO67" s="725"/>
      <c r="AP67" s="725"/>
      <c r="AQ67" s="898">
        <f>AM67</f>
        <v>0.27995062500000001</v>
      </c>
      <c r="AR67" s="686"/>
      <c r="AS67" s="654"/>
      <c r="AT67" s="801"/>
      <c r="AU67" s="803"/>
      <c r="AV67" s="809"/>
      <c r="AX67" s="613"/>
      <c r="AY67" s="626" t="s">
        <v>830</v>
      </c>
      <c r="AZ67" s="640">
        <v>350</v>
      </c>
      <c r="BA67" s="654"/>
      <c r="BB67" s="635" t="s">
        <v>175</v>
      </c>
      <c r="BC67" s="701">
        <f>'A-路線延長 (仮設導水管)'!G71+SUM('A-路線延長 (仮設導水管)'!S4:S5)</f>
        <v>8.692418</v>
      </c>
      <c r="BD67" s="725"/>
      <c r="BE67" s="725"/>
      <c r="BF67" s="768">
        <f>BC67+BD67</f>
        <v>8.692418</v>
      </c>
      <c r="BG67" s="788">
        <f>ROUND(BF67,1)</f>
        <v>8.6999999999999993</v>
      </c>
      <c r="BH67" s="686"/>
      <c r="BI67" s="654"/>
      <c r="BJ67" s="801"/>
      <c r="BK67" s="803"/>
      <c r="BL67" s="809"/>
      <c r="BN67" s="613"/>
      <c r="BO67" s="626"/>
      <c r="BP67" s="640"/>
      <c r="BQ67" s="654"/>
      <c r="BR67" s="673"/>
      <c r="BS67" s="699"/>
      <c r="BT67" s="725"/>
      <c r="BU67" s="725"/>
      <c r="BV67" s="755"/>
      <c r="BW67" s="678"/>
      <c r="BX67" s="686"/>
      <c r="BY67" s="654"/>
      <c r="BZ67" s="654"/>
      <c r="CA67" s="654"/>
      <c r="CB67" s="809"/>
      <c r="CD67" s="611" t="s">
        <v>897</v>
      </c>
      <c r="CE67" s="626" t="s">
        <v>1135</v>
      </c>
      <c r="CF67" s="643">
        <v>100</v>
      </c>
      <c r="CG67" s="617"/>
      <c r="CH67" s="673" t="s">
        <v>695</v>
      </c>
      <c r="CI67" s="686">
        <v>1</v>
      </c>
      <c r="CJ67" s="723"/>
      <c r="CK67" s="725"/>
      <c r="CL67" s="755"/>
      <c r="CM67" s="678">
        <f>SUM(CI67:CL67)</f>
        <v>1</v>
      </c>
      <c r="CN67" s="686"/>
      <c r="CO67" s="654"/>
      <c r="CP67" s="654"/>
      <c r="CQ67" s="654"/>
      <c r="CR67" s="809"/>
      <c r="CT67" s="613"/>
      <c r="CU67" s="626"/>
      <c r="CV67" s="640"/>
      <c r="CW67" s="654"/>
      <c r="CX67" s="673"/>
      <c r="CY67" s="686"/>
      <c r="CZ67" s="722"/>
      <c r="DA67" s="725"/>
      <c r="DB67" s="755"/>
      <c r="DC67" s="678"/>
      <c r="DD67" s="686"/>
      <c r="DE67" s="654"/>
      <c r="DF67" s="654"/>
      <c r="DG67" s="752"/>
      <c r="DH67" s="809"/>
      <c r="DM67" s="606"/>
      <c r="DN67" s="605"/>
      <c r="EC67" s="606"/>
      <c r="ED67" s="605"/>
      <c r="EG67" s="606"/>
      <c r="EW67" s="606"/>
    </row>
    <row r="68" spans="2:154" ht="14.25" customHeight="1">
      <c r="B68" s="610"/>
      <c r="C68" s="625"/>
      <c r="D68" s="643" t="s">
        <v>983</v>
      </c>
      <c r="E68" s="617"/>
      <c r="F68" s="676"/>
      <c r="G68" s="691"/>
      <c r="H68" s="722"/>
      <c r="I68" s="722"/>
      <c r="J68" s="722"/>
      <c r="K68" s="780"/>
      <c r="L68" s="630"/>
      <c r="M68" s="617"/>
      <c r="N68" s="617"/>
      <c r="O68" s="617"/>
      <c r="P68" s="810"/>
      <c r="R68" s="610"/>
      <c r="S68" s="625"/>
      <c r="T68" s="643"/>
      <c r="U68" s="617"/>
      <c r="V68" s="679"/>
      <c r="W68" s="691"/>
      <c r="X68" s="722"/>
      <c r="Y68" s="722"/>
      <c r="Z68" s="826"/>
      <c r="AA68" s="671"/>
      <c r="AB68" s="630"/>
      <c r="AC68" s="617"/>
      <c r="AD68" s="617"/>
      <c r="AE68" s="617"/>
      <c r="AF68" s="810"/>
      <c r="AH68" s="610"/>
      <c r="AI68" s="625"/>
      <c r="AJ68" s="839"/>
      <c r="AK68" s="660"/>
      <c r="AL68" s="672"/>
      <c r="AM68" s="691"/>
      <c r="AN68" s="722"/>
      <c r="AO68" s="722"/>
      <c r="AP68" s="874"/>
      <c r="AQ68" s="671"/>
      <c r="AR68" s="630"/>
      <c r="AS68" s="617"/>
      <c r="AT68" s="617"/>
      <c r="AU68" s="617"/>
      <c r="AV68" s="810"/>
      <c r="AX68" s="610"/>
      <c r="AY68" s="625"/>
      <c r="AZ68" s="643"/>
      <c r="BA68" s="660"/>
      <c r="BB68" s="672"/>
      <c r="BC68" s="691"/>
      <c r="BD68" s="722"/>
      <c r="BE68" s="722"/>
      <c r="BF68" s="874"/>
      <c r="BG68" s="671"/>
      <c r="BH68" s="630"/>
      <c r="BI68" s="617"/>
      <c r="BJ68" s="617"/>
      <c r="BK68" s="617"/>
      <c r="BL68" s="810"/>
      <c r="BN68" s="610"/>
      <c r="BO68" s="625"/>
      <c r="BP68" s="643"/>
      <c r="BQ68" s="660"/>
      <c r="BR68" s="672"/>
      <c r="BS68" s="910"/>
      <c r="BT68" s="730"/>
      <c r="BU68" s="722"/>
      <c r="BV68" s="754"/>
      <c r="BW68" s="771"/>
      <c r="BX68" s="630"/>
      <c r="BY68" s="617"/>
      <c r="BZ68" s="617"/>
      <c r="CA68" s="617"/>
      <c r="CB68" s="810"/>
      <c r="CC68" s="958"/>
      <c r="CD68" s="612"/>
      <c r="CE68" s="625"/>
      <c r="CF68" s="644" t="s">
        <v>796</v>
      </c>
      <c r="CG68" s="909"/>
      <c r="CH68" s="672"/>
      <c r="CI68" s="630"/>
      <c r="CJ68" s="722"/>
      <c r="CK68" s="722"/>
      <c r="CL68" s="754"/>
      <c r="CM68" s="771"/>
      <c r="CN68" s="630"/>
      <c r="CO68" s="617"/>
      <c r="CP68" s="617"/>
      <c r="CQ68" s="617"/>
      <c r="CR68" s="810"/>
      <c r="CT68" s="610"/>
      <c r="CU68" s="625"/>
      <c r="CV68" s="643"/>
      <c r="CW68" s="660"/>
      <c r="CX68" s="672"/>
      <c r="CY68" s="630"/>
      <c r="CZ68" s="724"/>
      <c r="DA68" s="722"/>
      <c r="DB68" s="754"/>
      <c r="DC68" s="771"/>
      <c r="DD68" s="630"/>
      <c r="DE68" s="660"/>
      <c r="DF68" s="660"/>
      <c r="DG68" s="660"/>
      <c r="DH68" s="811"/>
      <c r="DM68" s="606"/>
      <c r="DN68" s="605"/>
      <c r="EC68" s="606"/>
      <c r="ED68" s="605"/>
      <c r="EG68" s="606"/>
      <c r="EW68" s="606"/>
    </row>
    <row r="69" spans="2:154" ht="14.25" customHeight="1">
      <c r="B69" s="611" t="s">
        <v>673</v>
      </c>
      <c r="C69" s="626" t="s">
        <v>550</v>
      </c>
      <c r="D69" s="640">
        <v>250</v>
      </c>
      <c r="E69" s="654" t="s">
        <v>1148</v>
      </c>
      <c r="F69" s="673" t="s">
        <v>702</v>
      </c>
      <c r="G69" s="686">
        <v>1</v>
      </c>
      <c r="H69" s="725"/>
      <c r="I69" s="725"/>
      <c r="J69" s="760"/>
      <c r="K69" s="678">
        <f>SUM(G69:J69)</f>
        <v>1</v>
      </c>
      <c r="L69" s="686"/>
      <c r="M69" s="654"/>
      <c r="N69" s="801"/>
      <c r="O69" s="803"/>
      <c r="P69" s="809"/>
      <c r="R69" s="613"/>
      <c r="S69" s="626"/>
      <c r="T69" s="640"/>
      <c r="U69" s="654"/>
      <c r="V69" s="673"/>
      <c r="W69" s="701"/>
      <c r="X69" s="820"/>
      <c r="Y69" s="725"/>
      <c r="Z69" s="827"/>
      <c r="AA69" s="832"/>
      <c r="AB69" s="686"/>
      <c r="AC69" s="654"/>
      <c r="AD69" s="654"/>
      <c r="AE69" s="654"/>
      <c r="AF69" s="809"/>
      <c r="AH69" s="611"/>
      <c r="AI69" s="626"/>
      <c r="AJ69" s="640"/>
      <c r="AK69" s="654"/>
      <c r="AL69" s="635"/>
      <c r="AM69" s="716"/>
      <c r="AN69" s="725"/>
      <c r="AO69" s="725"/>
      <c r="AP69" s="768"/>
      <c r="AQ69" s="787"/>
      <c r="AR69" s="686"/>
      <c r="AS69" s="654"/>
      <c r="AT69" s="801"/>
      <c r="AU69" s="803"/>
      <c r="AV69" s="809"/>
      <c r="AX69" s="613"/>
      <c r="AY69" s="626" t="s">
        <v>830</v>
      </c>
      <c r="AZ69" s="640">
        <v>300</v>
      </c>
      <c r="BA69" s="654"/>
      <c r="BB69" s="635" t="s">
        <v>175</v>
      </c>
      <c r="BC69" s="701">
        <f>'A-路線延長 (仮設導水管)'!S74</f>
        <v>1</v>
      </c>
      <c r="BD69" s="725"/>
      <c r="BE69" s="725"/>
      <c r="BF69" s="768">
        <f>BC69+BD69</f>
        <v>1</v>
      </c>
      <c r="BG69" s="788">
        <f>ROUND(BF69,1)</f>
        <v>1</v>
      </c>
      <c r="BH69" s="686"/>
      <c r="BI69" s="654"/>
      <c r="BJ69" s="801"/>
      <c r="BK69" s="803"/>
      <c r="BL69" s="809"/>
      <c r="BN69" s="613"/>
      <c r="BO69" s="626"/>
      <c r="BP69" s="640"/>
      <c r="BQ69" s="654"/>
      <c r="BR69" s="673"/>
      <c r="BS69" s="699"/>
      <c r="BT69" s="725"/>
      <c r="BU69" s="725"/>
      <c r="BV69" s="755"/>
      <c r="BW69" s="678"/>
      <c r="BX69" s="686"/>
      <c r="BY69" s="654"/>
      <c r="BZ69" s="654"/>
      <c r="CA69" s="654"/>
      <c r="CB69" s="809"/>
      <c r="CD69" s="611" t="s">
        <v>673</v>
      </c>
      <c r="CE69" s="626" t="s">
        <v>448</v>
      </c>
      <c r="CF69" s="640" t="s">
        <v>1278</v>
      </c>
      <c r="CG69" s="654"/>
      <c r="CH69" s="673" t="s">
        <v>702</v>
      </c>
      <c r="CI69" s="686">
        <v>1</v>
      </c>
      <c r="CJ69" s="725"/>
      <c r="CK69" s="725"/>
      <c r="CL69" s="755"/>
      <c r="CM69" s="678">
        <f>SUM(CI69:CL69)</f>
        <v>1</v>
      </c>
      <c r="CN69" s="686"/>
      <c r="CO69" s="654"/>
      <c r="CP69" s="654"/>
      <c r="CQ69" s="654"/>
      <c r="CR69" s="809"/>
      <c r="CT69" s="613"/>
      <c r="CU69" s="626"/>
      <c r="CV69" s="640"/>
      <c r="CW69" s="654"/>
      <c r="CX69" s="673"/>
      <c r="CY69" s="686"/>
      <c r="CZ69" s="722"/>
      <c r="DA69" s="725"/>
      <c r="DB69" s="755"/>
      <c r="DC69" s="678"/>
      <c r="DD69" s="686"/>
      <c r="DE69" s="654"/>
      <c r="DF69" s="654"/>
      <c r="DG69" s="752"/>
      <c r="DH69" s="809"/>
      <c r="DM69" s="606"/>
      <c r="DN69" s="605"/>
      <c r="EC69" s="606"/>
      <c r="ED69" s="605"/>
      <c r="EG69" s="606"/>
      <c r="EW69" s="606"/>
    </row>
    <row r="70" spans="2:154" ht="14.25" customHeight="1">
      <c r="B70" s="612"/>
      <c r="C70" s="625"/>
      <c r="D70" s="644" t="s">
        <v>856</v>
      </c>
      <c r="E70" s="617"/>
      <c r="F70" s="679"/>
      <c r="G70" s="694"/>
      <c r="H70" s="722"/>
      <c r="I70" s="722"/>
      <c r="J70" s="756"/>
      <c r="K70" s="783"/>
      <c r="L70" s="630"/>
      <c r="M70" s="617"/>
      <c r="N70" s="617"/>
      <c r="O70" s="617"/>
      <c r="P70" s="810"/>
      <c r="R70" s="610"/>
      <c r="S70" s="625"/>
      <c r="T70" s="643"/>
      <c r="U70" s="660"/>
      <c r="V70" s="672"/>
      <c r="W70" s="679"/>
      <c r="X70" s="730"/>
      <c r="Y70" s="722"/>
      <c r="Z70" s="754"/>
      <c r="AA70" s="771"/>
      <c r="AB70" s="630"/>
      <c r="AC70" s="617"/>
      <c r="AD70" s="617"/>
      <c r="AE70" s="617"/>
      <c r="AF70" s="810"/>
      <c r="AH70" s="612"/>
      <c r="AI70" s="625"/>
      <c r="AJ70" s="643"/>
      <c r="AK70" s="660"/>
      <c r="AL70" s="672"/>
      <c r="AM70" s="846"/>
      <c r="AN70" s="865"/>
      <c r="AO70" s="883"/>
      <c r="AP70" s="892"/>
      <c r="AQ70" s="671"/>
      <c r="AR70" s="630"/>
      <c r="AS70" s="617"/>
      <c r="AT70" s="617"/>
      <c r="AU70" s="617"/>
      <c r="AV70" s="810"/>
      <c r="AX70" s="610"/>
      <c r="AY70" s="625"/>
      <c r="AZ70" s="643"/>
      <c r="BA70" s="617"/>
      <c r="BB70" s="679"/>
      <c r="BC70" s="691" t="s">
        <v>926</v>
      </c>
      <c r="BD70" s="722"/>
      <c r="BE70" s="722"/>
      <c r="BF70" s="826"/>
      <c r="BG70" s="671"/>
      <c r="BH70" s="630"/>
      <c r="BI70" s="617"/>
      <c r="BJ70" s="617"/>
      <c r="BK70" s="617"/>
      <c r="BL70" s="810"/>
      <c r="BN70" s="610"/>
      <c r="BO70" s="625"/>
      <c r="BP70" s="643"/>
      <c r="BQ70" s="660"/>
      <c r="BR70" s="672"/>
      <c r="BS70" s="910"/>
      <c r="BT70" s="730"/>
      <c r="BU70" s="722"/>
      <c r="BV70" s="754"/>
      <c r="BW70" s="771"/>
      <c r="BX70" s="630"/>
      <c r="BY70" s="617"/>
      <c r="BZ70" s="617"/>
      <c r="CA70" s="617"/>
      <c r="CB70" s="810"/>
      <c r="CC70" s="958"/>
      <c r="CD70" s="610"/>
      <c r="CE70" s="625"/>
      <c r="CF70" s="643" t="s">
        <v>783</v>
      </c>
      <c r="CG70" s="660"/>
      <c r="CH70" s="672"/>
      <c r="CI70" s="679"/>
      <c r="CJ70" s="862"/>
      <c r="CK70" s="823"/>
      <c r="CL70" s="825"/>
      <c r="CM70" s="783"/>
      <c r="CN70" s="630"/>
      <c r="CO70" s="660"/>
      <c r="CP70" s="660"/>
      <c r="CQ70" s="660"/>
      <c r="CR70" s="811"/>
      <c r="CT70" s="610"/>
      <c r="CU70" s="625"/>
      <c r="CV70" s="643"/>
      <c r="CW70" s="660"/>
      <c r="CX70" s="672"/>
      <c r="CY70" s="630"/>
      <c r="CZ70" s="724"/>
      <c r="DA70" s="722"/>
      <c r="DB70" s="754"/>
      <c r="DC70" s="771"/>
      <c r="DD70" s="630"/>
      <c r="DE70" s="660"/>
      <c r="DF70" s="660"/>
      <c r="DG70" s="660"/>
      <c r="DH70" s="811"/>
      <c r="DM70" s="606"/>
      <c r="DN70" s="605"/>
      <c r="EC70" s="606"/>
      <c r="ED70" s="605"/>
      <c r="EG70" s="606"/>
      <c r="EW70" s="606"/>
    </row>
    <row r="71" spans="2:154" ht="14.25" customHeight="1">
      <c r="B71" s="611" t="s">
        <v>673</v>
      </c>
      <c r="C71" s="626" t="s">
        <v>550</v>
      </c>
      <c r="D71" s="640" t="s">
        <v>156</v>
      </c>
      <c r="E71" s="654"/>
      <c r="F71" s="673" t="s">
        <v>702</v>
      </c>
      <c r="G71" s="686">
        <v>1</v>
      </c>
      <c r="H71" s="725"/>
      <c r="I71" s="725"/>
      <c r="J71" s="762"/>
      <c r="K71" s="678">
        <f>SUM(G71:J71)</f>
        <v>1</v>
      </c>
      <c r="L71" s="686"/>
      <c r="M71" s="654"/>
      <c r="N71" s="654"/>
      <c r="O71" s="654"/>
      <c r="P71" s="809"/>
      <c r="R71" s="611"/>
      <c r="S71" s="626"/>
      <c r="T71" s="640"/>
      <c r="U71" s="654"/>
      <c r="V71" s="673"/>
      <c r="W71" s="686"/>
      <c r="X71" s="725"/>
      <c r="Y71" s="725"/>
      <c r="Z71" s="760"/>
      <c r="AA71" s="833"/>
      <c r="AB71" s="686"/>
      <c r="AC71" s="654"/>
      <c r="AD71" s="654"/>
      <c r="AE71" s="654"/>
      <c r="AF71" s="809"/>
      <c r="AH71" s="613"/>
      <c r="AI71" s="626"/>
      <c r="AJ71" s="640"/>
      <c r="AK71" s="654"/>
      <c r="AL71" s="673"/>
      <c r="AM71" s="847"/>
      <c r="AN71" s="735"/>
      <c r="AO71" s="725"/>
      <c r="AP71" s="760"/>
      <c r="AQ71" s="678"/>
      <c r="AR71" s="686"/>
      <c r="AS71" s="654"/>
      <c r="AT71" s="654"/>
      <c r="AU71" s="654"/>
      <c r="AV71" s="809"/>
      <c r="AX71" s="611"/>
      <c r="AY71" s="626" t="s">
        <v>927</v>
      </c>
      <c r="AZ71" s="640">
        <v>350</v>
      </c>
      <c r="BA71" s="654"/>
      <c r="BB71" s="673" t="s">
        <v>929</v>
      </c>
      <c r="BC71" s="701">
        <f>'A-路線延長 (仮設導水管)'!G71+SUM('A-路線延長 (仮設導水管)'!S4:S5)</f>
        <v>8.692418</v>
      </c>
      <c r="BD71" s="919">
        <f>BC69</f>
        <v>1</v>
      </c>
      <c r="BE71" s="733"/>
      <c r="BF71" s="768">
        <f>BC71+BD71</f>
        <v>9.692418</v>
      </c>
      <c r="BG71" s="794">
        <f>ROUND((BF71/1000),2)</f>
        <v>1.e-002</v>
      </c>
      <c r="BH71" s="686"/>
      <c r="BI71" s="654"/>
      <c r="BJ71" s="654"/>
      <c r="BK71" s="654"/>
      <c r="BL71" s="809"/>
      <c r="BN71" s="613"/>
      <c r="BO71" s="626"/>
      <c r="BP71" s="640"/>
      <c r="BQ71" s="654"/>
      <c r="BR71" s="673"/>
      <c r="BS71" s="699"/>
      <c r="BT71" s="725"/>
      <c r="BU71" s="725"/>
      <c r="BV71" s="755"/>
      <c r="BW71" s="678"/>
      <c r="BX71" s="686"/>
      <c r="BY71" s="654"/>
      <c r="BZ71" s="654"/>
      <c r="CA71" s="654"/>
      <c r="CB71" s="809"/>
      <c r="CD71" s="614" t="s">
        <v>673</v>
      </c>
      <c r="CE71" s="626" t="s">
        <v>786</v>
      </c>
      <c r="CF71" s="640">
        <v>75</v>
      </c>
      <c r="CG71" s="654" t="s">
        <v>788</v>
      </c>
      <c r="CH71" s="673" t="s">
        <v>702</v>
      </c>
      <c r="CI71" s="686">
        <v>5</v>
      </c>
      <c r="CJ71" s="725"/>
      <c r="CK71" s="725"/>
      <c r="CL71" s="752"/>
      <c r="CM71" s="678">
        <f>SUM(CI71:CL71)</f>
        <v>5</v>
      </c>
      <c r="CN71" s="686"/>
      <c r="CO71" s="654"/>
      <c r="CP71" s="654"/>
      <c r="CQ71" s="752"/>
      <c r="CR71" s="809"/>
      <c r="CT71" s="613"/>
      <c r="CU71" s="626"/>
      <c r="CV71" s="640"/>
      <c r="CW71" s="654"/>
      <c r="CX71" s="673"/>
      <c r="CY71" s="686"/>
      <c r="CZ71" s="722"/>
      <c r="DA71" s="725"/>
      <c r="DB71" s="755"/>
      <c r="DC71" s="678"/>
      <c r="DD71" s="686"/>
      <c r="DE71" s="654"/>
      <c r="DF71" s="654"/>
      <c r="DG71" s="752"/>
      <c r="DH71" s="809"/>
      <c r="DM71" s="606"/>
      <c r="DN71" s="605"/>
      <c r="EC71" s="606"/>
      <c r="ED71" s="605"/>
      <c r="EG71" s="606"/>
      <c r="EW71" s="606"/>
    </row>
    <row r="72" spans="2:154" ht="14.25" customHeight="1">
      <c r="B72" s="610"/>
      <c r="C72" s="625"/>
      <c r="D72" s="643"/>
      <c r="E72" s="617"/>
      <c r="F72" s="679"/>
      <c r="G72" s="694"/>
      <c r="H72" s="722"/>
      <c r="I72" s="722"/>
      <c r="J72" s="756"/>
      <c r="K72" s="783"/>
      <c r="L72" s="630"/>
      <c r="M72" s="617"/>
      <c r="N72" s="617"/>
      <c r="O72" s="617"/>
      <c r="P72" s="810"/>
      <c r="R72" s="610"/>
      <c r="S72" s="625"/>
      <c r="T72" s="643"/>
      <c r="U72" s="617"/>
      <c r="V72" s="679"/>
      <c r="W72" s="630"/>
      <c r="X72" s="722"/>
      <c r="Y72" s="722"/>
      <c r="Z72" s="756"/>
      <c r="AA72" s="771"/>
      <c r="AB72" s="630"/>
      <c r="AC72" s="617"/>
      <c r="AD72" s="617"/>
      <c r="AE72" s="617"/>
      <c r="AF72" s="810"/>
      <c r="AH72" s="813"/>
      <c r="AI72" s="625"/>
      <c r="AJ72" s="643"/>
      <c r="AK72" s="660"/>
      <c r="AL72" s="672"/>
      <c r="AM72" s="848"/>
      <c r="AN72" s="866"/>
      <c r="AO72" s="884"/>
      <c r="AP72" s="730"/>
      <c r="AQ72" s="793"/>
      <c r="AR72" s="630"/>
      <c r="AS72" s="617"/>
      <c r="AT72" s="617"/>
      <c r="AU72" s="617"/>
      <c r="AV72" s="810"/>
      <c r="AX72" s="610"/>
      <c r="AY72" s="625"/>
      <c r="AZ72" s="643"/>
      <c r="BA72" s="617"/>
      <c r="BB72" s="679"/>
      <c r="BC72" s="691"/>
      <c r="BD72" s="722"/>
      <c r="BE72" s="722"/>
      <c r="BF72" s="826"/>
      <c r="BG72" s="671"/>
      <c r="BH72" s="630"/>
      <c r="BI72" s="617"/>
      <c r="BJ72" s="617"/>
      <c r="BK72" s="617"/>
      <c r="BL72" s="810"/>
      <c r="BN72" s="610"/>
      <c r="BO72" s="625"/>
      <c r="BP72" s="643"/>
      <c r="BQ72" s="660"/>
      <c r="BR72" s="672"/>
      <c r="BS72" s="910"/>
      <c r="BT72" s="730"/>
      <c r="BU72" s="722"/>
      <c r="BV72" s="754"/>
      <c r="BW72" s="771"/>
      <c r="BX72" s="630"/>
      <c r="BY72" s="617"/>
      <c r="BZ72" s="617"/>
      <c r="CA72" s="617"/>
      <c r="CB72" s="810"/>
      <c r="CC72" s="958"/>
      <c r="CD72" s="615"/>
      <c r="CE72" s="627"/>
      <c r="CF72" s="659" t="s">
        <v>783</v>
      </c>
      <c r="CG72" s="659"/>
      <c r="CH72" s="672"/>
      <c r="CI72" s="679"/>
      <c r="CJ72" s="862"/>
      <c r="CK72" s="823"/>
      <c r="CL72" s="825"/>
      <c r="CM72" s="783"/>
      <c r="CN72" s="630"/>
      <c r="CO72" s="617"/>
      <c r="CP72" s="617"/>
      <c r="CQ72" s="617"/>
      <c r="CR72" s="810"/>
      <c r="CT72" s="610"/>
      <c r="CU72" s="625"/>
      <c r="CV72" s="643"/>
      <c r="CW72" s="660"/>
      <c r="CX72" s="672"/>
      <c r="CY72" s="630"/>
      <c r="CZ72" s="724"/>
      <c r="DA72" s="722"/>
      <c r="DB72" s="754"/>
      <c r="DC72" s="771"/>
      <c r="DD72" s="630"/>
      <c r="DE72" s="660"/>
      <c r="DF72" s="660"/>
      <c r="DG72" s="660"/>
      <c r="DH72" s="811"/>
      <c r="DM72" s="606"/>
      <c r="DN72" s="605"/>
      <c r="EC72" s="606"/>
      <c r="ED72" s="605"/>
      <c r="EG72" s="606"/>
      <c r="EW72" s="606"/>
    </row>
    <row r="73" spans="2:154" ht="14.25" customHeight="1">
      <c r="B73" s="611" t="s">
        <v>673</v>
      </c>
      <c r="C73" s="626" t="s">
        <v>550</v>
      </c>
      <c r="D73" s="640" t="s">
        <v>664</v>
      </c>
      <c r="E73" s="654"/>
      <c r="F73" s="673" t="s">
        <v>702</v>
      </c>
      <c r="G73" s="686">
        <v>1</v>
      </c>
      <c r="H73" s="725"/>
      <c r="I73" s="725"/>
      <c r="J73" s="762"/>
      <c r="K73" s="678">
        <f>SUM(G73:J73)</f>
        <v>1</v>
      </c>
      <c r="L73" s="686"/>
      <c r="M73" s="654"/>
      <c r="N73" s="654"/>
      <c r="O73" s="654"/>
      <c r="P73" s="809"/>
      <c r="R73" s="613"/>
      <c r="S73" s="626"/>
      <c r="T73" s="640"/>
      <c r="U73" s="663"/>
      <c r="V73" s="635"/>
      <c r="W73" s="686"/>
      <c r="X73" s="725"/>
      <c r="Y73" s="725"/>
      <c r="Z73" s="760"/>
      <c r="AA73" s="833"/>
      <c r="AB73" s="686"/>
      <c r="AC73" s="654"/>
      <c r="AD73" s="654"/>
      <c r="AE73" s="654"/>
      <c r="AF73" s="809"/>
      <c r="AH73" s="814"/>
      <c r="AI73" s="626"/>
      <c r="AJ73" s="654"/>
      <c r="AK73" s="654"/>
      <c r="AL73" s="673"/>
      <c r="AM73" s="849"/>
      <c r="AN73" s="867"/>
      <c r="AO73" s="885"/>
      <c r="AP73" s="766"/>
      <c r="AQ73" s="795"/>
      <c r="AR73" s="686"/>
      <c r="AS73" s="654"/>
      <c r="AT73" s="801"/>
      <c r="AU73" s="803"/>
      <c r="AV73" s="809"/>
      <c r="AX73" s="611"/>
      <c r="AY73" s="626"/>
      <c r="AZ73" s="640"/>
      <c r="BA73" s="654"/>
      <c r="BB73" s="673"/>
      <c r="BC73" s="701"/>
      <c r="BD73" s="919"/>
      <c r="BE73" s="725"/>
      <c r="BF73" s="827"/>
      <c r="BG73" s="935"/>
      <c r="BH73" s="686"/>
      <c r="BI73" s="654"/>
      <c r="BJ73" s="654"/>
      <c r="BK73" s="654"/>
      <c r="BL73" s="809"/>
      <c r="BN73" s="613"/>
      <c r="BO73" s="626"/>
      <c r="BP73" s="640"/>
      <c r="BQ73" s="654"/>
      <c r="BR73" s="673"/>
      <c r="BS73" s="699"/>
      <c r="BT73" s="725"/>
      <c r="BU73" s="725"/>
      <c r="BV73" s="755"/>
      <c r="BW73" s="678"/>
      <c r="BX73" s="686"/>
      <c r="BY73" s="654"/>
      <c r="BZ73" s="654"/>
      <c r="CA73" s="654"/>
      <c r="CB73" s="809"/>
      <c r="CD73" s="614" t="s">
        <v>673</v>
      </c>
      <c r="CE73" s="624" t="s">
        <v>1137</v>
      </c>
      <c r="CF73" s="640">
        <v>75</v>
      </c>
      <c r="CG73" s="654"/>
      <c r="CH73" s="673" t="s">
        <v>702</v>
      </c>
      <c r="CI73" s="686">
        <v>1</v>
      </c>
      <c r="CJ73" s="725"/>
      <c r="CK73" s="725"/>
      <c r="CL73" s="752"/>
      <c r="CM73" s="678">
        <f>SUM(CI73:CL73)</f>
        <v>1</v>
      </c>
      <c r="CN73" s="686"/>
      <c r="CO73" s="654"/>
      <c r="CP73" s="654"/>
      <c r="CQ73" s="654"/>
      <c r="CR73" s="809"/>
      <c r="CT73" s="613"/>
      <c r="CU73" s="626"/>
      <c r="CV73" s="640"/>
      <c r="CW73" s="654"/>
      <c r="CX73" s="673"/>
      <c r="CY73" s="686"/>
      <c r="CZ73" s="722"/>
      <c r="DA73" s="725"/>
      <c r="DB73" s="755"/>
      <c r="DC73" s="678"/>
      <c r="DD73" s="686"/>
      <c r="DE73" s="654"/>
      <c r="DF73" s="654"/>
      <c r="DG73" s="752"/>
      <c r="DH73" s="809"/>
      <c r="DM73" s="606"/>
      <c r="DN73" s="605"/>
      <c r="EC73" s="606"/>
      <c r="ED73" s="605"/>
      <c r="EG73" s="606"/>
      <c r="EW73" s="606"/>
    </row>
    <row r="74" spans="2:154" ht="14.25" customHeight="1">
      <c r="B74" s="612"/>
      <c r="C74" s="627"/>
      <c r="D74" s="651"/>
      <c r="E74" s="660"/>
      <c r="F74" s="680"/>
      <c r="G74" s="695"/>
      <c r="H74" s="724"/>
      <c r="I74" s="724"/>
      <c r="J74" s="724"/>
      <c r="K74" s="784"/>
      <c r="L74" s="693"/>
      <c r="M74" s="660"/>
      <c r="N74" s="660"/>
      <c r="O74" s="660"/>
      <c r="P74" s="811"/>
      <c r="R74" s="612"/>
      <c r="S74" s="627"/>
      <c r="T74" s="651"/>
      <c r="U74" s="660"/>
      <c r="V74" s="672"/>
      <c r="W74" s="693"/>
      <c r="X74" s="724"/>
      <c r="Y74" s="724"/>
      <c r="Z74" s="829"/>
      <c r="AA74" s="778"/>
      <c r="AB74" s="693"/>
      <c r="AC74" s="660"/>
      <c r="AD74" s="660"/>
      <c r="AE74" s="660"/>
      <c r="AF74" s="811"/>
      <c r="AH74" s="610"/>
      <c r="AI74" s="625"/>
      <c r="AJ74" s="643"/>
      <c r="AK74" s="617"/>
      <c r="AL74" s="679"/>
      <c r="AM74" s="850"/>
      <c r="AN74" s="868"/>
      <c r="AO74" s="886"/>
      <c r="AP74" s="722"/>
      <c r="AQ74" s="780"/>
      <c r="AR74" s="630"/>
      <c r="AS74" s="617"/>
      <c r="AT74" s="617"/>
      <c r="AU74" s="617"/>
      <c r="AV74" s="810"/>
      <c r="AX74" s="612"/>
      <c r="AY74" s="627"/>
      <c r="AZ74" s="651"/>
      <c r="BA74" s="660"/>
      <c r="BB74" s="672"/>
      <c r="BC74" s="911"/>
      <c r="BD74" s="726"/>
      <c r="BE74" s="724"/>
      <c r="BF74" s="829"/>
      <c r="BG74" s="778"/>
      <c r="BH74" s="693"/>
      <c r="BI74" s="660"/>
      <c r="BJ74" s="660"/>
      <c r="BK74" s="660"/>
      <c r="BL74" s="811"/>
      <c r="BN74" s="612"/>
      <c r="BO74" s="627"/>
      <c r="BP74" s="651"/>
      <c r="BQ74" s="660"/>
      <c r="BR74" s="672"/>
      <c r="BS74" s="911"/>
      <c r="BT74" s="726"/>
      <c r="BU74" s="724"/>
      <c r="BV74" s="829"/>
      <c r="BW74" s="778"/>
      <c r="BX74" s="693"/>
      <c r="BY74" s="660"/>
      <c r="BZ74" s="660"/>
      <c r="CA74" s="660"/>
      <c r="CB74" s="811"/>
      <c r="CC74" s="958"/>
      <c r="CD74" s="610"/>
      <c r="CE74" s="625"/>
      <c r="CF74" s="643" t="s">
        <v>1146</v>
      </c>
      <c r="CG74" s="660"/>
      <c r="CH74" s="672"/>
      <c r="CI74" s="679" t="s">
        <v>1295</v>
      </c>
      <c r="CJ74" s="862"/>
      <c r="CK74" s="823"/>
      <c r="CL74" s="825"/>
      <c r="CM74" s="783"/>
      <c r="CN74" s="630"/>
      <c r="CO74" s="660"/>
      <c r="CP74" s="660"/>
      <c r="CQ74" s="660"/>
      <c r="CR74" s="811"/>
      <c r="CT74" s="610"/>
      <c r="CU74" s="625"/>
      <c r="CV74" s="643"/>
      <c r="CW74" s="660"/>
      <c r="CX74" s="672"/>
      <c r="CY74" s="630"/>
      <c r="CZ74" s="724"/>
      <c r="DA74" s="722"/>
      <c r="DB74" s="754"/>
      <c r="DC74" s="771"/>
      <c r="DD74" s="630"/>
      <c r="DE74" s="660"/>
      <c r="DF74" s="660"/>
      <c r="DG74" s="660"/>
      <c r="DH74" s="811"/>
      <c r="DM74" s="606"/>
      <c r="DN74" s="605"/>
      <c r="EC74" s="606"/>
      <c r="ED74" s="605"/>
      <c r="EG74" s="606"/>
      <c r="EW74" s="606"/>
    </row>
    <row r="75" spans="2:154" ht="14.25" customHeight="1">
      <c r="B75" s="616"/>
      <c r="C75" s="632"/>
      <c r="D75" s="652"/>
      <c r="E75" s="667"/>
      <c r="F75" s="681"/>
      <c r="G75" s="696"/>
      <c r="H75" s="729"/>
      <c r="I75" s="729"/>
      <c r="J75" s="729"/>
      <c r="K75" s="785"/>
      <c r="L75" s="711"/>
      <c r="M75" s="667"/>
      <c r="N75" s="667"/>
      <c r="O75" s="667"/>
      <c r="P75" s="812"/>
      <c r="R75" s="616"/>
      <c r="S75" s="816"/>
      <c r="T75" s="652"/>
      <c r="U75" s="817"/>
      <c r="V75" s="681"/>
      <c r="W75" s="711"/>
      <c r="X75" s="729"/>
      <c r="Y75" s="729"/>
      <c r="Z75" s="804"/>
      <c r="AA75" s="831"/>
      <c r="AB75" s="711"/>
      <c r="AC75" s="667"/>
      <c r="AD75" s="667"/>
      <c r="AE75" s="667"/>
      <c r="AF75" s="812"/>
      <c r="AH75" s="815"/>
      <c r="AI75" s="632"/>
      <c r="AJ75" s="652"/>
      <c r="AK75" s="841"/>
      <c r="AL75" s="682"/>
      <c r="AM75" s="851"/>
      <c r="AN75" s="869"/>
      <c r="AO75" s="887"/>
      <c r="AP75" s="893"/>
      <c r="AQ75" s="899"/>
      <c r="AR75" s="711"/>
      <c r="AS75" s="667"/>
      <c r="AT75" s="836"/>
      <c r="AU75" s="837"/>
      <c r="AV75" s="812"/>
      <c r="AX75" s="616"/>
      <c r="AY75" s="632"/>
      <c r="AZ75" s="652"/>
      <c r="BA75" s="667"/>
      <c r="BB75" s="681"/>
      <c r="BC75" s="713"/>
      <c r="BD75" s="729"/>
      <c r="BE75" s="729"/>
      <c r="BF75" s="933"/>
      <c r="BG75" s="831"/>
      <c r="BH75" s="711"/>
      <c r="BI75" s="667"/>
      <c r="BJ75" s="667"/>
      <c r="BK75" s="667"/>
      <c r="BL75" s="812"/>
      <c r="BN75" s="616"/>
      <c r="BO75" s="632"/>
      <c r="BP75" s="652"/>
      <c r="BQ75" s="667"/>
      <c r="BR75" s="681"/>
      <c r="BS75" s="713"/>
      <c r="BT75" s="729"/>
      <c r="BU75" s="729"/>
      <c r="BV75" s="933"/>
      <c r="BW75" s="831"/>
      <c r="BX75" s="711"/>
      <c r="BY75" s="667"/>
      <c r="BZ75" s="667"/>
      <c r="CA75" s="667"/>
      <c r="CB75" s="812"/>
      <c r="CD75" s="937" t="s">
        <v>673</v>
      </c>
      <c r="CE75" s="632" t="s">
        <v>550</v>
      </c>
      <c r="CF75" s="652">
        <v>250</v>
      </c>
      <c r="CG75" s="667" t="s">
        <v>751</v>
      </c>
      <c r="CH75" s="681" t="s">
        <v>702</v>
      </c>
      <c r="CI75" s="711">
        <v>1</v>
      </c>
      <c r="CJ75" s="729"/>
      <c r="CK75" s="729"/>
      <c r="CL75" s="804"/>
      <c r="CM75" s="831">
        <f>SUM(CI75:CL75)</f>
        <v>1</v>
      </c>
      <c r="CN75" s="711"/>
      <c r="CO75" s="667"/>
      <c r="CP75" s="667"/>
      <c r="CQ75" s="804"/>
      <c r="CR75" s="812"/>
      <c r="CT75" s="616"/>
      <c r="CU75" s="632"/>
      <c r="CV75" s="652"/>
      <c r="CW75" s="667"/>
      <c r="CX75" s="681"/>
      <c r="CY75" s="711"/>
      <c r="CZ75" s="729"/>
      <c r="DA75" s="729"/>
      <c r="DB75" s="933"/>
      <c r="DC75" s="831"/>
      <c r="DD75" s="711"/>
      <c r="DE75" s="667"/>
      <c r="DF75" s="667"/>
      <c r="DG75" s="804"/>
      <c r="DH75" s="812"/>
      <c r="DM75" s="606"/>
      <c r="DN75" s="605"/>
      <c r="EC75" s="606"/>
      <c r="ED75" s="605"/>
      <c r="EG75" s="606"/>
      <c r="EW75" s="606"/>
    </row>
    <row r="76" spans="2:154" ht="14.25" customHeight="1">
      <c r="B76" s="617"/>
      <c r="C76" s="617"/>
      <c r="D76" s="643"/>
      <c r="E76" s="617"/>
      <c r="F76" s="671"/>
      <c r="G76" s="697"/>
      <c r="H76" s="690"/>
      <c r="I76" s="747"/>
      <c r="J76" s="759"/>
      <c r="K76" s="776"/>
      <c r="L76" s="617"/>
      <c r="M76" s="617"/>
      <c r="N76" s="617"/>
      <c r="O76" s="617"/>
      <c r="P76" s="617"/>
      <c r="R76" s="617"/>
      <c r="S76" s="617"/>
      <c r="T76" s="643"/>
      <c r="U76" s="617"/>
      <c r="V76" s="671"/>
      <c r="W76" s="690"/>
      <c r="X76" s="690"/>
      <c r="Y76" s="747"/>
      <c r="Z76" s="759"/>
      <c r="AA76" s="776"/>
      <c r="AB76" s="617"/>
      <c r="AC76" s="617"/>
      <c r="AD76" s="617"/>
      <c r="AE76" s="617"/>
      <c r="AF76" s="617"/>
      <c r="AH76" s="617"/>
      <c r="AI76" s="617"/>
      <c r="AJ76" s="643"/>
      <c r="AK76" s="617"/>
      <c r="AL76" s="671"/>
      <c r="AM76" s="617"/>
      <c r="AN76" s="617"/>
      <c r="AO76" s="617"/>
      <c r="AP76" s="617"/>
      <c r="AQ76" s="671"/>
      <c r="AR76" s="617"/>
      <c r="AS76" s="617"/>
      <c r="AT76" s="617"/>
      <c r="AU76" s="617"/>
      <c r="AV76" s="617"/>
      <c r="AX76" s="617"/>
      <c r="AY76" s="617"/>
      <c r="AZ76" s="643"/>
      <c r="BA76" s="617"/>
      <c r="BB76" s="671"/>
      <c r="BC76" s="690"/>
      <c r="BD76" s="690"/>
      <c r="BE76" s="747"/>
      <c r="BF76" s="759"/>
      <c r="BG76" s="776"/>
      <c r="BH76" s="617"/>
      <c r="BI76" s="617"/>
      <c r="BJ76" s="617"/>
      <c r="BK76" s="617"/>
      <c r="BL76" s="617"/>
      <c r="BP76" s="941"/>
      <c r="BW76" s="606"/>
      <c r="CD76" s="617"/>
      <c r="CE76" s="617"/>
      <c r="CF76" s="643"/>
      <c r="CG76" s="617"/>
      <c r="CH76" s="671"/>
      <c r="CI76" s="690"/>
      <c r="CJ76" s="690"/>
      <c r="CK76" s="747"/>
      <c r="CL76" s="759"/>
      <c r="CM76" s="776"/>
      <c r="CN76" s="617"/>
      <c r="CO76" s="617"/>
      <c r="CP76" s="617"/>
      <c r="CQ76" s="617"/>
      <c r="CR76" s="617"/>
      <c r="CT76" s="617"/>
      <c r="CU76" s="617"/>
      <c r="CV76" s="643"/>
      <c r="CW76" s="617"/>
      <c r="CX76" s="671"/>
      <c r="CY76" s="690"/>
      <c r="CZ76" s="690"/>
      <c r="DA76" s="747"/>
      <c r="DB76" s="759"/>
      <c r="DC76" s="776"/>
      <c r="DD76" s="617"/>
      <c r="DE76" s="617"/>
      <c r="DF76" s="617"/>
      <c r="DG76" s="617"/>
      <c r="DH76" s="617"/>
      <c r="DM76" s="606"/>
      <c r="DN76" s="605"/>
      <c r="EC76" s="606"/>
      <c r="ED76" s="605"/>
      <c r="EH76" s="606"/>
      <c r="EX76" s="606"/>
    </row>
    <row r="77" spans="2:154" ht="14.25" customHeight="1">
      <c r="B77" s="617"/>
      <c r="C77" s="617"/>
      <c r="D77" s="643"/>
      <c r="E77" s="617"/>
      <c r="F77" s="671"/>
      <c r="G77" s="617"/>
      <c r="H77" s="617"/>
      <c r="I77" s="617"/>
      <c r="J77" s="617"/>
      <c r="K77" s="671"/>
      <c r="L77" s="617"/>
      <c r="M77" s="617"/>
      <c r="N77" s="617"/>
      <c r="O77" s="617"/>
      <c r="P77" s="805">
        <f>P39+1</f>
        <v>13</v>
      </c>
      <c r="R77" s="617"/>
      <c r="S77" s="617"/>
      <c r="T77" s="643"/>
      <c r="U77" s="617"/>
      <c r="V77" s="671"/>
      <c r="W77" s="617"/>
      <c r="X77" s="617"/>
      <c r="Y77" s="617"/>
      <c r="Z77" s="617"/>
      <c r="AA77" s="671"/>
      <c r="AB77" s="617"/>
      <c r="AC77" s="617"/>
      <c r="AD77" s="617"/>
      <c r="AE77" s="617"/>
      <c r="AF77" s="805">
        <f>AF39+1</f>
        <v>23</v>
      </c>
      <c r="AH77" s="617"/>
      <c r="AI77" s="617"/>
      <c r="AJ77" s="643"/>
      <c r="AK77" s="617"/>
      <c r="AL77" s="671"/>
      <c r="AM77" s="617"/>
      <c r="AN77" s="617"/>
      <c r="AO77" s="617"/>
      <c r="AP77" s="617"/>
      <c r="AQ77" s="671"/>
      <c r="AR77" s="617"/>
      <c r="AS77" s="617"/>
      <c r="AT77" s="617"/>
      <c r="AU77" s="617"/>
      <c r="AV77" s="805">
        <f>+AV39+1</f>
        <v>33</v>
      </c>
      <c r="AX77" s="617"/>
      <c r="AY77" s="617"/>
      <c r="AZ77" s="643"/>
      <c r="BA77" s="617"/>
      <c r="BB77" s="671"/>
      <c r="BC77" s="617"/>
      <c r="BD77" s="617"/>
      <c r="BE77" s="617"/>
      <c r="BF77" s="617"/>
      <c r="BG77" s="671"/>
      <c r="BH77" s="617"/>
      <c r="BI77" s="617"/>
      <c r="BJ77" s="617"/>
      <c r="BK77" s="617"/>
      <c r="BL77" s="805">
        <f>+BL39+1</f>
        <v>13</v>
      </c>
      <c r="BN77" s="617"/>
      <c r="BO77" s="617"/>
      <c r="BP77" s="643"/>
      <c r="BQ77" s="617"/>
      <c r="BR77" s="671"/>
      <c r="BS77" s="617"/>
      <c r="BT77" s="617"/>
      <c r="BU77" s="617"/>
      <c r="BV77" s="617"/>
      <c r="BW77" s="671"/>
      <c r="BX77" s="617"/>
      <c r="BY77" s="617"/>
      <c r="BZ77" s="617"/>
      <c r="CA77" s="617"/>
      <c r="CB77" s="805">
        <f>CB39+1</f>
        <v>23</v>
      </c>
      <c r="CD77" s="617"/>
      <c r="CE77" s="617"/>
      <c r="CF77" s="643"/>
      <c r="CG77" s="617"/>
      <c r="CH77" s="671"/>
      <c r="CI77" s="617"/>
      <c r="CJ77" s="617"/>
      <c r="CK77" s="617"/>
      <c r="CL77" s="617"/>
      <c r="CM77" s="671"/>
      <c r="CN77" s="617"/>
      <c r="CO77" s="617"/>
      <c r="CP77" s="617"/>
      <c r="CQ77" s="617"/>
      <c r="CR77" s="805">
        <f>CR39+1</f>
        <v>33</v>
      </c>
      <c r="CT77" s="617"/>
      <c r="CU77" s="617"/>
      <c r="CV77" s="643"/>
      <c r="CW77" s="617"/>
      <c r="CX77" s="671"/>
      <c r="CY77" s="617"/>
      <c r="CZ77" s="617"/>
      <c r="DA77" s="617"/>
      <c r="DB77" s="617"/>
      <c r="DC77" s="671"/>
      <c r="DD77" s="617"/>
      <c r="DE77" s="617"/>
      <c r="DF77" s="617"/>
      <c r="DG77" s="617"/>
      <c r="DH77" s="805">
        <f>DH39+1</f>
        <v>43</v>
      </c>
      <c r="DM77" s="606"/>
      <c r="DN77" s="605"/>
      <c r="EC77" s="606"/>
      <c r="ED77" s="605"/>
      <c r="EH77" s="606"/>
      <c r="EX77" s="606"/>
    </row>
    <row r="78" spans="2:154" ht="14.25" customHeight="1">
      <c r="B78" s="608"/>
      <c r="C78" s="621"/>
      <c r="D78" s="637"/>
      <c r="E78" s="656"/>
      <c r="F78" s="670"/>
      <c r="G78" s="684"/>
      <c r="H78" s="720" t="s">
        <v>538</v>
      </c>
      <c r="I78" s="720"/>
      <c r="J78" s="720"/>
      <c r="K78" s="720"/>
      <c r="L78" s="684"/>
      <c r="M78" s="720" t="s">
        <v>539</v>
      </c>
      <c r="N78" s="720"/>
      <c r="O78" s="720"/>
      <c r="P78" s="806"/>
      <c r="R78" s="608"/>
      <c r="S78" s="621"/>
      <c r="T78" s="637"/>
      <c r="U78" s="656"/>
      <c r="V78" s="670"/>
      <c r="W78" s="684"/>
      <c r="X78" s="720" t="s">
        <v>538</v>
      </c>
      <c r="Y78" s="720"/>
      <c r="Z78" s="720"/>
      <c r="AA78" s="720"/>
      <c r="AB78" s="684"/>
      <c r="AC78" s="720" t="s">
        <v>539</v>
      </c>
      <c r="AD78" s="720"/>
      <c r="AE78" s="720"/>
      <c r="AF78" s="806"/>
      <c r="AH78" s="608"/>
      <c r="AI78" s="621"/>
      <c r="AJ78" s="637"/>
      <c r="AK78" s="656"/>
      <c r="AL78" s="670"/>
      <c r="AM78" s="684"/>
      <c r="AN78" s="720" t="s">
        <v>538</v>
      </c>
      <c r="AO78" s="720"/>
      <c r="AP78" s="720"/>
      <c r="AQ78" s="720"/>
      <c r="AR78" s="684"/>
      <c r="AS78" s="720" t="s">
        <v>539</v>
      </c>
      <c r="AT78" s="720"/>
      <c r="AU78" s="720"/>
      <c r="AV78" s="806"/>
      <c r="AX78" s="608"/>
      <c r="AY78" s="621"/>
      <c r="AZ78" s="637"/>
      <c r="BA78" s="656"/>
      <c r="BB78" s="670"/>
      <c r="BC78" s="684"/>
      <c r="BD78" s="720" t="s">
        <v>538</v>
      </c>
      <c r="BE78" s="720"/>
      <c r="BF78" s="720"/>
      <c r="BG78" s="637"/>
      <c r="BH78" s="684"/>
      <c r="BI78" s="720" t="s">
        <v>539</v>
      </c>
      <c r="BJ78" s="720"/>
      <c r="BK78" s="720"/>
      <c r="BL78" s="806"/>
      <c r="BN78" s="608"/>
      <c r="BO78" s="621"/>
      <c r="BP78" s="637"/>
      <c r="BQ78" s="656"/>
      <c r="BR78" s="670"/>
      <c r="BS78" s="684"/>
      <c r="BT78" s="720" t="s">
        <v>538</v>
      </c>
      <c r="BU78" s="720"/>
      <c r="BV78" s="720"/>
      <c r="BW78" s="720"/>
      <c r="BX78" s="684"/>
      <c r="BY78" s="720" t="s">
        <v>539</v>
      </c>
      <c r="BZ78" s="720"/>
      <c r="CA78" s="720"/>
      <c r="CB78" s="806"/>
      <c r="CC78" s="958"/>
      <c r="CD78" s="608"/>
      <c r="CE78" s="621"/>
      <c r="CF78" s="637"/>
      <c r="CG78" s="656"/>
      <c r="CH78" s="670"/>
      <c r="CI78" s="684"/>
      <c r="CJ78" s="720" t="s">
        <v>538</v>
      </c>
      <c r="CK78" s="720"/>
      <c r="CL78" s="720"/>
      <c r="CM78" s="720"/>
      <c r="CN78" s="684"/>
      <c r="CO78" s="720" t="s">
        <v>539</v>
      </c>
      <c r="CP78" s="720"/>
      <c r="CQ78" s="720"/>
      <c r="CR78" s="806"/>
      <c r="CT78" s="608"/>
      <c r="CU78" s="621"/>
      <c r="CV78" s="637"/>
      <c r="CW78" s="656"/>
      <c r="CX78" s="670"/>
      <c r="CY78" s="684"/>
      <c r="CZ78" s="720" t="s">
        <v>538</v>
      </c>
      <c r="DA78" s="720"/>
      <c r="DB78" s="720"/>
      <c r="DC78" s="720"/>
      <c r="DD78" s="684"/>
      <c r="DE78" s="720" t="s">
        <v>539</v>
      </c>
      <c r="DF78" s="720"/>
      <c r="DG78" s="720"/>
      <c r="DH78" s="806"/>
      <c r="DM78" s="606"/>
      <c r="DN78" s="605"/>
      <c r="EC78" s="606"/>
      <c r="ED78" s="605"/>
      <c r="EH78" s="606"/>
      <c r="EX78" s="606"/>
    </row>
    <row r="79" spans="2:154" ht="14.25" customHeight="1">
      <c r="B79" s="609" t="s">
        <v>919</v>
      </c>
      <c r="C79" s="622" t="s">
        <v>921</v>
      </c>
      <c r="D79" s="638" t="s">
        <v>543</v>
      </c>
      <c r="E79" s="657"/>
      <c r="F79" s="655" t="s">
        <v>144</v>
      </c>
      <c r="G79" s="685" t="s">
        <v>546</v>
      </c>
      <c r="H79" s="721"/>
      <c r="I79" s="721"/>
      <c r="J79" s="753"/>
      <c r="K79" s="777" t="s">
        <v>548</v>
      </c>
      <c r="L79" s="798"/>
      <c r="M79" s="799"/>
      <c r="N79" s="800"/>
      <c r="O79" s="800"/>
      <c r="P79" s="807" t="s">
        <v>548</v>
      </c>
      <c r="R79" s="609" t="s">
        <v>919</v>
      </c>
      <c r="S79" s="622" t="s">
        <v>921</v>
      </c>
      <c r="T79" s="638" t="s">
        <v>543</v>
      </c>
      <c r="U79" s="657"/>
      <c r="V79" s="655" t="s">
        <v>144</v>
      </c>
      <c r="W79" s="685" t="s">
        <v>546</v>
      </c>
      <c r="X79" s="721"/>
      <c r="Y79" s="721"/>
      <c r="Z79" s="753"/>
      <c r="AA79" s="770" t="s">
        <v>548</v>
      </c>
      <c r="AB79" s="798"/>
      <c r="AC79" s="799"/>
      <c r="AD79" s="800"/>
      <c r="AE79" s="800"/>
      <c r="AF79" s="807" t="s">
        <v>548</v>
      </c>
      <c r="AH79" s="609" t="s">
        <v>919</v>
      </c>
      <c r="AI79" s="622" t="s">
        <v>921</v>
      </c>
      <c r="AJ79" s="638" t="s">
        <v>543</v>
      </c>
      <c r="AK79" s="657"/>
      <c r="AL79" s="655" t="s">
        <v>144</v>
      </c>
      <c r="AM79" s="685" t="s">
        <v>546</v>
      </c>
      <c r="AN79" s="721"/>
      <c r="AO79" s="721"/>
      <c r="AP79" s="753"/>
      <c r="AQ79" s="777" t="s">
        <v>548</v>
      </c>
      <c r="AR79" s="798"/>
      <c r="AS79" s="799"/>
      <c r="AT79" s="800"/>
      <c r="AU79" s="800"/>
      <c r="AV79" s="807" t="s">
        <v>548</v>
      </c>
      <c r="AX79" s="609" t="s">
        <v>919</v>
      </c>
      <c r="AY79" s="622" t="s">
        <v>921</v>
      </c>
      <c r="AZ79" s="638" t="s">
        <v>543</v>
      </c>
      <c r="BA79" s="657"/>
      <c r="BB79" s="655" t="s">
        <v>144</v>
      </c>
      <c r="BC79" s="842" t="s">
        <v>546</v>
      </c>
      <c r="BD79" s="638"/>
      <c r="BE79" s="880"/>
      <c r="BF79" s="880"/>
      <c r="BG79" s="770" t="s">
        <v>548</v>
      </c>
      <c r="BH79" s="798"/>
      <c r="BI79" s="799"/>
      <c r="BJ79" s="800"/>
      <c r="BK79" s="800"/>
      <c r="BL79" s="807" t="s">
        <v>548</v>
      </c>
      <c r="BN79" s="609" t="s">
        <v>919</v>
      </c>
      <c r="BO79" s="622" t="s">
        <v>921</v>
      </c>
      <c r="BP79" s="638" t="s">
        <v>543</v>
      </c>
      <c r="BQ79" s="657"/>
      <c r="BR79" s="655" t="s">
        <v>144</v>
      </c>
      <c r="BS79" s="685" t="s">
        <v>546</v>
      </c>
      <c r="BT79" s="721"/>
      <c r="BU79" s="721"/>
      <c r="BV79" s="753"/>
      <c r="BW79" s="770" t="s">
        <v>548</v>
      </c>
      <c r="BX79" s="798"/>
      <c r="BY79" s="799"/>
      <c r="BZ79" s="800"/>
      <c r="CA79" s="800"/>
      <c r="CB79" s="807" t="s">
        <v>548</v>
      </c>
      <c r="CD79" s="609" t="s">
        <v>919</v>
      </c>
      <c r="CE79" s="622" t="s">
        <v>921</v>
      </c>
      <c r="CF79" s="638" t="s">
        <v>543</v>
      </c>
      <c r="CG79" s="657"/>
      <c r="CH79" s="655" t="s">
        <v>144</v>
      </c>
      <c r="CI79" s="685" t="s">
        <v>546</v>
      </c>
      <c r="CJ79" s="721"/>
      <c r="CK79" s="721"/>
      <c r="CL79" s="753"/>
      <c r="CM79" s="770" t="s">
        <v>548</v>
      </c>
      <c r="CN79" s="798"/>
      <c r="CO79" s="799"/>
      <c r="CP79" s="800"/>
      <c r="CQ79" s="800"/>
      <c r="CR79" s="807" t="s">
        <v>548</v>
      </c>
      <c r="CT79" s="609" t="s">
        <v>919</v>
      </c>
      <c r="CU79" s="622" t="s">
        <v>921</v>
      </c>
      <c r="CV79" s="638" t="s">
        <v>543</v>
      </c>
      <c r="CW79" s="657"/>
      <c r="CX79" s="655" t="s">
        <v>144</v>
      </c>
      <c r="CY79" s="685" t="s">
        <v>546</v>
      </c>
      <c r="CZ79" s="721"/>
      <c r="DA79" s="721"/>
      <c r="DB79" s="753"/>
      <c r="DC79" s="770" t="s">
        <v>548</v>
      </c>
      <c r="DD79" s="798"/>
      <c r="DE79" s="799"/>
      <c r="DF79" s="800"/>
      <c r="DG79" s="800"/>
      <c r="DH79" s="807" t="s">
        <v>548</v>
      </c>
      <c r="DM79" s="606"/>
      <c r="DN79" s="605"/>
      <c r="EC79" s="606"/>
      <c r="ED79" s="605"/>
      <c r="EH79" s="606"/>
      <c r="EX79" s="606"/>
    </row>
    <row r="80" spans="2:154" ht="14.25" customHeight="1">
      <c r="B80" s="610"/>
      <c r="C80" s="623"/>
      <c r="D80" s="650"/>
      <c r="E80" s="666"/>
      <c r="F80" s="676"/>
      <c r="G80" s="630"/>
      <c r="H80" s="722"/>
      <c r="I80" s="722"/>
      <c r="J80" s="756"/>
      <c r="K80" s="778"/>
      <c r="L80" s="630"/>
      <c r="M80" s="617"/>
      <c r="N80" s="617"/>
      <c r="O80" s="617"/>
      <c r="P80" s="810"/>
      <c r="R80" s="610"/>
      <c r="S80" s="625"/>
      <c r="T80" s="643"/>
      <c r="U80" s="660"/>
      <c r="V80" s="672"/>
      <c r="W80" s="707" t="s">
        <v>932</v>
      </c>
      <c r="X80" s="737"/>
      <c r="Y80" s="748"/>
      <c r="Z80" s="748"/>
      <c r="AA80" s="780"/>
      <c r="AB80" s="630"/>
      <c r="AC80" s="617"/>
      <c r="AD80" s="617"/>
      <c r="AE80" s="617"/>
      <c r="AF80" s="810"/>
      <c r="AH80" s="610"/>
      <c r="AI80" s="625"/>
      <c r="AJ80" s="643" t="str">
        <f>'土量計算（本設）'!A184</f>
        <v>車道(ｱｽﾌｧﾙﾄ道)</v>
      </c>
      <c r="AK80" s="660"/>
      <c r="AL80" s="672"/>
      <c r="AM80" s="691" t="s">
        <v>362</v>
      </c>
      <c r="AN80" s="870"/>
      <c r="AO80" s="707"/>
      <c r="AP80" s="617"/>
      <c r="AQ80" s="793"/>
      <c r="AR80" s="630"/>
      <c r="AS80" s="617"/>
      <c r="AT80" s="617"/>
      <c r="AU80" s="617"/>
      <c r="AV80" s="810"/>
      <c r="AX80" s="813"/>
      <c r="AY80" s="627"/>
      <c r="AZ80" s="653"/>
      <c r="BA80" s="660"/>
      <c r="BB80" s="672"/>
      <c r="BC80" s="695"/>
      <c r="BD80" s="724"/>
      <c r="BE80" s="724"/>
      <c r="BF80" s="724"/>
      <c r="BG80" s="784"/>
      <c r="BH80" s="630"/>
      <c r="BI80" s="617"/>
      <c r="BJ80" s="617"/>
      <c r="BK80" s="617"/>
      <c r="BL80" s="810"/>
      <c r="BN80" s="610"/>
      <c r="BO80" s="625"/>
      <c r="BP80" s="643"/>
      <c r="BQ80" s="660"/>
      <c r="BR80" s="672"/>
      <c r="BS80" s="643" t="s">
        <v>1241</v>
      </c>
      <c r="BT80" s="734"/>
      <c r="BU80" s="734"/>
      <c r="BV80" s="763"/>
      <c r="BW80" s="671"/>
      <c r="BX80" s="630"/>
      <c r="BY80" s="617"/>
      <c r="BZ80" s="617"/>
      <c r="CA80" s="617"/>
      <c r="CB80" s="810"/>
      <c r="CC80" s="958"/>
      <c r="CD80" s="610"/>
      <c r="CE80" s="625"/>
      <c r="CF80" s="643" t="s">
        <v>1292</v>
      </c>
      <c r="CG80" s="617"/>
      <c r="CH80" s="679"/>
      <c r="CI80" s="630"/>
      <c r="CJ80" s="739"/>
      <c r="CK80" s="750"/>
      <c r="CL80" s="750"/>
      <c r="CM80" s="780"/>
      <c r="CN80" s="630"/>
      <c r="CO80" s="617"/>
      <c r="CP80" s="617"/>
      <c r="CQ80" s="617"/>
      <c r="CR80" s="810"/>
      <c r="CT80" s="610"/>
      <c r="CU80" s="982"/>
      <c r="CV80" s="983"/>
      <c r="CW80" s="985"/>
      <c r="CX80" s="986"/>
      <c r="CY80" s="983" t="s">
        <v>1241</v>
      </c>
      <c r="CZ80" s="987"/>
      <c r="DA80" s="987"/>
      <c r="DB80" s="988"/>
      <c r="DC80" s="989"/>
      <c r="DD80" s="990"/>
      <c r="DE80" s="985"/>
      <c r="DF80" s="985"/>
      <c r="DG80" s="985"/>
      <c r="DH80" s="991"/>
      <c r="DM80" s="606"/>
      <c r="DN80" s="605"/>
      <c r="EC80" s="606"/>
      <c r="ED80" s="605"/>
      <c r="EH80" s="606"/>
      <c r="EX80" s="606"/>
    </row>
    <row r="81" spans="2:154" ht="14.25" customHeight="1">
      <c r="B81" s="611" t="s">
        <v>679</v>
      </c>
      <c r="C81" s="624" t="s">
        <v>847</v>
      </c>
      <c r="D81" s="640" t="s">
        <v>1172</v>
      </c>
      <c r="E81" s="654"/>
      <c r="F81" s="673" t="s">
        <v>702</v>
      </c>
      <c r="G81" s="686">
        <v>1</v>
      </c>
      <c r="H81" s="725"/>
      <c r="I81" s="725"/>
      <c r="J81" s="760"/>
      <c r="K81" s="782">
        <f>SUM(G81:J81)</f>
        <v>1</v>
      </c>
      <c r="L81" s="686"/>
      <c r="M81" s="654"/>
      <c r="N81" s="654"/>
      <c r="O81" s="654"/>
      <c r="P81" s="809"/>
      <c r="R81" s="611" t="s">
        <v>255</v>
      </c>
      <c r="S81" s="626" t="s">
        <v>328</v>
      </c>
      <c r="T81" s="640">
        <v>200</v>
      </c>
      <c r="U81" s="654"/>
      <c r="V81" s="673" t="s">
        <v>175</v>
      </c>
      <c r="W81" s="708">
        <f>'C-路線延長 (配水管)'!G72+'B-路線延長 (配水管)'!G76</f>
        <v>72.456293999999986</v>
      </c>
      <c r="X81" s="738"/>
      <c r="Y81" s="749"/>
      <c r="Z81" s="762">
        <f>SUM(W81:Y81)</f>
        <v>72.456293999999986</v>
      </c>
      <c r="AA81" s="789">
        <f>ROUND(Z81,1)</f>
        <v>72.5</v>
      </c>
      <c r="AB81" s="686"/>
      <c r="AC81" s="654"/>
      <c r="AD81" s="654"/>
      <c r="AE81" s="654"/>
      <c r="AF81" s="809"/>
      <c r="AH81" s="611" t="s">
        <v>933</v>
      </c>
      <c r="AI81" s="635" t="str">
        <f>'土量計算（本設）'!A183</f>
        <v>B-3土工</v>
      </c>
      <c r="AJ81" s="640">
        <f>'土量計算（本設）'!C184</f>
        <v>150</v>
      </c>
      <c r="AK81" s="654" t="str">
        <f>"H="&amp;'土量計算（本設）'!D184</f>
        <v>H=2.24</v>
      </c>
      <c r="AL81" s="673" t="s">
        <v>175</v>
      </c>
      <c r="AM81" s="700">
        <f>'土量計算（本設）'!Q184</f>
        <v>2.78</v>
      </c>
      <c r="AN81" s="733"/>
      <c r="AO81" s="725"/>
      <c r="AP81" s="760">
        <f>SUM(AM80:AO81)</f>
        <v>2.78</v>
      </c>
      <c r="AQ81" s="788">
        <f>ROUND(AP81,1)</f>
        <v>2.8</v>
      </c>
      <c r="AR81" s="686"/>
      <c r="AS81" s="654"/>
      <c r="AT81" s="654"/>
      <c r="AU81" s="654"/>
      <c r="AV81" s="809"/>
      <c r="AX81" s="814"/>
      <c r="AY81" s="626"/>
      <c r="AZ81" s="640"/>
      <c r="BA81" s="654"/>
      <c r="BB81" s="635"/>
      <c r="BC81" s="716"/>
      <c r="BD81" s="723"/>
      <c r="BE81" s="725"/>
      <c r="BF81" s="725"/>
      <c r="BG81" s="794"/>
      <c r="BH81" s="686"/>
      <c r="BI81" s="654"/>
      <c r="BJ81" s="654"/>
      <c r="BK81" s="654"/>
      <c r="BL81" s="809"/>
      <c r="BN81" s="611" t="s">
        <v>255</v>
      </c>
      <c r="BO81" s="626" t="s">
        <v>881</v>
      </c>
      <c r="BP81" s="640">
        <v>300</v>
      </c>
      <c r="BQ81" s="654"/>
      <c r="BR81" s="673" t="s">
        <v>175</v>
      </c>
      <c r="BS81" s="708">
        <f>'A-路線延長 (仮設導水管)'!AE210</f>
        <v>192.65440620433574</v>
      </c>
      <c r="BT81" s="738"/>
      <c r="BU81" s="749"/>
      <c r="BV81" s="762">
        <f>SUM(BS81:BU81)</f>
        <v>192.65440620433574</v>
      </c>
      <c r="BW81" s="789">
        <f>ROUND(BV81,1)</f>
        <v>192.7</v>
      </c>
      <c r="BX81" s="686"/>
      <c r="BY81" s="654"/>
      <c r="BZ81" s="654"/>
      <c r="CA81" s="654"/>
      <c r="CB81" s="809"/>
      <c r="CD81" s="614" t="s">
        <v>673</v>
      </c>
      <c r="CE81" s="626" t="s">
        <v>550</v>
      </c>
      <c r="CF81" s="640" t="s">
        <v>1294</v>
      </c>
      <c r="CG81" s="654"/>
      <c r="CH81" s="673" t="s">
        <v>702</v>
      </c>
      <c r="CI81" s="705">
        <v>1</v>
      </c>
      <c r="CJ81" s="738"/>
      <c r="CK81" s="749"/>
      <c r="CL81" s="765"/>
      <c r="CM81" s="790">
        <f>SUM(CI81:CL81)</f>
        <v>1</v>
      </c>
      <c r="CN81" s="686"/>
      <c r="CO81" s="654"/>
      <c r="CP81" s="654"/>
      <c r="CQ81" s="654"/>
      <c r="CR81" s="809"/>
      <c r="CT81" s="611" t="s">
        <v>255</v>
      </c>
      <c r="CU81" s="626" t="s">
        <v>881</v>
      </c>
      <c r="CV81" s="640">
        <v>150</v>
      </c>
      <c r="CW81" s="654"/>
      <c r="CX81" s="673" t="s">
        <v>175</v>
      </c>
      <c r="CY81" s="708">
        <f>'A-路線延長 (仮設配水管)'!AQ79</f>
        <v>100.3741067811865</v>
      </c>
      <c r="CZ81" s="738"/>
      <c r="DA81" s="749"/>
      <c r="DB81" s="762">
        <f>SUM(CY81:DA81)</f>
        <v>100.3741067811865</v>
      </c>
      <c r="DC81" s="789">
        <f>ROUND(DB81,1)</f>
        <v>100.4</v>
      </c>
      <c r="DD81" s="686"/>
      <c r="DE81" s="654"/>
      <c r="DF81" s="654"/>
      <c r="DG81" s="654"/>
      <c r="DH81" s="809"/>
      <c r="DM81" s="606"/>
      <c r="DN81" s="605"/>
      <c r="EC81" s="606"/>
      <c r="ED81" s="605"/>
      <c r="EH81" s="606"/>
      <c r="EX81" s="606"/>
    </row>
    <row r="82" spans="2:154" ht="14.25" customHeight="1">
      <c r="B82" s="610"/>
      <c r="C82" s="623"/>
      <c r="D82" s="650"/>
      <c r="E82" s="666"/>
      <c r="F82" s="676"/>
      <c r="G82" s="630"/>
      <c r="H82" s="722"/>
      <c r="I82" s="722"/>
      <c r="J82" s="756"/>
      <c r="K82" s="778"/>
      <c r="L82" s="630"/>
      <c r="M82" s="617"/>
      <c r="N82" s="617"/>
      <c r="O82" s="617"/>
      <c r="P82" s="810"/>
      <c r="R82" s="610"/>
      <c r="S82" s="625"/>
      <c r="T82" s="643" t="s">
        <v>518</v>
      </c>
      <c r="U82" s="617"/>
      <c r="V82" s="679"/>
      <c r="W82" s="630" t="s">
        <v>923</v>
      </c>
      <c r="X82" s="739"/>
      <c r="Y82" s="750"/>
      <c r="Z82" s="750"/>
      <c r="AA82" s="780"/>
      <c r="AB82" s="630"/>
      <c r="AC82" s="617"/>
      <c r="AD82" s="617"/>
      <c r="AE82" s="617"/>
      <c r="AF82" s="810"/>
      <c r="AH82" s="610"/>
      <c r="AI82" s="625"/>
      <c r="AJ82" s="643" t="str">
        <f>'土量計算（本設）'!A186</f>
        <v>車道(ｱｽﾌｧﾙﾄ道)</v>
      </c>
      <c r="AK82" s="617"/>
      <c r="AL82" s="679"/>
      <c r="AM82" s="630"/>
      <c r="AN82" s="724"/>
      <c r="AO82" s="722"/>
      <c r="AP82" s="617"/>
      <c r="AQ82" s="780"/>
      <c r="AR82" s="630"/>
      <c r="AS82" s="617"/>
      <c r="AT82" s="617"/>
      <c r="AU82" s="617"/>
      <c r="AV82" s="810"/>
      <c r="AX82" s="610"/>
      <c r="AY82" s="625"/>
      <c r="AZ82" s="839"/>
      <c r="BA82" s="660"/>
      <c r="BB82" s="672"/>
      <c r="BC82" s="691"/>
      <c r="BD82" s="722"/>
      <c r="BE82" s="722"/>
      <c r="BF82" s="874"/>
      <c r="BG82" s="671"/>
      <c r="BH82" s="630"/>
      <c r="BI82" s="617"/>
      <c r="BJ82" s="617"/>
      <c r="BK82" s="617"/>
      <c r="BL82" s="810"/>
      <c r="BN82" s="612"/>
      <c r="BO82" s="625"/>
      <c r="BP82" s="643"/>
      <c r="BQ82" s="660"/>
      <c r="BR82" s="679"/>
      <c r="BS82" s="947" t="s">
        <v>682</v>
      </c>
      <c r="BT82" s="875" t="s">
        <v>1100</v>
      </c>
      <c r="BU82" s="875" t="s">
        <v>311</v>
      </c>
      <c r="BV82" s="875" t="s">
        <v>1242</v>
      </c>
      <c r="BW82" s="796"/>
      <c r="BX82" s="630"/>
      <c r="BY82" s="617"/>
      <c r="BZ82" s="617"/>
      <c r="CA82" s="617"/>
      <c r="CB82" s="810"/>
      <c r="CC82" s="958"/>
      <c r="CD82" s="612"/>
      <c r="CE82" s="625"/>
      <c r="CF82" s="643" t="s">
        <v>471</v>
      </c>
      <c r="CG82" s="617"/>
      <c r="CH82" s="679"/>
      <c r="CI82" s="679"/>
      <c r="CJ82" s="730"/>
      <c r="CK82" s="823"/>
      <c r="CL82" s="825"/>
      <c r="CM82" s="783"/>
      <c r="CN82" s="630"/>
      <c r="CO82" s="660"/>
      <c r="CP82" s="660"/>
      <c r="CQ82" s="660"/>
      <c r="CR82" s="811"/>
      <c r="CT82" s="612"/>
      <c r="CU82" s="625"/>
      <c r="CV82" s="643"/>
      <c r="CW82" s="660"/>
      <c r="CX82" s="679"/>
      <c r="CY82" s="947" t="s">
        <v>682</v>
      </c>
      <c r="CZ82" s="875" t="s">
        <v>1100</v>
      </c>
      <c r="DA82" s="875" t="s">
        <v>311</v>
      </c>
      <c r="DB82" s="875" t="s">
        <v>1242</v>
      </c>
      <c r="DC82" s="796"/>
      <c r="DD82" s="630"/>
      <c r="DE82" s="617"/>
      <c r="DF82" s="617"/>
      <c r="DG82" s="617"/>
      <c r="DH82" s="810"/>
      <c r="DM82" s="606"/>
      <c r="DN82" s="605"/>
      <c r="EC82" s="606"/>
      <c r="ED82" s="605"/>
      <c r="EH82" s="606"/>
      <c r="EX82" s="606"/>
    </row>
    <row r="83" spans="2:154" ht="14.25" customHeight="1">
      <c r="B83" s="613"/>
      <c r="C83" s="624" t="s">
        <v>847</v>
      </c>
      <c r="D83" s="640" t="s">
        <v>530</v>
      </c>
      <c r="E83" s="654"/>
      <c r="F83" s="673" t="s">
        <v>702</v>
      </c>
      <c r="G83" s="686">
        <v>1</v>
      </c>
      <c r="H83" s="725"/>
      <c r="I83" s="725"/>
      <c r="J83" s="760"/>
      <c r="K83" s="782">
        <f>SUM(G83:J83)</f>
        <v>1</v>
      </c>
      <c r="L83" s="686"/>
      <c r="M83" s="654"/>
      <c r="N83" s="654"/>
      <c r="O83" s="654"/>
      <c r="P83" s="809"/>
      <c r="R83" s="613"/>
      <c r="S83" s="626" t="s">
        <v>808</v>
      </c>
      <c r="T83" s="640">
        <v>200</v>
      </c>
      <c r="U83" s="654"/>
      <c r="V83" s="673" t="s">
        <v>790</v>
      </c>
      <c r="W83" s="705">
        <f>切管調書!O206</f>
        <v>12</v>
      </c>
      <c r="X83" s="738"/>
      <c r="Y83" s="749"/>
      <c r="Z83" s="765"/>
      <c r="AA83" s="790">
        <f>SUM(W83:Z83)</f>
        <v>12</v>
      </c>
      <c r="AB83" s="686"/>
      <c r="AC83" s="654"/>
      <c r="AD83" s="654"/>
      <c r="AE83" s="654"/>
      <c r="AF83" s="809"/>
      <c r="AH83" s="613"/>
      <c r="AI83" s="635" t="str">
        <f>'土量計算（本設）'!A185</f>
        <v>B-4土工</v>
      </c>
      <c r="AJ83" s="640">
        <f>'土量計算（本設）'!C186</f>
        <v>150</v>
      </c>
      <c r="AK83" s="654" t="str">
        <f>"H="&amp;'土量計算（本設）'!D186</f>
        <v>H=0.8</v>
      </c>
      <c r="AL83" s="673" t="s">
        <v>175</v>
      </c>
      <c r="AM83" s="700">
        <f>'土量計算（本設）'!Q186</f>
        <v>61.28</v>
      </c>
      <c r="AN83" s="725"/>
      <c r="AO83" s="725"/>
      <c r="AP83" s="760">
        <f>SUM(AM82:AO83)</f>
        <v>61.28</v>
      </c>
      <c r="AQ83" s="788">
        <f>ROUND(AP83,1)</f>
        <v>61.3</v>
      </c>
      <c r="AR83" s="686"/>
      <c r="AS83" s="654"/>
      <c r="AT83" s="654"/>
      <c r="AU83" s="654"/>
      <c r="AV83" s="809"/>
      <c r="AX83" s="611"/>
      <c r="AY83" s="626"/>
      <c r="AZ83" s="640"/>
      <c r="BA83" s="654"/>
      <c r="BB83" s="635"/>
      <c r="BC83" s="716"/>
      <c r="BD83" s="725"/>
      <c r="BE83" s="725"/>
      <c r="BF83" s="768"/>
      <c r="BG83" s="787"/>
      <c r="BH83" s="686"/>
      <c r="BI83" s="654"/>
      <c r="BJ83" s="801"/>
      <c r="BK83" s="803"/>
      <c r="BL83" s="809"/>
      <c r="BN83" s="611"/>
      <c r="BO83" s="626" t="s">
        <v>779</v>
      </c>
      <c r="BP83" s="640">
        <v>300</v>
      </c>
      <c r="BQ83" s="654"/>
      <c r="BR83" s="673" t="s">
        <v>790</v>
      </c>
      <c r="BS83" s="948">
        <f>BS5+BS7+BS9+BS11+BS13+BS49</f>
        <v>82</v>
      </c>
      <c r="BT83" s="743">
        <f>BS15</f>
        <v>7</v>
      </c>
      <c r="BU83" s="743">
        <f>BS17+BS19+BS21+BS23+BS27+BS25+BS47</f>
        <v>57</v>
      </c>
      <c r="BV83" s="743">
        <f>数量書!BS27</f>
        <v>1</v>
      </c>
      <c r="BW83" s="953">
        <f>SUM(BS83:BV83)</f>
        <v>147</v>
      </c>
      <c r="BX83" s="630"/>
      <c r="BY83" s="617"/>
      <c r="BZ83" s="617"/>
      <c r="CA83" s="617"/>
      <c r="CB83" s="810"/>
      <c r="CD83" s="614" t="s">
        <v>673</v>
      </c>
      <c r="CE83" s="626" t="s">
        <v>550</v>
      </c>
      <c r="CF83" s="640" t="s">
        <v>381</v>
      </c>
      <c r="CG83" s="654"/>
      <c r="CH83" s="673" t="s">
        <v>702</v>
      </c>
      <c r="CI83" s="686">
        <v>1</v>
      </c>
      <c r="CJ83" s="725"/>
      <c r="CK83" s="725"/>
      <c r="CL83" s="752"/>
      <c r="CM83" s="678">
        <f>SUM(CI83:CL83)</f>
        <v>1</v>
      </c>
      <c r="CN83" s="686"/>
      <c r="CO83" s="654"/>
      <c r="CP83" s="654"/>
      <c r="CQ83" s="752"/>
      <c r="CR83" s="809"/>
      <c r="CT83" s="611"/>
      <c r="CU83" s="626" t="s">
        <v>779</v>
      </c>
      <c r="CV83" s="640">
        <v>150</v>
      </c>
      <c r="CW83" s="654"/>
      <c r="CX83" s="679" t="s">
        <v>1307</v>
      </c>
      <c r="CY83" s="699">
        <f>CY5+CY7+CY9+CY11+CY13</f>
        <v>43</v>
      </c>
      <c r="CZ83" s="743">
        <f>CY15</f>
        <v>6</v>
      </c>
      <c r="DA83" s="743">
        <f>CY17+CY19+CY21+CY23</f>
        <v>19</v>
      </c>
      <c r="DB83" s="743">
        <f>CY27+CY29</f>
        <v>3</v>
      </c>
      <c r="DC83" s="953">
        <f>SUM(CY83:DB83)</f>
        <v>71</v>
      </c>
      <c r="DD83" s="686"/>
      <c r="DE83" s="654"/>
      <c r="DF83" s="654"/>
      <c r="DG83" s="654"/>
      <c r="DH83" s="809"/>
      <c r="DM83" s="606"/>
      <c r="DN83" s="605"/>
      <c r="EC83" s="606"/>
      <c r="ED83" s="605"/>
      <c r="EH83" s="606"/>
      <c r="EX83" s="606"/>
    </row>
    <row r="84" spans="2:154" ht="14.25" customHeight="1">
      <c r="B84" s="620"/>
      <c r="C84" s="623"/>
      <c r="D84" s="650"/>
      <c r="E84" s="666"/>
      <c r="F84" s="676"/>
      <c r="G84" s="630"/>
      <c r="H84" s="722"/>
      <c r="I84" s="724"/>
      <c r="J84" s="751"/>
      <c r="K84" s="778"/>
      <c r="L84" s="630"/>
      <c r="M84" s="617"/>
      <c r="N84" s="617"/>
      <c r="O84" s="617"/>
      <c r="P84" s="810"/>
      <c r="R84" s="612"/>
      <c r="S84" s="625"/>
      <c r="T84" s="643" t="s">
        <v>682</v>
      </c>
      <c r="U84" s="617"/>
      <c r="V84" s="679"/>
      <c r="W84" s="710"/>
      <c r="X84" s="742"/>
      <c r="Y84" s="742"/>
      <c r="Z84" s="742"/>
      <c r="AA84" s="780"/>
      <c r="AB84" s="630"/>
      <c r="AC84" s="617"/>
      <c r="AD84" s="617"/>
      <c r="AE84" s="617"/>
      <c r="AF84" s="810"/>
      <c r="AH84" s="612"/>
      <c r="AI84" s="625"/>
      <c r="AJ84" s="643" t="str">
        <f>'土量計算（本設）'!A188</f>
        <v>車道(ｱｽﾌｧﾙﾄ道)</v>
      </c>
      <c r="AK84" s="617"/>
      <c r="AL84" s="679"/>
      <c r="AM84" s="630"/>
      <c r="AN84" s="722"/>
      <c r="AO84" s="722"/>
      <c r="AP84" s="756"/>
      <c r="AQ84" s="671"/>
      <c r="AR84" s="630"/>
      <c r="AS84" s="617"/>
      <c r="AT84" s="617"/>
      <c r="AU84" s="617"/>
      <c r="AV84" s="810"/>
      <c r="AX84" s="612"/>
      <c r="AY84" s="625"/>
      <c r="AZ84" s="643"/>
      <c r="BA84" s="660"/>
      <c r="BB84" s="679"/>
      <c r="BC84" s="691" t="s">
        <v>540</v>
      </c>
      <c r="BD84" s="722"/>
      <c r="BE84" s="722"/>
      <c r="BF84" s="722"/>
      <c r="BG84" s="780"/>
      <c r="BH84" s="630"/>
      <c r="BI84" s="617"/>
      <c r="BJ84" s="617"/>
      <c r="BK84" s="617"/>
      <c r="BL84" s="810"/>
      <c r="BN84" s="610"/>
      <c r="BO84" s="625"/>
      <c r="BP84" s="643"/>
      <c r="BQ84" s="617"/>
      <c r="BR84" s="679"/>
      <c r="BS84" s="691"/>
      <c r="BT84" s="742"/>
      <c r="BU84" s="742"/>
      <c r="BV84" s="763"/>
      <c r="BW84" s="780"/>
      <c r="BX84" s="693"/>
      <c r="BY84" s="660"/>
      <c r="BZ84" s="660"/>
      <c r="CA84" s="660"/>
      <c r="CB84" s="811"/>
      <c r="CC84" s="958"/>
      <c r="CD84" s="612"/>
      <c r="CE84" s="625"/>
      <c r="CF84" s="643" t="s">
        <v>1293</v>
      </c>
      <c r="CG84" s="617"/>
      <c r="CH84" s="679"/>
      <c r="CI84" s="679"/>
      <c r="CJ84" s="730"/>
      <c r="CK84" s="823"/>
      <c r="CL84" s="825"/>
      <c r="CM84" s="783"/>
      <c r="CN84" s="630"/>
      <c r="CO84" s="660"/>
      <c r="CP84" s="660"/>
      <c r="CQ84" s="660"/>
      <c r="CR84" s="811"/>
      <c r="CT84" s="610"/>
      <c r="CU84" s="625"/>
      <c r="CV84" s="643"/>
      <c r="CW84" s="660"/>
      <c r="CX84" s="672"/>
      <c r="CY84" s="691"/>
      <c r="CZ84" s="722"/>
      <c r="DA84" s="722"/>
      <c r="DB84" s="874"/>
      <c r="DC84" s="671"/>
      <c r="DD84" s="630"/>
      <c r="DE84" s="617"/>
      <c r="DF84" s="617"/>
      <c r="DG84" s="617"/>
      <c r="DH84" s="810"/>
      <c r="DM84" s="606"/>
      <c r="DN84" s="605"/>
      <c r="EC84" s="606"/>
      <c r="ED84" s="605"/>
      <c r="EH84" s="606"/>
      <c r="EX84" s="606"/>
    </row>
    <row r="85" spans="2:154" ht="14.25" customHeight="1">
      <c r="B85" s="611"/>
      <c r="C85" s="624" t="s">
        <v>847</v>
      </c>
      <c r="D85" s="640" t="s">
        <v>509</v>
      </c>
      <c r="E85" s="654"/>
      <c r="F85" s="673" t="s">
        <v>702</v>
      </c>
      <c r="G85" s="686">
        <v>1</v>
      </c>
      <c r="H85" s="723"/>
      <c r="I85" s="722"/>
      <c r="J85" s="756"/>
      <c r="K85" s="782">
        <f>SUM(G85:J85)</f>
        <v>1</v>
      </c>
      <c r="L85" s="686"/>
      <c r="M85" s="654"/>
      <c r="N85" s="654"/>
      <c r="O85" s="654"/>
      <c r="P85" s="809"/>
      <c r="R85" s="613"/>
      <c r="S85" s="626" t="s">
        <v>816</v>
      </c>
      <c r="T85" s="640">
        <v>200</v>
      </c>
      <c r="U85" s="654"/>
      <c r="V85" s="673" t="s">
        <v>790</v>
      </c>
      <c r="W85" s="699">
        <f>AA5</f>
        <v>14</v>
      </c>
      <c r="X85" s="743"/>
      <c r="Y85" s="743"/>
      <c r="Z85" s="743"/>
      <c r="AA85" s="787">
        <f>SUM(W85:Z85)</f>
        <v>14</v>
      </c>
      <c r="AB85" s="686"/>
      <c r="AC85" s="654"/>
      <c r="AD85" s="654"/>
      <c r="AE85" s="654"/>
      <c r="AF85" s="809"/>
      <c r="AH85" s="613"/>
      <c r="AI85" s="635" t="str">
        <f>'土量計算（本設）'!A187</f>
        <v>B-5土工</v>
      </c>
      <c r="AJ85" s="640">
        <f>'土量計算（本設）'!C188</f>
        <v>150</v>
      </c>
      <c r="AK85" s="654" t="str">
        <f>"H="&amp;'土量計算（本設）'!D188</f>
        <v>H=1.58</v>
      </c>
      <c r="AL85" s="673" t="s">
        <v>175</v>
      </c>
      <c r="AM85" s="700">
        <f>'土量計算（本設）'!Q188</f>
        <v>2.96</v>
      </c>
      <c r="AN85" s="723"/>
      <c r="AO85" s="725"/>
      <c r="AP85" s="760">
        <f>SUM(AM84:AO85)</f>
        <v>2.96</v>
      </c>
      <c r="AQ85" s="788">
        <f>ROUND(AP85,1)</f>
        <v>3</v>
      </c>
      <c r="AR85" s="686"/>
      <c r="AS85" s="654"/>
      <c r="AT85" s="654"/>
      <c r="AU85" s="654"/>
      <c r="AV85" s="809"/>
      <c r="AX85" s="613"/>
      <c r="AY85" s="626" t="s">
        <v>123</v>
      </c>
      <c r="AZ85" s="640" t="s">
        <v>841</v>
      </c>
      <c r="BA85" s="654"/>
      <c r="BB85" s="673" t="s">
        <v>175</v>
      </c>
      <c r="BC85" s="703">
        <f>BG33</f>
        <v>4.5</v>
      </c>
      <c r="BD85" s="725"/>
      <c r="BE85" s="725"/>
      <c r="BF85" s="725"/>
      <c r="BG85" s="788">
        <f>SUM(BC85:BF85)</f>
        <v>4.5</v>
      </c>
      <c r="BH85" s="686"/>
      <c r="BI85" s="654"/>
      <c r="BJ85" s="654"/>
      <c r="BK85" s="654"/>
      <c r="BL85" s="809"/>
      <c r="BN85" s="613"/>
      <c r="BO85" s="626" t="s">
        <v>1314</v>
      </c>
      <c r="BP85" s="640">
        <v>300</v>
      </c>
      <c r="BQ85" s="654"/>
      <c r="BR85" s="673" t="s">
        <v>322</v>
      </c>
      <c r="BS85" s="699">
        <f>BW51</f>
        <v>1</v>
      </c>
      <c r="BT85" s="743"/>
      <c r="BU85" s="743"/>
      <c r="BV85" s="764"/>
      <c r="BW85" s="953">
        <f>SUM(BS85:BV85)</f>
        <v>1</v>
      </c>
      <c r="BX85" s="686"/>
      <c r="BY85" s="654"/>
      <c r="BZ85" s="654"/>
      <c r="CA85" s="654"/>
      <c r="CB85" s="809"/>
      <c r="CD85" s="614" t="s">
        <v>673</v>
      </c>
      <c r="CE85" s="626" t="s">
        <v>550</v>
      </c>
      <c r="CF85" s="640" t="s">
        <v>1291</v>
      </c>
      <c r="CG85" s="654"/>
      <c r="CH85" s="673" t="s">
        <v>702</v>
      </c>
      <c r="CI85" s="686">
        <v>1</v>
      </c>
      <c r="CJ85" s="725"/>
      <c r="CK85" s="725"/>
      <c r="CL85" s="752"/>
      <c r="CM85" s="678">
        <f>SUM(CI85:CL85)</f>
        <v>1</v>
      </c>
      <c r="CN85" s="686"/>
      <c r="CO85" s="654"/>
      <c r="CP85" s="654"/>
      <c r="CQ85" s="752"/>
      <c r="CR85" s="809"/>
      <c r="CT85" s="613"/>
      <c r="CU85" s="626" t="s">
        <v>954</v>
      </c>
      <c r="CV85" s="640">
        <v>150</v>
      </c>
      <c r="CW85" s="654"/>
      <c r="CX85" s="635" t="s">
        <v>1307</v>
      </c>
      <c r="CY85" s="702">
        <f>CY25</f>
        <v>1</v>
      </c>
      <c r="CZ85" s="725"/>
      <c r="DA85" s="725"/>
      <c r="DB85" s="768"/>
      <c r="DC85" s="791">
        <f>ROUND(CY85,1)</f>
        <v>1</v>
      </c>
      <c r="DD85" s="686"/>
      <c r="DE85" s="654"/>
      <c r="DF85" s="801"/>
      <c r="DG85" s="803"/>
      <c r="DH85" s="809"/>
      <c r="DM85" s="606"/>
      <c r="DN85" s="605"/>
      <c r="EC85" s="606"/>
      <c r="ED85" s="605"/>
    </row>
    <row r="86" spans="2:154" ht="14.25" customHeight="1">
      <c r="B86" s="610"/>
      <c r="C86" s="625"/>
      <c r="D86" s="641"/>
      <c r="E86" s="659"/>
      <c r="F86" s="672"/>
      <c r="G86" s="630"/>
      <c r="H86" s="730"/>
      <c r="I86" s="724"/>
      <c r="J86" s="761"/>
      <c r="K86" s="778"/>
      <c r="L86" s="630"/>
      <c r="M86" s="617"/>
      <c r="N86" s="617"/>
      <c r="O86" s="617"/>
      <c r="P86" s="810"/>
      <c r="R86" s="612"/>
      <c r="S86" s="625"/>
      <c r="T86" s="643" t="s">
        <v>311</v>
      </c>
      <c r="U86" s="617"/>
      <c r="V86" s="679"/>
      <c r="W86" s="710"/>
      <c r="X86" s="742"/>
      <c r="Y86" s="742"/>
      <c r="Z86" s="742"/>
      <c r="AA86" s="780"/>
      <c r="AB86" s="630"/>
      <c r="AC86" s="617"/>
      <c r="AD86" s="617"/>
      <c r="AE86" s="617"/>
      <c r="AF86" s="810"/>
      <c r="AH86" s="612"/>
      <c r="AI86" s="625"/>
      <c r="AJ86" s="643" t="str">
        <f>'土量計算（本設）'!A190</f>
        <v>歩道(ｱｽﾌｧﾙﾄ道)</v>
      </c>
      <c r="AK86" s="617"/>
      <c r="AL86" s="679"/>
      <c r="AM86" s="630"/>
      <c r="AN86" s="722"/>
      <c r="AO86" s="722"/>
      <c r="AP86" s="756"/>
      <c r="AQ86" s="671"/>
      <c r="AR86" s="630"/>
      <c r="AS86" s="617"/>
      <c r="AT86" s="617"/>
      <c r="AU86" s="617"/>
      <c r="AV86" s="810"/>
      <c r="AX86" s="610"/>
      <c r="AY86" s="627"/>
      <c r="AZ86" s="617"/>
      <c r="BA86" s="617"/>
      <c r="BB86" s="627"/>
      <c r="BC86" s="691" t="s">
        <v>540</v>
      </c>
      <c r="BD86" s="722"/>
      <c r="BE86" s="722"/>
      <c r="BF86" s="722"/>
      <c r="BG86" s="780"/>
      <c r="BH86" s="630"/>
      <c r="BI86" s="617"/>
      <c r="BJ86" s="617"/>
      <c r="BK86" s="617"/>
      <c r="BL86" s="810"/>
      <c r="BN86" s="610"/>
      <c r="BO86" s="625"/>
      <c r="BP86" s="643"/>
      <c r="BQ86" s="660"/>
      <c r="BR86" s="679"/>
      <c r="BS86" s="691" t="s">
        <v>1272</v>
      </c>
      <c r="BT86" s="722"/>
      <c r="BU86" s="722"/>
      <c r="BV86" s="722"/>
      <c r="BW86" s="780"/>
      <c r="BX86" s="693"/>
      <c r="BY86" s="660"/>
      <c r="BZ86" s="660"/>
      <c r="CA86" s="660"/>
      <c r="CB86" s="811"/>
      <c r="CC86" s="958"/>
      <c r="CD86" s="612"/>
      <c r="CE86" s="625"/>
      <c r="CF86" s="643"/>
      <c r="CG86" s="660"/>
      <c r="CH86" s="672"/>
      <c r="CI86" s="630"/>
      <c r="CJ86" s="722"/>
      <c r="CK86" s="722"/>
      <c r="CL86" s="754"/>
      <c r="CM86" s="771"/>
      <c r="CN86" s="630"/>
      <c r="CO86" s="660"/>
      <c r="CP86" s="660"/>
      <c r="CQ86" s="660"/>
      <c r="CR86" s="811"/>
      <c r="CT86" s="612"/>
      <c r="CU86" s="625"/>
      <c r="CV86" s="643"/>
      <c r="CW86" s="617"/>
      <c r="CX86" s="679"/>
      <c r="CY86" s="630" t="s">
        <v>1188</v>
      </c>
      <c r="CZ86" s="724" t="s">
        <v>1304</v>
      </c>
      <c r="DA86" s="722"/>
      <c r="DB86" s="722"/>
      <c r="DC86" s="780"/>
      <c r="DD86" s="630"/>
      <c r="DE86" s="617"/>
      <c r="DF86" s="617"/>
      <c r="DG86" s="617"/>
      <c r="DH86" s="810"/>
      <c r="DM86" s="606"/>
      <c r="DN86" s="605"/>
      <c r="EC86" s="606"/>
      <c r="ED86" s="605"/>
    </row>
    <row r="87" spans="2:154" ht="14.25" customHeight="1">
      <c r="B87" s="611"/>
      <c r="C87" s="624" t="s">
        <v>847</v>
      </c>
      <c r="D87" s="647" t="s">
        <v>1173</v>
      </c>
      <c r="E87" s="654"/>
      <c r="F87" s="673" t="s">
        <v>702</v>
      </c>
      <c r="G87" s="686">
        <v>1</v>
      </c>
      <c r="H87" s="725"/>
      <c r="I87" s="731"/>
      <c r="J87" s="731"/>
      <c r="K87" s="782">
        <f>SUM(G87:J87)</f>
        <v>1</v>
      </c>
      <c r="L87" s="686"/>
      <c r="M87" s="654"/>
      <c r="N87" s="654"/>
      <c r="O87" s="654"/>
      <c r="P87" s="809"/>
      <c r="R87" s="613"/>
      <c r="S87" s="626" t="s">
        <v>816</v>
      </c>
      <c r="T87" s="640">
        <v>200</v>
      </c>
      <c r="U87" s="654"/>
      <c r="V87" s="673" t="s">
        <v>790</v>
      </c>
      <c r="W87" s="699">
        <f>AA23</f>
        <v>4</v>
      </c>
      <c r="X87" s="743"/>
      <c r="Y87" s="743"/>
      <c r="Z87" s="743"/>
      <c r="AA87" s="787">
        <f>SUM(W87:Z87)</f>
        <v>4</v>
      </c>
      <c r="AB87" s="686"/>
      <c r="AC87" s="654"/>
      <c r="AD87" s="654"/>
      <c r="AE87" s="654"/>
      <c r="AF87" s="809"/>
      <c r="AH87" s="613"/>
      <c r="AI87" s="635" t="str">
        <f>'土量計算（本設）'!A189</f>
        <v>C-3土工</v>
      </c>
      <c r="AJ87" s="640">
        <f>'土量計算（本設）'!C190</f>
        <v>150</v>
      </c>
      <c r="AK87" s="654" t="str">
        <f>"H="&amp;'土量計算（本設）'!D190</f>
        <v>H=0.8</v>
      </c>
      <c r="AL87" s="673" t="s">
        <v>175</v>
      </c>
      <c r="AM87" s="700">
        <f>'土量計算（本設）'!Q190</f>
        <v>0.87</v>
      </c>
      <c r="AN87" s="725"/>
      <c r="AO87" s="725"/>
      <c r="AP87" s="760">
        <f>SUM(AM86:AO87)</f>
        <v>0.87</v>
      </c>
      <c r="AQ87" s="788">
        <f>ROUND(AP87,1)</f>
        <v>0.9</v>
      </c>
      <c r="AR87" s="686"/>
      <c r="AS87" s="654"/>
      <c r="AT87" s="654"/>
      <c r="AU87" s="654"/>
      <c r="AV87" s="809"/>
      <c r="AX87" s="613"/>
      <c r="AY87" s="626" t="s">
        <v>846</v>
      </c>
      <c r="AZ87" s="654" t="s">
        <v>90</v>
      </c>
      <c r="BA87" s="654"/>
      <c r="BB87" s="673" t="s">
        <v>175</v>
      </c>
      <c r="BC87" s="699">
        <f>BG31</f>
        <v>5.2</v>
      </c>
      <c r="BD87" s="725"/>
      <c r="BE87" s="725"/>
      <c r="BF87" s="725"/>
      <c r="BG87" s="787">
        <f>SUM(BC87:BF87)</f>
        <v>5.2</v>
      </c>
      <c r="BH87" s="686"/>
      <c r="BI87" s="654"/>
      <c r="BJ87" s="654"/>
      <c r="BK87" s="654"/>
      <c r="BL87" s="809"/>
      <c r="BN87" s="611"/>
      <c r="BO87" s="626" t="s">
        <v>1243</v>
      </c>
      <c r="BP87" s="942" t="s">
        <v>1213</v>
      </c>
      <c r="BQ87" s="654"/>
      <c r="BR87" s="673" t="s">
        <v>702</v>
      </c>
      <c r="BS87" s="702">
        <f>BS51</f>
        <v>1</v>
      </c>
      <c r="BT87" s="725"/>
      <c r="BU87" s="725"/>
      <c r="BV87" s="725"/>
      <c r="BW87" s="787">
        <f>SUM(BS87:BV87)</f>
        <v>1</v>
      </c>
      <c r="BX87" s="686"/>
      <c r="BY87" s="654"/>
      <c r="BZ87" s="654"/>
      <c r="CA87" s="654"/>
      <c r="CB87" s="809"/>
      <c r="CD87" s="614" t="s">
        <v>673</v>
      </c>
      <c r="CE87" s="626" t="s">
        <v>550</v>
      </c>
      <c r="CF87" s="640" t="s">
        <v>109</v>
      </c>
      <c r="CG87" s="654"/>
      <c r="CH87" s="673" t="s">
        <v>702</v>
      </c>
      <c r="CI87" s="686">
        <v>1</v>
      </c>
      <c r="CJ87" s="725"/>
      <c r="CK87" s="725"/>
      <c r="CL87" s="752"/>
      <c r="CM87" s="678">
        <f>SUM(CI87:CL87)</f>
        <v>1</v>
      </c>
      <c r="CN87" s="686"/>
      <c r="CO87" s="654"/>
      <c r="CP87" s="654"/>
      <c r="CQ87" s="752"/>
      <c r="CR87" s="809"/>
      <c r="CT87" s="611"/>
      <c r="CU87" s="626" t="s">
        <v>73</v>
      </c>
      <c r="CV87" s="640">
        <v>250</v>
      </c>
      <c r="CW87" s="654"/>
      <c r="CX87" s="635" t="s">
        <v>702</v>
      </c>
      <c r="CY87" s="702">
        <f>CY31</f>
        <v>1</v>
      </c>
      <c r="CZ87" s="725">
        <f>CZ31</f>
        <v>1</v>
      </c>
      <c r="DA87" s="725"/>
      <c r="DB87" s="725"/>
      <c r="DC87" s="787">
        <f>SUM(CY87:DB87)</f>
        <v>2</v>
      </c>
      <c r="DD87" s="686"/>
      <c r="DE87" s="654"/>
      <c r="DF87" s="801"/>
      <c r="DG87" s="803"/>
      <c r="DH87" s="809"/>
      <c r="DM87" s="606"/>
      <c r="DN87" s="605"/>
      <c r="EC87" s="606"/>
      <c r="ED87" s="605"/>
    </row>
    <row r="88" spans="2:154" ht="14.25" customHeight="1">
      <c r="B88" s="612"/>
      <c r="C88" s="625"/>
      <c r="D88" s="643"/>
      <c r="E88" s="617"/>
      <c r="F88" s="679"/>
      <c r="G88" s="698"/>
      <c r="H88" s="730"/>
      <c r="I88" s="724"/>
      <c r="J88" s="756"/>
      <c r="K88" s="783"/>
      <c r="L88" s="693"/>
      <c r="M88" s="660"/>
      <c r="N88" s="660"/>
      <c r="O88" s="660"/>
      <c r="P88" s="810"/>
      <c r="R88" s="612"/>
      <c r="S88" s="625"/>
      <c r="T88" s="643" t="s">
        <v>746</v>
      </c>
      <c r="U88" s="660"/>
      <c r="V88" s="672"/>
      <c r="W88" s="691"/>
      <c r="X88" s="742"/>
      <c r="Y88" s="742"/>
      <c r="Z88" s="742"/>
      <c r="AA88" s="780"/>
      <c r="AB88" s="630"/>
      <c r="AC88" s="617"/>
      <c r="AD88" s="617"/>
      <c r="AE88" s="617"/>
      <c r="AF88" s="810"/>
      <c r="AH88" s="612"/>
      <c r="AI88" s="625"/>
      <c r="AJ88" s="643" t="str">
        <f>'土量計算（本設）'!A192</f>
        <v>車道(ｱｽﾌｧﾙﾄ道)</v>
      </c>
      <c r="AK88" s="660"/>
      <c r="AL88" s="672"/>
      <c r="AM88" s="852"/>
      <c r="AN88" s="871"/>
      <c r="AO88" s="888"/>
      <c r="AP88" s="871"/>
      <c r="AQ88" s="671"/>
      <c r="AR88" s="630"/>
      <c r="AS88" s="617"/>
      <c r="AT88" s="617"/>
      <c r="AU88" s="617"/>
      <c r="AV88" s="810"/>
      <c r="AX88" s="610"/>
      <c r="AY88" s="625"/>
      <c r="AZ88" s="838"/>
      <c r="BA88" s="661"/>
      <c r="BB88" s="672"/>
      <c r="BC88" s="630"/>
      <c r="BD88" s="722"/>
      <c r="BE88" s="722"/>
      <c r="BF88" s="754"/>
      <c r="BG88" s="771"/>
      <c r="BH88" s="630"/>
      <c r="BI88" s="617"/>
      <c r="BJ88" s="617"/>
      <c r="BK88" s="617"/>
      <c r="BL88" s="810"/>
      <c r="BN88" s="610"/>
      <c r="BO88" s="625"/>
      <c r="BP88" s="643" t="s">
        <v>502</v>
      </c>
      <c r="BQ88" s="660"/>
      <c r="BR88" s="672"/>
      <c r="BS88" s="691"/>
      <c r="BT88" s="722"/>
      <c r="BU88" s="722"/>
      <c r="BV88" s="722"/>
      <c r="BW88" s="780"/>
      <c r="BX88" s="630"/>
      <c r="BY88" s="617"/>
      <c r="BZ88" s="617"/>
      <c r="CA88" s="617"/>
      <c r="CB88" s="810"/>
      <c r="CC88" s="958"/>
      <c r="CD88" s="610"/>
      <c r="CE88" s="625"/>
      <c r="CF88" s="643"/>
      <c r="CG88" s="617"/>
      <c r="CH88" s="679"/>
      <c r="CI88" s="691"/>
      <c r="CJ88" s="742"/>
      <c r="CK88" s="742"/>
      <c r="CL88" s="763"/>
      <c r="CM88" s="780"/>
      <c r="CN88" s="630"/>
      <c r="CO88" s="617"/>
      <c r="CP88" s="617"/>
      <c r="CQ88" s="617"/>
      <c r="CR88" s="810"/>
      <c r="CT88" s="610"/>
      <c r="CU88" s="627"/>
      <c r="CV88" s="653" t="s">
        <v>1149</v>
      </c>
      <c r="CW88" s="660"/>
      <c r="CX88" s="672"/>
      <c r="CY88" s="695"/>
      <c r="CZ88" s="724"/>
      <c r="DA88" s="724"/>
      <c r="DB88" s="724"/>
      <c r="DC88" s="784"/>
      <c r="DD88" s="630"/>
      <c r="DE88" s="617"/>
      <c r="DF88" s="617"/>
      <c r="DG88" s="617"/>
      <c r="DH88" s="810"/>
      <c r="DM88" s="606"/>
      <c r="DN88" s="605"/>
      <c r="EC88" s="606"/>
      <c r="ED88" s="605"/>
    </row>
    <row r="89" spans="2:154" ht="14.25" customHeight="1">
      <c r="B89" s="613"/>
      <c r="C89" s="626"/>
      <c r="D89" s="640"/>
      <c r="E89" s="654"/>
      <c r="F89" s="673"/>
      <c r="G89" s="699"/>
      <c r="H89" s="731"/>
      <c r="I89" s="731"/>
      <c r="J89" s="731"/>
      <c r="K89" s="786"/>
      <c r="L89" s="686"/>
      <c r="M89" s="654"/>
      <c r="N89" s="654"/>
      <c r="O89" s="654"/>
      <c r="P89" s="809"/>
      <c r="R89" s="613"/>
      <c r="S89" s="626" t="s">
        <v>816</v>
      </c>
      <c r="T89" s="640">
        <v>200</v>
      </c>
      <c r="U89" s="654"/>
      <c r="V89" s="673" t="s">
        <v>790</v>
      </c>
      <c r="W89" s="699">
        <f>AA25</f>
        <v>16</v>
      </c>
      <c r="X89" s="743"/>
      <c r="Y89" s="743"/>
      <c r="Z89" s="743"/>
      <c r="AA89" s="787">
        <f>SUM(W89:Z89)</f>
        <v>16</v>
      </c>
      <c r="AB89" s="686"/>
      <c r="AC89" s="654"/>
      <c r="AD89" s="654"/>
      <c r="AE89" s="654"/>
      <c r="AF89" s="809"/>
      <c r="AH89" s="613"/>
      <c r="AI89" s="635" t="str">
        <f>'土量計算（本設）'!A191</f>
        <v>B´-1土工</v>
      </c>
      <c r="AJ89" s="640">
        <f>'土量計算（本設）'!C192</f>
        <v>150</v>
      </c>
      <c r="AK89" s="654" t="str">
        <f>"H="&amp;'土量計算（本設）'!D192</f>
        <v>H=1.58</v>
      </c>
      <c r="AL89" s="673" t="s">
        <v>175</v>
      </c>
      <c r="AM89" s="700">
        <f>'土量計算（本設）'!Q192</f>
        <v>2.34</v>
      </c>
      <c r="AN89" s="738"/>
      <c r="AO89" s="738"/>
      <c r="AP89" s="760">
        <f>SUM(AM88:AO89)</f>
        <v>2.34</v>
      </c>
      <c r="AQ89" s="788">
        <f>ROUND(AP89,1)</f>
        <v>2.2999999999999998</v>
      </c>
      <c r="AR89" s="686"/>
      <c r="AS89" s="654"/>
      <c r="AT89" s="654"/>
      <c r="AU89" s="654"/>
      <c r="AV89" s="809"/>
      <c r="AX89" s="613"/>
      <c r="AY89" s="626"/>
      <c r="AZ89" s="640"/>
      <c r="BA89" s="654"/>
      <c r="BB89" s="673"/>
      <c r="BC89" s="686"/>
      <c r="BD89" s="725"/>
      <c r="BE89" s="725"/>
      <c r="BF89" s="755"/>
      <c r="BG89" s="678"/>
      <c r="BH89" s="686"/>
      <c r="BI89" s="654"/>
      <c r="BJ89" s="654"/>
      <c r="BK89" s="654"/>
      <c r="BL89" s="809"/>
      <c r="BN89" s="611"/>
      <c r="BO89" s="626" t="s">
        <v>791</v>
      </c>
      <c r="BP89" s="640">
        <v>300</v>
      </c>
      <c r="BQ89" s="668"/>
      <c r="BR89" s="635" t="s">
        <v>322</v>
      </c>
      <c r="BS89" s="699">
        <f>BS35</f>
        <v>1</v>
      </c>
      <c r="BT89" s="725"/>
      <c r="BU89" s="725"/>
      <c r="BV89" s="725"/>
      <c r="BW89" s="787">
        <f>SUM(BS89:BV89)</f>
        <v>1</v>
      </c>
      <c r="BX89" s="686"/>
      <c r="BY89" s="654"/>
      <c r="BZ89" s="654"/>
      <c r="CA89" s="654"/>
      <c r="CB89" s="809"/>
      <c r="CD89" s="613"/>
      <c r="CE89" s="626"/>
      <c r="CF89" s="640"/>
      <c r="CG89" s="654"/>
      <c r="CH89" s="673"/>
      <c r="CI89" s="699"/>
      <c r="CJ89" s="743"/>
      <c r="CK89" s="743"/>
      <c r="CL89" s="764"/>
      <c r="CM89" s="787"/>
      <c r="CN89" s="686"/>
      <c r="CO89" s="654"/>
      <c r="CP89" s="654"/>
      <c r="CQ89" s="654"/>
      <c r="CR89" s="809"/>
      <c r="CT89" s="611"/>
      <c r="CU89" s="626" t="s">
        <v>683</v>
      </c>
      <c r="CV89" s="640">
        <v>250</v>
      </c>
      <c r="CW89" s="654"/>
      <c r="CX89" s="635" t="s">
        <v>702</v>
      </c>
      <c r="CY89" s="702">
        <f>CY33+CY35+CY47+CY49</f>
        <v>4</v>
      </c>
      <c r="CZ89" s="725">
        <f>CZ37+CZ43+CZ45+CZ49</f>
        <v>4</v>
      </c>
      <c r="DA89" s="725"/>
      <c r="DB89" s="725"/>
      <c r="DC89" s="787">
        <f>SUM(CY89:DB89)</f>
        <v>8</v>
      </c>
      <c r="DD89" s="686"/>
      <c r="DE89" s="654"/>
      <c r="DF89" s="654"/>
      <c r="DG89" s="654"/>
      <c r="DH89" s="809"/>
      <c r="DM89" s="606"/>
      <c r="DN89" s="605"/>
      <c r="EC89" s="606"/>
      <c r="ED89" s="605"/>
    </row>
    <row r="90" spans="2:154" ht="14.25" customHeight="1">
      <c r="B90" s="610"/>
      <c r="C90" s="625"/>
      <c r="D90" s="643" t="s">
        <v>469</v>
      </c>
      <c r="E90" s="617"/>
      <c r="F90" s="679"/>
      <c r="G90" s="698"/>
      <c r="H90" s="732" t="s">
        <v>935</v>
      </c>
      <c r="I90" s="722"/>
      <c r="J90" s="756"/>
      <c r="K90" s="783"/>
      <c r="L90" s="630"/>
      <c r="M90" s="617"/>
      <c r="N90" s="617"/>
      <c r="O90" s="617"/>
      <c r="P90" s="810"/>
      <c r="R90" s="612"/>
      <c r="S90" s="625"/>
      <c r="T90" s="643"/>
      <c r="U90" s="617"/>
      <c r="V90" s="679"/>
      <c r="W90" s="691"/>
      <c r="X90" s="742"/>
      <c r="Y90" s="742"/>
      <c r="Z90" s="742"/>
      <c r="AA90" s="780"/>
      <c r="AB90" s="630"/>
      <c r="AC90" s="617"/>
      <c r="AD90" s="617"/>
      <c r="AE90" s="617"/>
      <c r="AF90" s="810"/>
      <c r="AH90" s="612"/>
      <c r="AI90" s="625"/>
      <c r="AJ90" s="643"/>
      <c r="AK90" s="617"/>
      <c r="AL90" s="679"/>
      <c r="AM90" s="853"/>
      <c r="AN90" s="872"/>
      <c r="AO90" s="769"/>
      <c r="AP90" s="871"/>
      <c r="AQ90" s="780"/>
      <c r="AR90" s="630"/>
      <c r="AS90" s="617"/>
      <c r="AT90" s="617"/>
      <c r="AU90" s="617"/>
      <c r="AV90" s="810"/>
      <c r="AX90" s="813"/>
      <c r="AY90" s="625"/>
      <c r="AZ90" s="644"/>
      <c r="BA90" s="909"/>
      <c r="BB90" s="672"/>
      <c r="BC90" s="630"/>
      <c r="BD90" s="722"/>
      <c r="BE90" s="722"/>
      <c r="BF90" s="754"/>
      <c r="BG90" s="771"/>
      <c r="BH90" s="630"/>
      <c r="BI90" s="617"/>
      <c r="BJ90" s="617"/>
      <c r="BK90" s="617"/>
      <c r="BL90" s="810"/>
      <c r="BN90" s="612"/>
      <c r="BO90" s="625"/>
      <c r="BP90" s="643" t="s">
        <v>867</v>
      </c>
      <c r="BQ90" s="617"/>
      <c r="BR90" s="679"/>
      <c r="BS90" s="691"/>
      <c r="BT90" s="722"/>
      <c r="BU90" s="722"/>
      <c r="BV90" s="826"/>
      <c r="BW90" s="671"/>
      <c r="BX90" s="630"/>
      <c r="BY90" s="617"/>
      <c r="BZ90" s="617"/>
      <c r="CA90" s="617"/>
      <c r="CB90" s="810"/>
      <c r="CC90" s="958"/>
      <c r="CD90" s="610"/>
      <c r="CE90" s="625"/>
      <c r="CF90" s="643" t="s">
        <v>469</v>
      </c>
      <c r="CG90" s="617"/>
      <c r="CH90" s="679"/>
      <c r="CI90" s="698"/>
      <c r="CJ90" s="732"/>
      <c r="CK90" s="722"/>
      <c r="CL90" s="756"/>
      <c r="CM90" s="783"/>
      <c r="CN90" s="630"/>
      <c r="CO90" s="617"/>
      <c r="CP90" s="617"/>
      <c r="CQ90" s="617"/>
      <c r="CR90" s="810"/>
      <c r="CT90" s="612"/>
      <c r="CU90" s="625"/>
      <c r="CV90" s="643" t="s">
        <v>867</v>
      </c>
      <c r="CW90" s="617"/>
      <c r="CX90" s="679"/>
      <c r="CY90" s="691"/>
      <c r="CZ90" s="722"/>
      <c r="DA90" s="722"/>
      <c r="DB90" s="826"/>
      <c r="DC90" s="671"/>
      <c r="DD90" s="630"/>
      <c r="DE90" s="617"/>
      <c r="DF90" s="617"/>
      <c r="DG90" s="617"/>
      <c r="DH90" s="810"/>
      <c r="DM90" s="606"/>
      <c r="DN90" s="605"/>
      <c r="EC90" s="606"/>
      <c r="ED90" s="605"/>
    </row>
    <row r="91" spans="2:154" ht="14.25" customHeight="1">
      <c r="B91" s="613"/>
      <c r="C91" s="626" t="s">
        <v>296</v>
      </c>
      <c r="D91" s="640" t="s">
        <v>91</v>
      </c>
      <c r="E91" s="654"/>
      <c r="F91" s="673" t="s">
        <v>175</v>
      </c>
      <c r="G91" s="700">
        <f>'Ａ路線延長 （導水管）'!G115</f>
        <v>174.12721900000017</v>
      </c>
      <c r="H91" s="733">
        <f>'Ａ路線延長 （導水管）'!S72</f>
        <v>3.7250000000000001</v>
      </c>
      <c r="I91" s="725"/>
      <c r="J91" s="762">
        <f>SUM(G90:I91)</f>
        <v>177.85221900000016</v>
      </c>
      <c r="K91" s="786">
        <f>ROUND(J91,1)</f>
        <v>177.9</v>
      </c>
      <c r="L91" s="686"/>
      <c r="M91" s="654"/>
      <c r="N91" s="654"/>
      <c r="O91" s="654"/>
      <c r="P91" s="809"/>
      <c r="R91" s="613"/>
      <c r="S91" s="626" t="s">
        <v>592</v>
      </c>
      <c r="T91" s="640">
        <v>200</v>
      </c>
      <c r="U91" s="663"/>
      <c r="V91" s="673" t="s">
        <v>60</v>
      </c>
      <c r="W91" s="699">
        <f>AA27</f>
        <v>3</v>
      </c>
      <c r="X91" s="743"/>
      <c r="Y91" s="743"/>
      <c r="Z91" s="743"/>
      <c r="AA91" s="787">
        <f>SUM(W91:Z91)</f>
        <v>3</v>
      </c>
      <c r="AB91" s="686"/>
      <c r="AC91" s="654"/>
      <c r="AD91" s="654"/>
      <c r="AE91" s="654"/>
      <c r="AF91" s="809"/>
      <c r="AH91" s="613"/>
      <c r="AI91" s="626"/>
      <c r="AJ91" s="640"/>
      <c r="AK91" s="654"/>
      <c r="AL91" s="673"/>
      <c r="AM91" s="700"/>
      <c r="AN91" s="873"/>
      <c r="AO91" s="889"/>
      <c r="AP91" s="894"/>
      <c r="AQ91" s="782"/>
      <c r="AR91" s="686"/>
      <c r="AS91" s="654"/>
      <c r="AT91" s="654"/>
      <c r="AU91" s="654"/>
      <c r="AV91" s="809"/>
      <c r="AX91" s="814"/>
      <c r="AY91" s="626"/>
      <c r="AZ91" s="640"/>
      <c r="BA91" s="654"/>
      <c r="BB91" s="673"/>
      <c r="BC91" s="686"/>
      <c r="BD91" s="725"/>
      <c r="BE91" s="725"/>
      <c r="BF91" s="766"/>
      <c r="BG91" s="678"/>
      <c r="BH91" s="686"/>
      <c r="BI91" s="654"/>
      <c r="BJ91" s="654"/>
      <c r="BK91" s="654"/>
      <c r="BL91" s="809"/>
      <c r="BN91" s="611"/>
      <c r="BO91" s="626" t="s">
        <v>886</v>
      </c>
      <c r="BP91" s="640">
        <v>350</v>
      </c>
      <c r="BQ91" s="654" t="s">
        <v>1237</v>
      </c>
      <c r="BR91" s="673" t="s">
        <v>60</v>
      </c>
      <c r="BS91" s="702">
        <f>BS31</f>
        <v>1</v>
      </c>
      <c r="BT91" s="919"/>
      <c r="BU91" s="725"/>
      <c r="BV91" s="827"/>
      <c r="BW91" s="782">
        <f>SUM(BS91:BV91)</f>
        <v>1</v>
      </c>
      <c r="BX91" s="686"/>
      <c r="BY91" s="654"/>
      <c r="BZ91" s="654"/>
      <c r="CA91" s="654"/>
      <c r="CB91" s="809"/>
      <c r="CD91" s="613"/>
      <c r="CE91" s="626" t="s">
        <v>296</v>
      </c>
      <c r="CF91" s="640" t="s">
        <v>91</v>
      </c>
      <c r="CG91" s="654"/>
      <c r="CH91" s="673" t="s">
        <v>175</v>
      </c>
      <c r="CI91" s="700">
        <f>'A-路線延長 (仮設配水管)'!G71+'A-路線延長 (仮設配水管)'!AE71</f>
        <v>20.949000000000002</v>
      </c>
      <c r="CJ91" s="925"/>
      <c r="CK91" s="725"/>
      <c r="CL91" s="762">
        <f>CI91</f>
        <v>20.949000000000002</v>
      </c>
      <c r="CM91" s="786">
        <f>ROUND(CL91,1)</f>
        <v>20.9</v>
      </c>
      <c r="CN91" s="686"/>
      <c r="CO91" s="654"/>
      <c r="CP91" s="654"/>
      <c r="CQ91" s="654"/>
      <c r="CR91" s="809"/>
      <c r="CT91" s="611"/>
      <c r="CU91" s="626" t="s">
        <v>886</v>
      </c>
      <c r="CV91" s="640">
        <v>200</v>
      </c>
      <c r="CW91" s="654" t="s">
        <v>397</v>
      </c>
      <c r="CX91" s="673" t="s">
        <v>60</v>
      </c>
      <c r="CY91" s="702">
        <f>CY55</f>
        <v>1</v>
      </c>
      <c r="CZ91" s="919"/>
      <c r="DA91" s="725"/>
      <c r="DB91" s="827"/>
      <c r="DC91" s="782">
        <f>SUM(CY91:DB91)</f>
        <v>1</v>
      </c>
      <c r="DD91" s="686"/>
      <c r="DE91" s="654"/>
      <c r="DF91" s="654"/>
      <c r="DG91" s="654"/>
      <c r="DH91" s="809"/>
      <c r="DM91" s="606"/>
      <c r="DN91" s="605"/>
      <c r="EC91" s="606"/>
      <c r="ED91" s="605"/>
    </row>
    <row r="92" spans="2:154" ht="14.25" customHeight="1">
      <c r="B92" s="610"/>
      <c r="C92" s="625"/>
      <c r="D92" s="643" t="s">
        <v>753</v>
      </c>
      <c r="E92" s="617"/>
      <c r="F92" s="679"/>
      <c r="G92" s="698"/>
      <c r="H92" s="732" t="s">
        <v>935</v>
      </c>
      <c r="I92" s="724"/>
      <c r="J92" s="756"/>
      <c r="K92" s="783"/>
      <c r="L92" s="630"/>
      <c r="M92" s="617"/>
      <c r="N92" s="617"/>
      <c r="O92" s="617"/>
      <c r="P92" s="810"/>
      <c r="R92" s="612"/>
      <c r="S92" s="625"/>
      <c r="T92" s="643"/>
      <c r="U92" s="617"/>
      <c r="V92" s="679"/>
      <c r="W92" s="691" t="s">
        <v>861</v>
      </c>
      <c r="X92" s="819" t="s">
        <v>1188</v>
      </c>
      <c r="Y92" s="722"/>
      <c r="Z92" s="722"/>
      <c r="AA92" s="780"/>
      <c r="AB92" s="630"/>
      <c r="AC92" s="617"/>
      <c r="AD92" s="617"/>
      <c r="AE92" s="617"/>
      <c r="AF92" s="810"/>
      <c r="AH92" s="612"/>
      <c r="AI92" s="625"/>
      <c r="AJ92" s="643"/>
      <c r="AK92" s="617"/>
      <c r="AL92" s="679"/>
      <c r="AM92" s="854"/>
      <c r="AN92" s="722"/>
      <c r="AO92" s="722"/>
      <c r="AP92" s="722"/>
      <c r="AQ92" s="671"/>
      <c r="AR92" s="630"/>
      <c r="AS92" s="617"/>
      <c r="AT92" s="617"/>
      <c r="AU92" s="617"/>
      <c r="AV92" s="810"/>
      <c r="AX92" s="906"/>
      <c r="AY92" s="625"/>
      <c r="AZ92" s="643"/>
      <c r="BA92" s="617"/>
      <c r="BB92" s="676"/>
      <c r="BC92" s="913"/>
      <c r="BD92" s="868"/>
      <c r="BE92" s="929"/>
      <c r="BF92" s="722"/>
      <c r="BG92" s="793"/>
      <c r="BH92" s="630"/>
      <c r="BI92" s="617"/>
      <c r="BJ92" s="617"/>
      <c r="BK92" s="617"/>
      <c r="BL92" s="810"/>
      <c r="BN92" s="612"/>
      <c r="BO92" s="625"/>
      <c r="BP92" s="643" t="s">
        <v>737</v>
      </c>
      <c r="BQ92" s="617"/>
      <c r="BR92" s="679"/>
      <c r="BS92" s="949"/>
      <c r="BT92" s="722"/>
      <c r="BU92" s="722"/>
      <c r="BV92" s="826"/>
      <c r="BW92" s="954"/>
      <c r="BX92" s="630"/>
      <c r="BY92" s="617"/>
      <c r="BZ92" s="617"/>
      <c r="CA92" s="617"/>
      <c r="CB92" s="810"/>
      <c r="CC92" s="958"/>
      <c r="CD92" s="610"/>
      <c r="CE92" s="625"/>
      <c r="CF92" s="643" t="s">
        <v>753</v>
      </c>
      <c r="CG92" s="617"/>
      <c r="CH92" s="679"/>
      <c r="CI92" s="698"/>
      <c r="CJ92" s="732"/>
      <c r="CK92" s="722"/>
      <c r="CL92" s="756"/>
      <c r="CM92" s="783"/>
      <c r="CN92" s="630"/>
      <c r="CO92" s="617"/>
      <c r="CP92" s="617"/>
      <c r="CQ92" s="617"/>
      <c r="CR92" s="810"/>
      <c r="CT92" s="612"/>
      <c r="CU92" s="625"/>
      <c r="CV92" s="643" t="s">
        <v>867</v>
      </c>
      <c r="CW92" s="617"/>
      <c r="CX92" s="679"/>
      <c r="CY92" s="691"/>
      <c r="CZ92" s="722"/>
      <c r="DA92" s="722"/>
      <c r="DB92" s="826"/>
      <c r="DC92" s="671"/>
      <c r="DD92" s="630"/>
      <c r="DE92" s="617"/>
      <c r="DF92" s="617"/>
      <c r="DG92" s="617"/>
      <c r="DH92" s="810"/>
      <c r="DM92" s="606"/>
      <c r="DN92" s="605"/>
      <c r="EC92" s="606"/>
      <c r="ED92" s="605"/>
    </row>
    <row r="93" spans="2:154" ht="14.25" customHeight="1">
      <c r="B93" s="613"/>
      <c r="C93" s="626" t="s">
        <v>511</v>
      </c>
      <c r="D93" s="640" t="s">
        <v>758</v>
      </c>
      <c r="E93" s="654"/>
      <c r="F93" s="673" t="s">
        <v>175</v>
      </c>
      <c r="G93" s="701">
        <f>'Ａ路線延長 （導水管）'!H115</f>
        <v>172.168606917147</v>
      </c>
      <c r="H93" s="733">
        <f>'Ａ路線延長 （導水管）'!T72</f>
        <v>3.5249999999999999</v>
      </c>
      <c r="I93" s="731"/>
      <c r="J93" s="762">
        <f>SUM(G92:I93)</f>
        <v>175.69360691714701</v>
      </c>
      <c r="K93" s="786">
        <f>ROUND(J93,1)</f>
        <v>175.7</v>
      </c>
      <c r="L93" s="686"/>
      <c r="M93" s="654"/>
      <c r="N93" s="801"/>
      <c r="O93" s="803"/>
      <c r="P93" s="809"/>
      <c r="R93" s="611"/>
      <c r="S93" s="626" t="s">
        <v>73</v>
      </c>
      <c r="T93" s="640">
        <v>250</v>
      </c>
      <c r="U93" s="654"/>
      <c r="V93" s="635" t="s">
        <v>365</v>
      </c>
      <c r="W93" s="699">
        <f>W31</f>
        <v>2</v>
      </c>
      <c r="X93" s="725">
        <f>X31</f>
        <v>1</v>
      </c>
      <c r="Y93" s="725"/>
      <c r="Z93" s="725"/>
      <c r="AA93" s="787">
        <f>SUM(W93:Z93)</f>
        <v>3</v>
      </c>
      <c r="AB93" s="686"/>
      <c r="AC93" s="654"/>
      <c r="AD93" s="801"/>
      <c r="AE93" s="803"/>
      <c r="AF93" s="809"/>
      <c r="AH93" s="613"/>
      <c r="AI93" s="635" t="s">
        <v>333</v>
      </c>
      <c r="AJ93" s="640"/>
      <c r="AK93" s="654"/>
      <c r="AL93" s="635"/>
      <c r="AM93" s="699"/>
      <c r="AN93" s="779"/>
      <c r="AO93" s="725"/>
      <c r="AP93" s="725"/>
      <c r="AQ93" s="678"/>
      <c r="AR93" s="686"/>
      <c r="AS93" s="654"/>
      <c r="AT93" s="801"/>
      <c r="AU93" s="803"/>
      <c r="AV93" s="809"/>
      <c r="AX93" s="814"/>
      <c r="AY93" s="626"/>
      <c r="AZ93" s="640"/>
      <c r="BA93" s="654"/>
      <c r="BB93" s="673"/>
      <c r="BC93" s="914"/>
      <c r="BD93" s="920"/>
      <c r="BE93" s="930"/>
      <c r="BF93" s="766"/>
      <c r="BG93" s="795"/>
      <c r="BH93" s="686"/>
      <c r="BI93" s="654"/>
      <c r="BJ93" s="654"/>
      <c r="BK93" s="654"/>
      <c r="BL93" s="809"/>
      <c r="BN93" s="611"/>
      <c r="BO93" s="626" t="s">
        <v>893</v>
      </c>
      <c r="BP93" s="640">
        <v>350</v>
      </c>
      <c r="BQ93" s="654"/>
      <c r="BR93" s="673" t="s">
        <v>60</v>
      </c>
      <c r="BS93" s="702">
        <f>BW33</f>
        <v>1</v>
      </c>
      <c r="BT93" s="919"/>
      <c r="BU93" s="725"/>
      <c r="BV93" s="827"/>
      <c r="BW93" s="782">
        <f>SUM(BS93:BV93)</f>
        <v>1</v>
      </c>
      <c r="BX93" s="686"/>
      <c r="BY93" s="654"/>
      <c r="BZ93" s="654"/>
      <c r="CA93" s="654"/>
      <c r="CB93" s="809"/>
      <c r="CD93" s="613"/>
      <c r="CE93" s="626" t="s">
        <v>511</v>
      </c>
      <c r="CF93" s="640" t="s">
        <v>758</v>
      </c>
      <c r="CG93" s="654"/>
      <c r="CH93" s="673" t="s">
        <v>175</v>
      </c>
      <c r="CI93" s="701">
        <f>'A-路線延長 (仮設配水管)'!H71+'A-路線延長 (仮設配水管)'!AF71</f>
        <v>20.921926460088152</v>
      </c>
      <c r="CJ93" s="925"/>
      <c r="CK93" s="731"/>
      <c r="CL93" s="762">
        <f>CI93</f>
        <v>20.921926460088152</v>
      </c>
      <c r="CM93" s="786">
        <f>ROUND(CL93,1)</f>
        <v>20.9</v>
      </c>
      <c r="CN93" s="686"/>
      <c r="CO93" s="654"/>
      <c r="CP93" s="801"/>
      <c r="CQ93" s="803"/>
      <c r="CR93" s="809"/>
      <c r="CT93" s="611"/>
      <c r="CU93" s="626" t="s">
        <v>886</v>
      </c>
      <c r="CV93" s="640">
        <v>150</v>
      </c>
      <c r="CW93" s="654" t="s">
        <v>397</v>
      </c>
      <c r="CX93" s="673" t="s">
        <v>60</v>
      </c>
      <c r="CY93" s="702">
        <f>CY51</f>
        <v>1</v>
      </c>
      <c r="CZ93" s="919"/>
      <c r="DA93" s="725"/>
      <c r="DB93" s="827"/>
      <c r="DC93" s="782">
        <f>SUM(CY93:DB93)</f>
        <v>1</v>
      </c>
      <c r="DD93" s="686"/>
      <c r="DE93" s="654"/>
      <c r="DF93" s="654"/>
      <c r="DG93" s="654"/>
      <c r="DH93" s="809"/>
      <c r="DM93" s="606"/>
      <c r="DN93" s="605"/>
      <c r="EC93" s="606"/>
      <c r="ED93" s="605"/>
    </row>
    <row r="94" spans="2:154" ht="14.25" customHeight="1">
      <c r="B94" s="610"/>
      <c r="C94" s="625"/>
      <c r="D94" s="643"/>
      <c r="E94" s="617"/>
      <c r="F94" s="679"/>
      <c r="G94" s="691"/>
      <c r="H94" s="722"/>
      <c r="I94" s="722"/>
      <c r="J94" s="722"/>
      <c r="K94" s="780"/>
      <c r="L94" s="630"/>
      <c r="M94" s="617"/>
      <c r="N94" s="617"/>
      <c r="O94" s="617"/>
      <c r="P94" s="810"/>
      <c r="R94" s="610"/>
      <c r="S94" s="627"/>
      <c r="T94" s="653" t="s">
        <v>1149</v>
      </c>
      <c r="U94" s="660"/>
      <c r="V94" s="672"/>
      <c r="W94" s="695"/>
      <c r="X94" s="724"/>
      <c r="Y94" s="724"/>
      <c r="Z94" s="724"/>
      <c r="AA94" s="784"/>
      <c r="AB94" s="630"/>
      <c r="AC94" s="617"/>
      <c r="AD94" s="617"/>
      <c r="AE94" s="617"/>
      <c r="AF94" s="810"/>
      <c r="AH94" s="610"/>
      <c r="AI94" s="627"/>
      <c r="AJ94" s="651"/>
      <c r="AK94" s="660"/>
      <c r="AL94" s="680"/>
      <c r="AM94" s="855"/>
      <c r="AN94" s="724"/>
      <c r="AO94" s="724"/>
      <c r="AP94" s="724"/>
      <c r="AQ94" s="677"/>
      <c r="AR94" s="630"/>
      <c r="AS94" s="617"/>
      <c r="AT94" s="617"/>
      <c r="AU94" s="617"/>
      <c r="AV94" s="810"/>
      <c r="AX94" s="612"/>
      <c r="AY94" s="627"/>
      <c r="AZ94" s="651"/>
      <c r="BA94" s="660"/>
      <c r="BB94" s="672"/>
      <c r="BC94" s="695"/>
      <c r="BD94" s="724"/>
      <c r="BE94" s="724"/>
      <c r="BF94" s="829"/>
      <c r="BG94" s="778"/>
      <c r="BH94" s="693"/>
      <c r="BI94" s="660"/>
      <c r="BJ94" s="660"/>
      <c r="BK94" s="660"/>
      <c r="BL94" s="811"/>
      <c r="BN94" s="612"/>
      <c r="BO94" s="625"/>
      <c r="BP94" s="643"/>
      <c r="BQ94" s="617"/>
      <c r="BR94" s="679"/>
      <c r="BS94" s="691"/>
      <c r="BT94" s="742"/>
      <c r="BU94" s="742"/>
      <c r="BV94" s="742"/>
      <c r="BW94" s="780"/>
      <c r="BX94" s="630"/>
      <c r="BY94" s="617"/>
      <c r="BZ94" s="617"/>
      <c r="CA94" s="617"/>
      <c r="CB94" s="810"/>
      <c r="CC94" s="958"/>
      <c r="CD94" s="610"/>
      <c r="CE94" s="625"/>
      <c r="CF94" s="643"/>
      <c r="CG94" s="617"/>
      <c r="CH94" s="679"/>
      <c r="CI94" s="691"/>
      <c r="CJ94" s="742"/>
      <c r="CK94" s="742"/>
      <c r="CL94" s="763"/>
      <c r="CM94" s="780"/>
      <c r="CN94" s="630"/>
      <c r="CO94" s="617"/>
      <c r="CP94" s="617"/>
      <c r="CQ94" s="617"/>
      <c r="CR94" s="810"/>
      <c r="CT94" s="612"/>
      <c r="CU94" s="625"/>
      <c r="CV94" s="643" t="s">
        <v>737</v>
      </c>
      <c r="CW94" s="617"/>
      <c r="CX94" s="679"/>
      <c r="CY94" s="949"/>
      <c r="CZ94" s="722"/>
      <c r="DA94" s="722"/>
      <c r="DB94" s="826"/>
      <c r="DC94" s="954"/>
      <c r="DD94" s="630"/>
      <c r="DE94" s="617"/>
      <c r="DF94" s="617"/>
      <c r="DG94" s="617"/>
      <c r="DH94" s="810"/>
      <c r="DM94" s="606"/>
      <c r="DN94" s="605"/>
      <c r="EC94" s="606"/>
      <c r="ED94" s="605"/>
    </row>
    <row r="95" spans="2:154" ht="14.25" customHeight="1">
      <c r="B95" s="611"/>
      <c r="C95" s="626"/>
      <c r="D95" s="640"/>
      <c r="E95" s="654"/>
      <c r="F95" s="673"/>
      <c r="G95" s="702"/>
      <c r="H95" s="725"/>
      <c r="I95" s="725"/>
      <c r="J95" s="725"/>
      <c r="K95" s="782"/>
      <c r="L95" s="686"/>
      <c r="M95" s="654"/>
      <c r="N95" s="654"/>
      <c r="O95" s="654"/>
      <c r="P95" s="809"/>
      <c r="R95" s="611"/>
      <c r="S95" s="626" t="s">
        <v>683</v>
      </c>
      <c r="T95" s="640">
        <v>250</v>
      </c>
      <c r="U95" s="654"/>
      <c r="V95" s="635" t="s">
        <v>702</v>
      </c>
      <c r="W95" s="702">
        <f>W33+W37+W43</f>
        <v>6</v>
      </c>
      <c r="X95" s="725">
        <f>X33+X35+X37+X43</f>
        <v>4</v>
      </c>
      <c r="Y95" s="725"/>
      <c r="Z95" s="725"/>
      <c r="AA95" s="787">
        <f>SUM(W95:Z95)</f>
        <v>10</v>
      </c>
      <c r="AB95" s="686"/>
      <c r="AC95" s="654"/>
      <c r="AD95" s="654"/>
      <c r="AE95" s="654"/>
      <c r="AF95" s="809"/>
      <c r="AH95" s="613"/>
      <c r="AI95" s="626"/>
      <c r="AJ95" s="640"/>
      <c r="AK95" s="654"/>
      <c r="AL95" s="635"/>
      <c r="AM95" s="699"/>
      <c r="AN95" s="779"/>
      <c r="AO95" s="725"/>
      <c r="AP95" s="725"/>
      <c r="AQ95" s="773"/>
      <c r="AR95" s="686"/>
      <c r="AS95" s="654"/>
      <c r="AT95" s="654"/>
      <c r="AU95" s="654"/>
      <c r="AV95" s="809"/>
      <c r="AX95" s="613"/>
      <c r="AY95" s="626"/>
      <c r="AZ95" s="640"/>
      <c r="BA95" s="654"/>
      <c r="BB95" s="673"/>
      <c r="BC95" s="699"/>
      <c r="BD95" s="725"/>
      <c r="BE95" s="725"/>
      <c r="BF95" s="755"/>
      <c r="BG95" s="678"/>
      <c r="BH95" s="686"/>
      <c r="BI95" s="654"/>
      <c r="BJ95" s="654"/>
      <c r="BK95" s="654"/>
      <c r="BL95" s="809"/>
      <c r="BN95" s="611"/>
      <c r="BO95" s="626" t="s">
        <v>908</v>
      </c>
      <c r="BP95" s="640">
        <v>350</v>
      </c>
      <c r="BQ95" s="654"/>
      <c r="BR95" s="673" t="s">
        <v>790</v>
      </c>
      <c r="BS95" s="699">
        <v>1</v>
      </c>
      <c r="BT95" s="743"/>
      <c r="BU95" s="743"/>
      <c r="BV95" s="743"/>
      <c r="BW95" s="787">
        <f>SUM(BS95:BV95)</f>
        <v>1</v>
      </c>
      <c r="BX95" s="686"/>
      <c r="BY95" s="654"/>
      <c r="BZ95" s="654"/>
      <c r="CA95" s="654"/>
      <c r="CB95" s="809"/>
      <c r="CD95" s="613"/>
      <c r="CE95" s="626"/>
      <c r="CF95" s="640"/>
      <c r="CG95" s="654"/>
      <c r="CH95" s="673"/>
      <c r="CI95" s="699"/>
      <c r="CJ95" s="743"/>
      <c r="CK95" s="743"/>
      <c r="CL95" s="764"/>
      <c r="CM95" s="787"/>
      <c r="CN95" s="686"/>
      <c r="CO95" s="654"/>
      <c r="CP95" s="654"/>
      <c r="CQ95" s="654"/>
      <c r="CR95" s="809"/>
      <c r="CT95" s="611"/>
      <c r="CU95" s="626" t="s">
        <v>893</v>
      </c>
      <c r="CV95" s="640">
        <v>200</v>
      </c>
      <c r="CW95" s="654"/>
      <c r="CX95" s="673" t="s">
        <v>60</v>
      </c>
      <c r="CY95" s="702">
        <f>CY57</f>
        <v>1</v>
      </c>
      <c r="CZ95" s="919"/>
      <c r="DA95" s="725"/>
      <c r="DB95" s="827"/>
      <c r="DC95" s="782">
        <f>SUM(CY95:DB95)</f>
        <v>1</v>
      </c>
      <c r="DD95" s="686"/>
      <c r="DE95" s="654"/>
      <c r="DF95" s="654"/>
      <c r="DG95" s="654"/>
      <c r="DH95" s="809"/>
      <c r="DM95" s="606"/>
      <c r="DN95" s="605"/>
      <c r="EC95" s="606"/>
      <c r="ED95" s="605"/>
    </row>
    <row r="96" spans="2:154" ht="14.25" customHeight="1">
      <c r="B96" s="610"/>
      <c r="C96" s="625"/>
      <c r="D96" s="643"/>
      <c r="E96" s="617"/>
      <c r="F96" s="676"/>
      <c r="G96" s="691"/>
      <c r="H96" s="722"/>
      <c r="I96" s="722"/>
      <c r="J96" s="722"/>
      <c r="K96" s="780"/>
      <c r="L96" s="630"/>
      <c r="M96" s="617"/>
      <c r="N96" s="617"/>
      <c r="O96" s="617"/>
      <c r="P96" s="810"/>
      <c r="R96" s="610"/>
      <c r="S96" s="625"/>
      <c r="T96" s="643"/>
      <c r="U96" s="617"/>
      <c r="V96" s="679"/>
      <c r="W96" s="691" t="s">
        <v>540</v>
      </c>
      <c r="X96" s="722"/>
      <c r="Y96" s="722"/>
      <c r="Z96" s="722"/>
      <c r="AA96" s="780"/>
      <c r="AB96" s="630"/>
      <c r="AC96" s="617"/>
      <c r="AD96" s="617"/>
      <c r="AE96" s="617"/>
      <c r="AF96" s="810"/>
      <c r="AH96" s="610"/>
      <c r="AI96" s="625"/>
      <c r="AJ96" s="643"/>
      <c r="AK96" s="617"/>
      <c r="AL96" s="676"/>
      <c r="AM96" s="845"/>
      <c r="AN96" s="739"/>
      <c r="AO96" s="739"/>
      <c r="AP96" s="750"/>
      <c r="AQ96" s="671"/>
      <c r="AR96" s="630"/>
      <c r="AS96" s="617"/>
      <c r="AT96" s="617"/>
      <c r="AU96" s="617"/>
      <c r="AV96" s="810"/>
      <c r="AX96" s="906"/>
      <c r="AY96" s="625"/>
      <c r="AZ96" s="643"/>
      <c r="BA96" s="617"/>
      <c r="BB96" s="676"/>
      <c r="BC96" s="679"/>
      <c r="BD96" s="915"/>
      <c r="BE96" s="915"/>
      <c r="BF96" s="756"/>
      <c r="BG96" s="793"/>
      <c r="BH96" s="630"/>
      <c r="BI96" s="617"/>
      <c r="BJ96" s="617"/>
      <c r="BK96" s="617"/>
      <c r="BL96" s="810"/>
      <c r="BN96" s="610"/>
      <c r="BO96" s="625"/>
      <c r="BP96" s="643"/>
      <c r="BQ96" s="660"/>
      <c r="BR96" s="672"/>
      <c r="BS96" s="691" t="s">
        <v>1188</v>
      </c>
      <c r="BT96" s="862"/>
      <c r="BU96" s="862"/>
      <c r="BV96" s="756"/>
      <c r="BW96" s="783"/>
      <c r="BX96" s="630"/>
      <c r="BY96" s="617"/>
      <c r="BZ96" s="617"/>
      <c r="CA96" s="617"/>
      <c r="CB96" s="810"/>
      <c r="CC96" s="958"/>
      <c r="CD96" s="610"/>
      <c r="CE96" s="625"/>
      <c r="CF96" s="643"/>
      <c r="CG96" s="617"/>
      <c r="CH96" s="679"/>
      <c r="CI96" s="691"/>
      <c r="CJ96" s="742"/>
      <c r="CK96" s="742"/>
      <c r="CL96" s="763"/>
      <c r="CM96" s="780"/>
      <c r="CN96" s="630"/>
      <c r="CO96" s="617"/>
      <c r="CP96" s="617"/>
      <c r="CQ96" s="617"/>
      <c r="CR96" s="810"/>
      <c r="CT96" s="612"/>
      <c r="CU96" s="625"/>
      <c r="CV96" s="643" t="s">
        <v>737</v>
      </c>
      <c r="CW96" s="617"/>
      <c r="CX96" s="679"/>
      <c r="CY96" s="949"/>
      <c r="CZ96" s="722"/>
      <c r="DA96" s="722"/>
      <c r="DB96" s="826"/>
      <c r="DC96" s="954"/>
      <c r="DD96" s="630"/>
      <c r="DE96" s="617"/>
      <c r="DF96" s="617"/>
      <c r="DG96" s="617"/>
      <c r="DH96" s="810"/>
      <c r="DM96" s="606"/>
      <c r="DN96" s="605"/>
      <c r="EC96" s="606"/>
      <c r="ED96" s="605"/>
    </row>
    <row r="97" spans="2:134" ht="14.25" customHeight="1">
      <c r="B97" s="611"/>
      <c r="C97" s="626"/>
      <c r="D97" s="640"/>
      <c r="E97" s="654"/>
      <c r="F97" s="673"/>
      <c r="G97" s="703"/>
      <c r="H97" s="725"/>
      <c r="I97" s="725"/>
      <c r="J97" s="760"/>
      <c r="K97" s="786"/>
      <c r="L97" s="686"/>
      <c r="M97" s="654"/>
      <c r="N97" s="801"/>
      <c r="O97" s="803"/>
      <c r="P97" s="809"/>
      <c r="R97" s="611"/>
      <c r="S97" s="626" t="s">
        <v>123</v>
      </c>
      <c r="T97" s="640" t="s">
        <v>841</v>
      </c>
      <c r="U97" s="654"/>
      <c r="V97" s="673" t="s">
        <v>175</v>
      </c>
      <c r="W97" s="700">
        <f>W45</f>
        <v>73.236294000000001</v>
      </c>
      <c r="X97" s="725"/>
      <c r="Y97" s="725"/>
      <c r="Z97" s="725"/>
      <c r="AA97" s="788">
        <f>SUM(W97:Z97)</f>
        <v>73.236294000000001</v>
      </c>
      <c r="AB97" s="686"/>
      <c r="AC97" s="654"/>
      <c r="AD97" s="801"/>
      <c r="AE97" s="803"/>
      <c r="AF97" s="809"/>
      <c r="AH97" s="613"/>
      <c r="AI97" s="626"/>
      <c r="AJ97" s="640"/>
      <c r="AK97" s="654"/>
      <c r="AL97" s="673"/>
      <c r="AM97" s="708"/>
      <c r="AN97" s="738"/>
      <c r="AO97" s="738"/>
      <c r="AP97" s="895"/>
      <c r="AQ97" s="900"/>
      <c r="AR97" s="686"/>
      <c r="AS97" s="654"/>
      <c r="AT97" s="801"/>
      <c r="AU97" s="803"/>
      <c r="AV97" s="809"/>
      <c r="AX97" s="814"/>
      <c r="AY97" s="626"/>
      <c r="AZ97" s="640"/>
      <c r="BA97" s="654"/>
      <c r="BB97" s="673"/>
      <c r="BC97" s="859"/>
      <c r="BD97" s="921"/>
      <c r="BE97" s="921"/>
      <c r="BF97" s="766"/>
      <c r="BG97" s="795"/>
      <c r="BH97" s="686"/>
      <c r="BI97" s="654"/>
      <c r="BJ97" s="654"/>
      <c r="BK97" s="654"/>
      <c r="BL97" s="809"/>
      <c r="BN97" s="613"/>
      <c r="BO97" s="626" t="s">
        <v>73</v>
      </c>
      <c r="BP97" s="943">
        <v>230</v>
      </c>
      <c r="BQ97" s="662"/>
      <c r="BR97" s="673" t="s">
        <v>702</v>
      </c>
      <c r="BS97" s="699">
        <f>BS37</f>
        <v>1</v>
      </c>
      <c r="BT97" s="863"/>
      <c r="BU97" s="924"/>
      <c r="BV97" s="760"/>
      <c r="BW97" s="678">
        <f>SUM(BS97:BV97)</f>
        <v>1</v>
      </c>
      <c r="BX97" s="686"/>
      <c r="BY97" s="654"/>
      <c r="BZ97" s="654"/>
      <c r="CA97" s="654"/>
      <c r="CB97" s="809"/>
      <c r="CD97" s="613"/>
      <c r="CE97" s="626"/>
      <c r="CF97" s="640"/>
      <c r="CG97" s="654"/>
      <c r="CH97" s="673"/>
      <c r="CI97" s="699"/>
      <c r="CJ97" s="743"/>
      <c r="CK97" s="743"/>
      <c r="CL97" s="764"/>
      <c r="CM97" s="787"/>
      <c r="CN97" s="686"/>
      <c r="CO97" s="654"/>
      <c r="CP97" s="654"/>
      <c r="CQ97" s="654"/>
      <c r="CR97" s="809"/>
      <c r="CT97" s="611"/>
      <c r="CU97" s="626" t="s">
        <v>893</v>
      </c>
      <c r="CV97" s="640">
        <v>150</v>
      </c>
      <c r="CW97" s="654"/>
      <c r="CX97" s="673" t="s">
        <v>60</v>
      </c>
      <c r="CY97" s="702">
        <f>CY53</f>
        <v>1</v>
      </c>
      <c r="CZ97" s="919"/>
      <c r="DA97" s="725"/>
      <c r="DB97" s="827"/>
      <c r="DC97" s="782">
        <f>SUM(CY97:DB97)</f>
        <v>1</v>
      </c>
      <c r="DD97" s="686"/>
      <c r="DE97" s="654"/>
      <c r="DF97" s="654"/>
      <c r="DG97" s="654"/>
      <c r="DH97" s="809"/>
      <c r="DM97" s="606"/>
      <c r="DN97" s="605"/>
      <c r="EC97" s="606"/>
      <c r="ED97" s="605"/>
    </row>
    <row r="98" spans="2:134" ht="14.25" customHeight="1">
      <c r="B98" s="619"/>
      <c r="C98" s="625"/>
      <c r="D98" s="643"/>
      <c r="E98" s="617"/>
      <c r="F98" s="676"/>
      <c r="G98" s="691"/>
      <c r="H98" s="722"/>
      <c r="I98" s="722"/>
      <c r="J98" s="722"/>
      <c r="K98" s="780"/>
      <c r="L98" s="630"/>
      <c r="M98" s="617"/>
      <c r="N98" s="617"/>
      <c r="O98" s="617"/>
      <c r="P98" s="810"/>
      <c r="R98" s="610"/>
      <c r="S98" s="625"/>
      <c r="T98" s="643"/>
      <c r="U98" s="617"/>
      <c r="V98" s="679"/>
      <c r="W98" s="691" t="s">
        <v>540</v>
      </c>
      <c r="X98" s="722"/>
      <c r="Y98" s="722"/>
      <c r="Z98" s="722"/>
      <c r="AA98" s="780"/>
      <c r="AB98" s="630"/>
      <c r="AC98" s="617"/>
      <c r="AD98" s="617"/>
      <c r="AE98" s="617"/>
      <c r="AF98" s="810"/>
      <c r="AH98" s="612"/>
      <c r="AI98" s="625"/>
      <c r="AJ98" s="643"/>
      <c r="AK98" s="617"/>
      <c r="AL98" s="679"/>
      <c r="AM98" s="856"/>
      <c r="AN98" s="874"/>
      <c r="AO98" s="742"/>
      <c r="AP98" s="742"/>
      <c r="AQ98" s="671"/>
      <c r="AR98" s="630"/>
      <c r="AS98" s="617"/>
      <c r="AT98" s="617"/>
      <c r="AU98" s="617"/>
      <c r="AV98" s="810"/>
      <c r="AX98" s="610"/>
      <c r="AY98" s="627"/>
      <c r="AZ98" s="617"/>
      <c r="BA98" s="617"/>
      <c r="BB98" s="627"/>
      <c r="BC98" s="915"/>
      <c r="BD98" s="722"/>
      <c r="BE98" s="722"/>
      <c r="BF98" s="722"/>
      <c r="BG98" s="780"/>
      <c r="BH98" s="630"/>
      <c r="BI98" s="617"/>
      <c r="BJ98" s="617"/>
      <c r="BK98" s="617"/>
      <c r="BL98" s="810"/>
      <c r="BN98" s="620"/>
      <c r="BO98" s="625"/>
      <c r="BP98" s="944" t="s">
        <v>1149</v>
      </c>
      <c r="BQ98" s="946"/>
      <c r="BR98" s="672"/>
      <c r="BS98" s="679"/>
      <c r="BT98" s="726"/>
      <c r="BU98" s="722"/>
      <c r="BV98" s="754"/>
      <c r="BW98" s="771"/>
      <c r="BX98" s="630"/>
      <c r="BY98" s="617"/>
      <c r="BZ98" s="617"/>
      <c r="CA98" s="617"/>
      <c r="CB98" s="810"/>
      <c r="CC98" s="958"/>
      <c r="CD98" s="610"/>
      <c r="CE98" s="625"/>
      <c r="CF98" s="643"/>
      <c r="CG98" s="617"/>
      <c r="CH98" s="679"/>
      <c r="CI98" s="691"/>
      <c r="CJ98" s="742"/>
      <c r="CK98" s="742"/>
      <c r="CL98" s="763"/>
      <c r="CM98" s="780"/>
      <c r="CN98" s="630"/>
      <c r="CO98" s="617"/>
      <c r="CP98" s="617"/>
      <c r="CQ98" s="617"/>
      <c r="CR98" s="810"/>
      <c r="CT98" s="612"/>
      <c r="CU98" s="625"/>
      <c r="CV98" s="643" t="s">
        <v>502</v>
      </c>
      <c r="CW98" s="617"/>
      <c r="CX98" s="679"/>
      <c r="CY98" s="691"/>
      <c r="CZ98" s="742"/>
      <c r="DA98" s="742"/>
      <c r="DB98" s="742"/>
      <c r="DC98" s="780"/>
      <c r="DD98" s="630"/>
      <c r="DE98" s="617"/>
      <c r="DF98" s="617"/>
      <c r="DG98" s="617"/>
      <c r="DH98" s="810"/>
      <c r="DM98" s="606"/>
      <c r="DN98" s="605"/>
      <c r="EC98" s="606"/>
      <c r="ED98" s="605"/>
    </row>
    <row r="99" spans="2:134" ht="14.25" customHeight="1">
      <c r="B99" s="619"/>
      <c r="C99" s="625"/>
      <c r="D99" s="643"/>
      <c r="E99" s="617"/>
      <c r="F99" s="679"/>
      <c r="G99" s="702"/>
      <c r="H99" s="725"/>
      <c r="I99" s="725"/>
      <c r="J99" s="725"/>
      <c r="K99" s="782"/>
      <c r="L99" s="686"/>
      <c r="M99" s="654"/>
      <c r="N99" s="801"/>
      <c r="O99" s="803"/>
      <c r="P99" s="809"/>
      <c r="R99" s="611"/>
      <c r="S99" s="626" t="s">
        <v>846</v>
      </c>
      <c r="T99" s="640" t="s">
        <v>90</v>
      </c>
      <c r="U99" s="654"/>
      <c r="V99" s="673" t="s">
        <v>175</v>
      </c>
      <c r="W99" s="700">
        <f>W47</f>
        <v>71.562776835470729</v>
      </c>
      <c r="X99" s="725"/>
      <c r="Y99" s="725"/>
      <c r="Z99" s="725"/>
      <c r="AA99" s="788">
        <f>SUM(W99:Z99)</f>
        <v>71.562776835470729</v>
      </c>
      <c r="AB99" s="686"/>
      <c r="AC99" s="654"/>
      <c r="AD99" s="801"/>
      <c r="AE99" s="803"/>
      <c r="AF99" s="809"/>
      <c r="AH99" s="613"/>
      <c r="AI99" s="626"/>
      <c r="AJ99" s="640"/>
      <c r="AK99" s="654"/>
      <c r="AL99" s="673"/>
      <c r="AM99" s="702"/>
      <c r="AN99" s="743"/>
      <c r="AO99" s="743"/>
      <c r="AP99" s="743"/>
      <c r="AQ99" s="678"/>
      <c r="AR99" s="686"/>
      <c r="AS99" s="654"/>
      <c r="AT99" s="654"/>
      <c r="AU99" s="654"/>
      <c r="AV99" s="809"/>
      <c r="AX99" s="613"/>
      <c r="AY99" s="626"/>
      <c r="AZ99" s="654"/>
      <c r="BA99" s="654"/>
      <c r="BB99" s="673"/>
      <c r="BC99" s="699"/>
      <c r="BD99" s="725"/>
      <c r="BE99" s="725"/>
      <c r="BF99" s="766"/>
      <c r="BG99" s="787"/>
      <c r="BH99" s="686"/>
      <c r="BI99" s="654"/>
      <c r="BJ99" s="654"/>
      <c r="BK99" s="654"/>
      <c r="BL99" s="809"/>
      <c r="BN99" s="614"/>
      <c r="BO99" s="624" t="s">
        <v>683</v>
      </c>
      <c r="BP99" s="647">
        <v>250</v>
      </c>
      <c r="BQ99" s="654"/>
      <c r="BR99" s="673" t="s">
        <v>702</v>
      </c>
      <c r="BS99" s="686">
        <f>BS43</f>
        <v>1</v>
      </c>
      <c r="BT99" s="725"/>
      <c r="BU99" s="725"/>
      <c r="BV99" s="755"/>
      <c r="BW99" s="678">
        <f>SUM(BS99:BV99)</f>
        <v>1</v>
      </c>
      <c r="BX99" s="686"/>
      <c r="BY99" s="654"/>
      <c r="BZ99" s="654"/>
      <c r="CA99" s="654"/>
      <c r="CB99" s="809"/>
      <c r="CD99" s="613"/>
      <c r="CE99" s="626"/>
      <c r="CF99" s="640"/>
      <c r="CG99" s="654"/>
      <c r="CH99" s="673"/>
      <c r="CI99" s="699"/>
      <c r="CJ99" s="743"/>
      <c r="CK99" s="743"/>
      <c r="CL99" s="764"/>
      <c r="CM99" s="787"/>
      <c r="CN99" s="686"/>
      <c r="CO99" s="654"/>
      <c r="CP99" s="654"/>
      <c r="CQ99" s="654"/>
      <c r="CR99" s="809"/>
      <c r="CT99" s="613"/>
      <c r="CU99" s="626" t="s">
        <v>791</v>
      </c>
      <c r="CV99" s="640">
        <v>150</v>
      </c>
      <c r="CW99" s="663"/>
      <c r="CX99" s="673" t="s">
        <v>322</v>
      </c>
      <c r="CY99" s="699">
        <f>CY59</f>
        <v>1</v>
      </c>
      <c r="CZ99" s="743"/>
      <c r="DA99" s="743"/>
      <c r="DB99" s="743"/>
      <c r="DC99" s="787">
        <f>SUM(CY99:DB99)</f>
        <v>1</v>
      </c>
      <c r="DD99" s="686"/>
      <c r="DE99" s="654"/>
      <c r="DF99" s="654"/>
      <c r="DG99" s="654"/>
      <c r="DH99" s="809"/>
      <c r="DM99" s="606"/>
      <c r="DN99" s="605"/>
      <c r="EC99" s="606"/>
      <c r="ED99" s="605"/>
    </row>
    <row r="100" spans="2:134" ht="14.25" customHeight="1">
      <c r="B100" s="618"/>
      <c r="C100" s="627"/>
      <c r="D100" s="651"/>
      <c r="E100" s="660"/>
      <c r="F100" s="680"/>
      <c r="G100" s="704"/>
      <c r="H100" s="734"/>
      <c r="I100" s="734"/>
      <c r="J100" s="763"/>
      <c r="K100" s="671"/>
      <c r="L100" s="630"/>
      <c r="M100" s="617"/>
      <c r="N100" s="617"/>
      <c r="O100" s="617"/>
      <c r="P100" s="810"/>
      <c r="R100" s="813"/>
      <c r="S100" s="625"/>
      <c r="T100" s="653"/>
      <c r="U100" s="617"/>
      <c r="V100" s="679"/>
      <c r="W100" s="691" t="s">
        <v>932</v>
      </c>
      <c r="X100" s="722"/>
      <c r="Y100" s="722"/>
      <c r="Z100" s="722"/>
      <c r="AA100" s="780"/>
      <c r="AB100" s="630"/>
      <c r="AC100" s="617"/>
      <c r="AD100" s="617"/>
      <c r="AE100" s="617"/>
      <c r="AF100" s="810"/>
      <c r="AH100" s="610"/>
      <c r="AI100" s="625"/>
      <c r="AJ100" s="643"/>
      <c r="AK100" s="617"/>
      <c r="AL100" s="676"/>
      <c r="AM100" s="857"/>
      <c r="AN100" s="722"/>
      <c r="AO100" s="722"/>
      <c r="AP100" s="722"/>
      <c r="AQ100" s="671"/>
      <c r="AR100" s="630"/>
      <c r="AS100" s="617"/>
      <c r="AT100" s="617"/>
      <c r="AU100" s="617"/>
      <c r="AV100" s="810"/>
      <c r="AX100" s="610"/>
      <c r="AY100" s="625"/>
      <c r="AZ100" s="643"/>
      <c r="BA100" s="617"/>
      <c r="BB100" s="679"/>
      <c r="BC100" s="916"/>
      <c r="BD100" s="922"/>
      <c r="BE100" s="931"/>
      <c r="BF100" s="756"/>
      <c r="BG100" s="780"/>
      <c r="BH100" s="630"/>
      <c r="BI100" s="617"/>
      <c r="BJ100" s="617"/>
      <c r="BK100" s="617"/>
      <c r="BL100" s="810"/>
      <c r="BN100" s="610"/>
      <c r="BO100" s="625"/>
      <c r="BP100" s="643"/>
      <c r="BQ100" s="617"/>
      <c r="BR100" s="679"/>
      <c r="BS100" s="691"/>
      <c r="BT100" s="742"/>
      <c r="BU100" s="742"/>
      <c r="BV100" s="763"/>
      <c r="BW100" s="780"/>
      <c r="BX100" s="630"/>
      <c r="BY100" s="617"/>
      <c r="BZ100" s="617"/>
      <c r="CA100" s="617"/>
      <c r="CB100" s="810"/>
      <c r="CC100" s="958"/>
      <c r="CD100" s="610"/>
      <c r="CE100" s="625"/>
      <c r="CF100" s="643"/>
      <c r="CG100" s="617"/>
      <c r="CH100" s="679"/>
      <c r="CI100" s="691"/>
      <c r="CJ100" s="742"/>
      <c r="CK100" s="742"/>
      <c r="CL100" s="763"/>
      <c r="CM100" s="780"/>
      <c r="CN100" s="630"/>
      <c r="CO100" s="617"/>
      <c r="CP100" s="617"/>
      <c r="CQ100" s="617"/>
      <c r="CR100" s="810"/>
      <c r="CT100" s="612"/>
      <c r="CU100" s="625"/>
      <c r="CV100" s="643" t="s">
        <v>502</v>
      </c>
      <c r="CW100" s="617"/>
      <c r="CX100" s="679"/>
      <c r="CY100" s="691"/>
      <c r="CZ100" s="742"/>
      <c r="DA100" s="742"/>
      <c r="DB100" s="742"/>
      <c r="DC100" s="780"/>
      <c r="DD100" s="630"/>
      <c r="DE100" s="617"/>
      <c r="DF100" s="617"/>
      <c r="DG100" s="617"/>
      <c r="DH100" s="810"/>
      <c r="DM100" s="606"/>
      <c r="DN100" s="605"/>
      <c r="EC100" s="606"/>
      <c r="ED100" s="605"/>
    </row>
    <row r="101" spans="2:134" ht="14.25" customHeight="1">
      <c r="B101" s="611"/>
      <c r="C101" s="626"/>
      <c r="D101" s="640"/>
      <c r="E101" s="663"/>
      <c r="F101" s="673"/>
      <c r="G101" s="705"/>
      <c r="H101" s="735"/>
      <c r="I101" s="735"/>
      <c r="J101" s="764"/>
      <c r="K101" s="787"/>
      <c r="L101" s="686"/>
      <c r="M101" s="654"/>
      <c r="N101" s="801"/>
      <c r="O101" s="803"/>
      <c r="P101" s="809"/>
      <c r="R101" s="814"/>
      <c r="S101" s="626" t="s">
        <v>830</v>
      </c>
      <c r="T101" s="640">
        <v>200</v>
      </c>
      <c r="U101" s="654"/>
      <c r="V101" s="673" t="s">
        <v>175</v>
      </c>
      <c r="W101" s="716">
        <f>'B-路線延長 (配水管)'!G74+'C-路線延長 (配水管)'!G71</f>
        <v>73.236294000000001</v>
      </c>
      <c r="X101" s="725"/>
      <c r="Y101" s="725"/>
      <c r="Z101" s="762">
        <f>SUM(W101:Y101)</f>
        <v>73.236294000000001</v>
      </c>
      <c r="AA101" s="795">
        <f>ROUND(Z101,1)</f>
        <v>73.2</v>
      </c>
      <c r="AB101" s="686"/>
      <c r="AC101" s="654"/>
      <c r="AD101" s="801"/>
      <c r="AE101" s="803"/>
      <c r="AF101" s="809"/>
      <c r="AH101" s="613"/>
      <c r="AI101" s="626"/>
      <c r="AJ101" s="640"/>
      <c r="AK101" s="654"/>
      <c r="AL101" s="673"/>
      <c r="AM101" s="702"/>
      <c r="AN101" s="725"/>
      <c r="AO101" s="725"/>
      <c r="AP101" s="725"/>
      <c r="AQ101" s="678"/>
      <c r="AR101" s="686"/>
      <c r="AS101" s="654"/>
      <c r="AT101" s="654"/>
      <c r="AU101" s="654"/>
      <c r="AV101" s="809"/>
      <c r="AX101" s="613"/>
      <c r="AY101" s="626"/>
      <c r="AZ101" s="640"/>
      <c r="BA101" s="654"/>
      <c r="BB101" s="673"/>
      <c r="BC101" s="917"/>
      <c r="BD101" s="923"/>
      <c r="BE101" s="932"/>
      <c r="BF101" s="764"/>
      <c r="BG101" s="787"/>
      <c r="BH101" s="686"/>
      <c r="BI101" s="654"/>
      <c r="BJ101" s="654"/>
      <c r="BK101" s="654"/>
      <c r="BL101" s="809"/>
      <c r="BN101" s="613"/>
      <c r="BO101" s="626"/>
      <c r="BP101" s="640"/>
      <c r="BQ101" s="654"/>
      <c r="BR101" s="673"/>
      <c r="BS101" s="699"/>
      <c r="BT101" s="743"/>
      <c r="BU101" s="743"/>
      <c r="BV101" s="764"/>
      <c r="BW101" s="787"/>
      <c r="BX101" s="686"/>
      <c r="BY101" s="654"/>
      <c r="BZ101" s="654"/>
      <c r="CA101" s="654"/>
      <c r="CB101" s="809"/>
      <c r="CD101" s="613"/>
      <c r="CE101" s="626"/>
      <c r="CF101" s="640"/>
      <c r="CG101" s="654"/>
      <c r="CH101" s="673"/>
      <c r="CI101" s="699"/>
      <c r="CJ101" s="743"/>
      <c r="CK101" s="743"/>
      <c r="CL101" s="764"/>
      <c r="CM101" s="787"/>
      <c r="CN101" s="686"/>
      <c r="CO101" s="654"/>
      <c r="CP101" s="654"/>
      <c r="CQ101" s="654"/>
      <c r="CR101" s="809"/>
      <c r="CT101" s="613"/>
      <c r="CU101" s="626" t="s">
        <v>791</v>
      </c>
      <c r="CV101" s="640">
        <v>200</v>
      </c>
      <c r="CW101" s="663"/>
      <c r="CX101" s="673" t="s">
        <v>322</v>
      </c>
      <c r="CY101" s="699">
        <f>CY61</f>
        <v>1</v>
      </c>
      <c r="CZ101" s="743"/>
      <c r="DA101" s="743"/>
      <c r="DB101" s="743"/>
      <c r="DC101" s="787">
        <f>SUM(CY101:DB101)</f>
        <v>1</v>
      </c>
      <c r="DD101" s="686"/>
      <c r="DE101" s="654"/>
      <c r="DF101" s="654"/>
      <c r="DG101" s="654"/>
      <c r="DH101" s="809"/>
      <c r="DM101" s="606"/>
      <c r="DN101" s="605"/>
      <c r="EC101" s="606"/>
      <c r="ED101" s="605"/>
    </row>
    <row r="102" spans="2:134" ht="14.25" customHeight="1">
      <c r="B102" s="618"/>
      <c r="C102" s="627"/>
      <c r="D102" s="651"/>
      <c r="E102" s="660"/>
      <c r="F102" s="672"/>
      <c r="G102" s="706"/>
      <c r="H102" s="736"/>
      <c r="I102" s="736"/>
      <c r="J102" s="724"/>
      <c r="K102" s="660"/>
      <c r="L102" s="630"/>
      <c r="M102" s="617"/>
      <c r="N102" s="617"/>
      <c r="O102" s="617"/>
      <c r="P102" s="810"/>
      <c r="R102" s="813"/>
      <c r="S102" s="625"/>
      <c r="T102" s="653"/>
      <c r="U102" s="617"/>
      <c r="V102" s="679"/>
      <c r="W102" s="691" t="s">
        <v>593</v>
      </c>
      <c r="X102" s="722"/>
      <c r="Y102" s="722"/>
      <c r="Z102" s="722"/>
      <c r="AA102" s="780"/>
      <c r="AB102" s="630"/>
      <c r="AC102" s="617"/>
      <c r="AD102" s="617"/>
      <c r="AE102" s="617"/>
      <c r="AF102" s="810"/>
      <c r="AH102" s="610"/>
      <c r="AI102" s="625"/>
      <c r="AJ102" s="643"/>
      <c r="AK102" s="617"/>
      <c r="AL102" s="676"/>
      <c r="AM102" s="857"/>
      <c r="AN102" s="722"/>
      <c r="AO102" s="722"/>
      <c r="AP102" s="722"/>
      <c r="AQ102" s="671"/>
      <c r="AR102" s="630"/>
      <c r="AS102" s="617"/>
      <c r="AT102" s="617"/>
      <c r="AU102" s="617"/>
      <c r="AV102" s="810"/>
      <c r="AX102" s="610"/>
      <c r="AY102" s="625"/>
      <c r="AZ102" s="643"/>
      <c r="BA102" s="617"/>
      <c r="BB102" s="679"/>
      <c r="BC102" s="916"/>
      <c r="BD102" s="922"/>
      <c r="BE102" s="931"/>
      <c r="BF102" s="763"/>
      <c r="BG102" s="780"/>
      <c r="BH102" s="630"/>
      <c r="BI102" s="617"/>
      <c r="BJ102" s="617"/>
      <c r="BK102" s="617"/>
      <c r="BL102" s="810"/>
      <c r="BN102" s="610"/>
      <c r="BO102" s="625"/>
      <c r="BP102" s="643"/>
      <c r="BQ102" s="617"/>
      <c r="BR102" s="679"/>
      <c r="BS102" s="691"/>
      <c r="BT102" s="742"/>
      <c r="BU102" s="742"/>
      <c r="BV102" s="763"/>
      <c r="BW102" s="780"/>
      <c r="BX102" s="630"/>
      <c r="BY102" s="617"/>
      <c r="BZ102" s="617"/>
      <c r="CA102" s="617"/>
      <c r="CB102" s="810"/>
      <c r="CC102" s="958"/>
      <c r="CD102" s="610"/>
      <c r="CE102" s="625"/>
      <c r="CF102" s="643"/>
      <c r="CG102" s="617"/>
      <c r="CH102" s="679"/>
      <c r="CI102" s="691"/>
      <c r="CJ102" s="742"/>
      <c r="CK102" s="742"/>
      <c r="CL102" s="763"/>
      <c r="CM102" s="780"/>
      <c r="CN102" s="630"/>
      <c r="CO102" s="617"/>
      <c r="CP102" s="617"/>
      <c r="CQ102" s="617"/>
      <c r="CR102" s="810"/>
      <c r="CT102" s="610"/>
      <c r="CU102" s="625"/>
      <c r="CV102" s="641"/>
      <c r="CW102" s="659"/>
      <c r="CX102" s="672"/>
      <c r="CY102" s="679"/>
      <c r="CZ102" s="726"/>
      <c r="DA102" s="722"/>
      <c r="DB102" s="754"/>
      <c r="DC102" s="771"/>
      <c r="DD102" s="630"/>
      <c r="DE102" s="617"/>
      <c r="DF102" s="617"/>
      <c r="DG102" s="617"/>
      <c r="DH102" s="810"/>
      <c r="DM102" s="606"/>
      <c r="DN102" s="605"/>
      <c r="EC102" s="606"/>
      <c r="ED102" s="605"/>
    </row>
    <row r="103" spans="2:134" ht="14.25" customHeight="1">
      <c r="B103" s="611"/>
      <c r="C103" s="626"/>
      <c r="D103" s="640"/>
      <c r="E103" s="663"/>
      <c r="F103" s="635"/>
      <c r="G103" s="699"/>
      <c r="H103" s="725"/>
      <c r="I103" s="725"/>
      <c r="J103" s="764"/>
      <c r="K103" s="678"/>
      <c r="L103" s="686"/>
      <c r="M103" s="654"/>
      <c r="N103" s="654"/>
      <c r="O103" s="654"/>
      <c r="P103" s="809"/>
      <c r="R103" s="814"/>
      <c r="S103" s="626" t="s">
        <v>927</v>
      </c>
      <c r="T103" s="640">
        <v>200</v>
      </c>
      <c r="U103" s="654"/>
      <c r="V103" s="673" t="s">
        <v>696</v>
      </c>
      <c r="W103" s="716">
        <f>'B-路線延長 (配水管)'!G74+'C-路線延長 (配水管)'!G71</f>
        <v>73.236294000000001</v>
      </c>
      <c r="X103" s="725"/>
      <c r="Y103" s="725"/>
      <c r="Z103" s="762">
        <f>SUM(W103:Y103)</f>
        <v>73.236294000000001</v>
      </c>
      <c r="AA103" s="834">
        <f>ROUND((Z103/1000),2)</f>
        <v>7.0000000000000007e-002</v>
      </c>
      <c r="AB103" s="686"/>
      <c r="AC103" s="654"/>
      <c r="AD103" s="801"/>
      <c r="AE103" s="803"/>
      <c r="AF103" s="809"/>
      <c r="AH103" s="613"/>
      <c r="AI103" s="626"/>
      <c r="AJ103" s="640"/>
      <c r="AK103" s="654"/>
      <c r="AL103" s="673"/>
      <c r="AM103" s="699"/>
      <c r="AN103" s="743"/>
      <c r="AO103" s="743"/>
      <c r="AP103" s="743"/>
      <c r="AQ103" s="678"/>
      <c r="AR103" s="686"/>
      <c r="AS103" s="654"/>
      <c r="AT103" s="654"/>
      <c r="AU103" s="654"/>
      <c r="AV103" s="809"/>
      <c r="AX103" s="613"/>
      <c r="AY103" s="626"/>
      <c r="AZ103" s="640"/>
      <c r="BA103" s="654"/>
      <c r="BB103" s="673"/>
      <c r="BC103" s="917"/>
      <c r="BD103" s="923"/>
      <c r="BE103" s="932"/>
      <c r="BF103" s="764"/>
      <c r="BG103" s="787"/>
      <c r="BH103" s="686"/>
      <c r="BI103" s="654"/>
      <c r="BJ103" s="654"/>
      <c r="BK103" s="654"/>
      <c r="BL103" s="809"/>
      <c r="BN103" s="613"/>
      <c r="BO103" s="626"/>
      <c r="BP103" s="640"/>
      <c r="BQ103" s="654"/>
      <c r="BR103" s="673"/>
      <c r="BS103" s="699"/>
      <c r="BT103" s="743"/>
      <c r="BU103" s="743"/>
      <c r="BV103" s="764"/>
      <c r="BW103" s="787"/>
      <c r="BX103" s="686"/>
      <c r="BY103" s="654"/>
      <c r="BZ103" s="654"/>
      <c r="CA103" s="654"/>
      <c r="CB103" s="809"/>
      <c r="CD103" s="613"/>
      <c r="CE103" s="626"/>
      <c r="CF103" s="640"/>
      <c r="CG103" s="654"/>
      <c r="CH103" s="673"/>
      <c r="CI103" s="699"/>
      <c r="CJ103" s="743"/>
      <c r="CK103" s="743"/>
      <c r="CL103" s="764"/>
      <c r="CM103" s="787"/>
      <c r="CN103" s="686"/>
      <c r="CO103" s="654"/>
      <c r="CP103" s="654"/>
      <c r="CQ103" s="654"/>
      <c r="CR103" s="809"/>
      <c r="CT103" s="613"/>
      <c r="CU103" s="626"/>
      <c r="CV103" s="642"/>
      <c r="CW103" s="654"/>
      <c r="CX103" s="673"/>
      <c r="CY103" s="686"/>
      <c r="CZ103" s="725"/>
      <c r="DA103" s="725"/>
      <c r="DB103" s="755"/>
      <c r="DC103" s="678"/>
      <c r="DD103" s="686"/>
      <c r="DE103" s="654"/>
      <c r="DF103" s="654"/>
      <c r="DG103" s="654"/>
      <c r="DH103" s="809"/>
      <c r="DM103" s="606"/>
      <c r="DN103" s="605"/>
      <c r="EC103" s="606"/>
      <c r="ED103" s="605"/>
    </row>
    <row r="104" spans="2:134" ht="14.25" customHeight="1">
      <c r="B104" s="610"/>
      <c r="C104" s="625"/>
      <c r="D104" s="643"/>
      <c r="E104" s="617"/>
      <c r="F104" s="679"/>
      <c r="G104" s="691"/>
      <c r="H104" s="730"/>
      <c r="I104" s="722"/>
      <c r="J104" s="722"/>
      <c r="K104" s="780"/>
      <c r="L104" s="630"/>
      <c r="M104" s="617"/>
      <c r="N104" s="617"/>
      <c r="O104" s="617"/>
      <c r="P104" s="810"/>
      <c r="R104" s="610"/>
      <c r="S104" s="625"/>
      <c r="T104" s="643"/>
      <c r="U104" s="617"/>
      <c r="V104" s="679"/>
      <c r="W104" s="691"/>
      <c r="X104" s="722"/>
      <c r="Y104" s="722"/>
      <c r="Z104" s="826"/>
      <c r="AA104" s="671"/>
      <c r="AB104" s="630"/>
      <c r="AC104" s="617"/>
      <c r="AD104" s="617"/>
      <c r="AE104" s="617"/>
      <c r="AF104" s="810"/>
      <c r="AH104" s="610"/>
      <c r="AI104" s="625"/>
      <c r="AJ104" s="643"/>
      <c r="AK104" s="617"/>
      <c r="AL104" s="676"/>
      <c r="AM104" s="857"/>
      <c r="AN104" s="722"/>
      <c r="AO104" s="722"/>
      <c r="AP104" s="722"/>
      <c r="AQ104" s="671"/>
      <c r="AR104" s="630"/>
      <c r="AS104" s="617"/>
      <c r="AT104" s="617"/>
      <c r="AU104" s="617"/>
      <c r="AV104" s="810"/>
      <c r="AX104" s="610"/>
      <c r="AY104" s="627"/>
      <c r="AZ104" s="617"/>
      <c r="BA104" s="617"/>
      <c r="BB104" s="627"/>
      <c r="BC104" s="916"/>
      <c r="BD104" s="922"/>
      <c r="BE104" s="931"/>
      <c r="BF104" s="722"/>
      <c r="BG104" s="780"/>
      <c r="BH104" s="630"/>
      <c r="BI104" s="617"/>
      <c r="BJ104" s="617"/>
      <c r="BK104" s="617"/>
      <c r="BL104" s="810"/>
      <c r="BN104" s="610"/>
      <c r="BO104" s="625"/>
      <c r="BP104" s="643"/>
      <c r="BQ104" s="617"/>
      <c r="BR104" s="679"/>
      <c r="BS104" s="691"/>
      <c r="BT104" s="742"/>
      <c r="BU104" s="742"/>
      <c r="BV104" s="763"/>
      <c r="BW104" s="780"/>
      <c r="BX104" s="630"/>
      <c r="BY104" s="617"/>
      <c r="BZ104" s="617"/>
      <c r="CA104" s="617"/>
      <c r="CB104" s="810"/>
      <c r="CC104" s="958"/>
      <c r="CD104" s="610"/>
      <c r="CE104" s="625"/>
      <c r="CF104" s="643"/>
      <c r="CG104" s="617"/>
      <c r="CH104" s="679"/>
      <c r="CI104" s="691"/>
      <c r="CJ104" s="742"/>
      <c r="CK104" s="742"/>
      <c r="CL104" s="763"/>
      <c r="CM104" s="780"/>
      <c r="CN104" s="630"/>
      <c r="CO104" s="617"/>
      <c r="CP104" s="617"/>
      <c r="CQ104" s="617"/>
      <c r="CR104" s="810"/>
      <c r="CT104" s="610"/>
      <c r="CU104" s="625"/>
      <c r="CV104" s="641"/>
      <c r="CW104" s="659"/>
      <c r="CX104" s="672"/>
      <c r="CY104" s="679"/>
      <c r="CZ104" s="726"/>
      <c r="DA104" s="724"/>
      <c r="DB104" s="754"/>
      <c r="DC104" s="771"/>
      <c r="DD104" s="630"/>
      <c r="DE104" s="617"/>
      <c r="DF104" s="617"/>
      <c r="DG104" s="617"/>
      <c r="DH104" s="810"/>
      <c r="DM104" s="606"/>
      <c r="DN104" s="605"/>
      <c r="EC104" s="606"/>
      <c r="ED104" s="605"/>
    </row>
    <row r="105" spans="2:134" ht="14.25" customHeight="1">
      <c r="B105" s="613"/>
      <c r="C105" s="626"/>
      <c r="D105" s="640"/>
      <c r="E105" s="654"/>
      <c r="F105" s="635"/>
      <c r="G105" s="699"/>
      <c r="H105" s="725"/>
      <c r="I105" s="725"/>
      <c r="J105" s="725"/>
      <c r="K105" s="787"/>
      <c r="L105" s="686"/>
      <c r="M105" s="654"/>
      <c r="N105" s="654"/>
      <c r="O105" s="654"/>
      <c r="P105" s="809"/>
      <c r="R105" s="613"/>
      <c r="S105" s="626"/>
      <c r="T105" s="640"/>
      <c r="U105" s="654"/>
      <c r="V105" s="673"/>
      <c r="W105" s="701"/>
      <c r="X105" s="820"/>
      <c r="Y105" s="725"/>
      <c r="Z105" s="827"/>
      <c r="AA105" s="832"/>
      <c r="AB105" s="686"/>
      <c r="AC105" s="654"/>
      <c r="AD105" s="654"/>
      <c r="AE105" s="654"/>
      <c r="AF105" s="809"/>
      <c r="AH105" s="619"/>
      <c r="AI105" s="625"/>
      <c r="AJ105" s="643"/>
      <c r="AK105" s="617"/>
      <c r="AL105" s="679"/>
      <c r="AM105" s="691"/>
      <c r="AN105" s="746"/>
      <c r="AO105" s="746"/>
      <c r="AP105" s="746"/>
      <c r="AQ105" s="671"/>
      <c r="AR105" s="630"/>
      <c r="AS105" s="617"/>
      <c r="AT105" s="617"/>
      <c r="AU105" s="617"/>
      <c r="AV105" s="810"/>
      <c r="AX105" s="613"/>
      <c r="AY105" s="626"/>
      <c r="AZ105" s="654"/>
      <c r="BA105" s="654"/>
      <c r="BB105" s="673"/>
      <c r="BC105" s="917"/>
      <c r="BD105" s="923"/>
      <c r="BE105" s="932"/>
      <c r="BF105" s="764"/>
      <c r="BG105" s="787"/>
      <c r="BH105" s="686"/>
      <c r="BI105" s="654"/>
      <c r="BJ105" s="654"/>
      <c r="BK105" s="654"/>
      <c r="BL105" s="809"/>
      <c r="BN105" s="613"/>
      <c r="BO105" s="626"/>
      <c r="BP105" s="640"/>
      <c r="BQ105" s="654"/>
      <c r="BR105" s="673"/>
      <c r="BS105" s="699"/>
      <c r="BT105" s="743"/>
      <c r="BU105" s="743"/>
      <c r="BV105" s="764"/>
      <c r="BW105" s="787"/>
      <c r="BX105" s="686"/>
      <c r="BY105" s="654"/>
      <c r="BZ105" s="654"/>
      <c r="CA105" s="654"/>
      <c r="CB105" s="809"/>
      <c r="CD105" s="613"/>
      <c r="CE105" s="626"/>
      <c r="CF105" s="640"/>
      <c r="CG105" s="654"/>
      <c r="CH105" s="673"/>
      <c r="CI105" s="699"/>
      <c r="CJ105" s="743"/>
      <c r="CK105" s="743"/>
      <c r="CL105" s="764"/>
      <c r="CM105" s="787"/>
      <c r="CN105" s="686"/>
      <c r="CO105" s="654"/>
      <c r="CP105" s="654"/>
      <c r="CQ105" s="654"/>
      <c r="CR105" s="809"/>
      <c r="CT105" s="613"/>
      <c r="CU105" s="626"/>
      <c r="CV105" s="642"/>
      <c r="CW105" s="654"/>
      <c r="CX105" s="673"/>
      <c r="CY105" s="686"/>
      <c r="CZ105" s="725"/>
      <c r="DA105" s="725"/>
      <c r="DB105" s="755"/>
      <c r="DC105" s="678"/>
      <c r="DD105" s="686"/>
      <c r="DE105" s="654"/>
      <c r="DF105" s="654"/>
      <c r="DG105" s="654"/>
      <c r="DH105" s="809"/>
      <c r="DM105" s="606"/>
      <c r="DN105" s="605"/>
      <c r="EC105" s="606"/>
      <c r="ED105" s="605"/>
    </row>
    <row r="106" spans="2:134" ht="14.25" customHeight="1">
      <c r="B106" s="612"/>
      <c r="C106" s="627"/>
      <c r="D106" s="653"/>
      <c r="E106" s="660"/>
      <c r="F106" s="672"/>
      <c r="G106" s="695"/>
      <c r="H106" s="724"/>
      <c r="I106" s="724"/>
      <c r="J106" s="724"/>
      <c r="K106" s="784"/>
      <c r="L106" s="630"/>
      <c r="M106" s="617"/>
      <c r="N106" s="617"/>
      <c r="O106" s="617"/>
      <c r="P106" s="810"/>
      <c r="R106" s="610"/>
      <c r="S106" s="625"/>
      <c r="T106" s="643"/>
      <c r="U106" s="617"/>
      <c r="V106" s="679"/>
      <c r="W106" s="691"/>
      <c r="X106" s="722"/>
      <c r="Y106" s="722"/>
      <c r="Z106" s="826"/>
      <c r="AA106" s="671"/>
      <c r="AB106" s="630"/>
      <c r="AC106" s="617"/>
      <c r="AD106" s="617"/>
      <c r="AE106" s="617"/>
      <c r="AF106" s="810"/>
      <c r="AH106" s="612"/>
      <c r="AI106" s="627"/>
      <c r="AJ106" s="651"/>
      <c r="AK106" s="660"/>
      <c r="AL106" s="680"/>
      <c r="AM106" s="695"/>
      <c r="AN106" s="724"/>
      <c r="AO106" s="724"/>
      <c r="AP106" s="724"/>
      <c r="AQ106" s="784"/>
      <c r="AR106" s="693"/>
      <c r="AS106" s="660"/>
      <c r="AT106" s="660"/>
      <c r="AU106" s="660"/>
      <c r="AV106" s="811"/>
      <c r="AX106" s="610"/>
      <c r="AY106" s="627"/>
      <c r="AZ106" s="617"/>
      <c r="BA106" s="617"/>
      <c r="BB106" s="627"/>
      <c r="BC106" s="916"/>
      <c r="BD106" s="922"/>
      <c r="BE106" s="931"/>
      <c r="BF106" s="722"/>
      <c r="BG106" s="671"/>
      <c r="BH106" s="630"/>
      <c r="BI106" s="617"/>
      <c r="BJ106" s="617"/>
      <c r="BK106" s="617"/>
      <c r="BL106" s="810"/>
      <c r="BN106" s="610"/>
      <c r="BO106" s="625"/>
      <c r="BP106" s="643"/>
      <c r="BQ106" s="617"/>
      <c r="BR106" s="679"/>
      <c r="BS106" s="691"/>
      <c r="BT106" s="742"/>
      <c r="BU106" s="742"/>
      <c r="BV106" s="763"/>
      <c r="BW106" s="780"/>
      <c r="BX106" s="630"/>
      <c r="BY106" s="617"/>
      <c r="BZ106" s="617"/>
      <c r="CA106" s="617"/>
      <c r="CB106" s="810"/>
      <c r="CC106" s="958"/>
      <c r="CD106" s="610"/>
      <c r="CE106" s="625"/>
      <c r="CF106" s="643"/>
      <c r="CG106" s="617"/>
      <c r="CH106" s="679"/>
      <c r="CI106" s="691"/>
      <c r="CJ106" s="742"/>
      <c r="CK106" s="742"/>
      <c r="CL106" s="763"/>
      <c r="CM106" s="780"/>
      <c r="CN106" s="630"/>
      <c r="CO106" s="617"/>
      <c r="CP106" s="617"/>
      <c r="CQ106" s="617"/>
      <c r="CR106" s="810"/>
      <c r="CT106" s="612"/>
      <c r="CU106" s="625"/>
      <c r="CV106" s="641"/>
      <c r="CW106" s="659"/>
      <c r="CX106" s="672"/>
      <c r="CY106" s="679"/>
      <c r="CZ106" s="726"/>
      <c r="DA106" s="724"/>
      <c r="DB106" s="754"/>
      <c r="DC106" s="771"/>
      <c r="DD106" s="630"/>
      <c r="DE106" s="617"/>
      <c r="DF106" s="617"/>
      <c r="DG106" s="617"/>
      <c r="DH106" s="810"/>
      <c r="DM106" s="606"/>
      <c r="DN106" s="605"/>
      <c r="EC106" s="606"/>
      <c r="ED106" s="605"/>
    </row>
    <row r="107" spans="2:134" ht="14.25" customHeight="1">
      <c r="B107" s="613"/>
      <c r="C107" s="626"/>
      <c r="D107" s="640"/>
      <c r="E107" s="654"/>
      <c r="F107" s="635"/>
      <c r="G107" s="702"/>
      <c r="H107" s="723"/>
      <c r="I107" s="725"/>
      <c r="J107" s="725"/>
      <c r="K107" s="787"/>
      <c r="L107" s="686"/>
      <c r="M107" s="654"/>
      <c r="N107" s="654"/>
      <c r="O107" s="654"/>
      <c r="P107" s="809"/>
      <c r="R107" s="613"/>
      <c r="S107" s="626"/>
      <c r="T107" s="640"/>
      <c r="U107" s="654"/>
      <c r="V107" s="673"/>
      <c r="W107" s="701"/>
      <c r="X107" s="820"/>
      <c r="Y107" s="725"/>
      <c r="Z107" s="827"/>
      <c r="AA107" s="832"/>
      <c r="AB107" s="686"/>
      <c r="AC107" s="654"/>
      <c r="AD107" s="654"/>
      <c r="AE107" s="654"/>
      <c r="AF107" s="809"/>
      <c r="AH107" s="613"/>
      <c r="AI107" s="626"/>
      <c r="AJ107" s="640"/>
      <c r="AK107" s="663"/>
      <c r="AL107" s="673"/>
      <c r="AM107" s="699"/>
      <c r="AN107" s="725"/>
      <c r="AO107" s="725"/>
      <c r="AP107" s="725"/>
      <c r="AQ107" s="787"/>
      <c r="AR107" s="630"/>
      <c r="AS107" s="617"/>
      <c r="AT107" s="617"/>
      <c r="AU107" s="617"/>
      <c r="AV107" s="810"/>
      <c r="AX107" s="613"/>
      <c r="AY107" s="626"/>
      <c r="AZ107" s="654"/>
      <c r="BA107" s="654"/>
      <c r="BB107" s="673"/>
      <c r="BC107" s="917"/>
      <c r="BD107" s="923"/>
      <c r="BE107" s="932"/>
      <c r="BF107" s="764"/>
      <c r="BG107" s="786"/>
      <c r="BH107" s="686"/>
      <c r="BI107" s="654"/>
      <c r="BJ107" s="654"/>
      <c r="BK107" s="654"/>
      <c r="BL107" s="809"/>
      <c r="BN107" s="613"/>
      <c r="BO107" s="626"/>
      <c r="BP107" s="640"/>
      <c r="BQ107" s="654"/>
      <c r="BR107" s="673"/>
      <c r="BS107" s="699"/>
      <c r="BT107" s="743"/>
      <c r="BU107" s="743"/>
      <c r="BV107" s="764"/>
      <c r="BW107" s="787"/>
      <c r="BX107" s="686"/>
      <c r="BY107" s="654"/>
      <c r="BZ107" s="654"/>
      <c r="CA107" s="654"/>
      <c r="CB107" s="809"/>
      <c r="CD107" s="613"/>
      <c r="CE107" s="626"/>
      <c r="CF107" s="640"/>
      <c r="CG107" s="654"/>
      <c r="CH107" s="673"/>
      <c r="CI107" s="699"/>
      <c r="CJ107" s="743"/>
      <c r="CK107" s="743"/>
      <c r="CL107" s="764"/>
      <c r="CM107" s="787"/>
      <c r="CN107" s="686"/>
      <c r="CO107" s="654"/>
      <c r="CP107" s="654"/>
      <c r="CQ107" s="654"/>
      <c r="CR107" s="809"/>
      <c r="CT107" s="613"/>
      <c r="CU107" s="626"/>
      <c r="CV107" s="642"/>
      <c r="CW107" s="654"/>
      <c r="CX107" s="673"/>
      <c r="CY107" s="686"/>
      <c r="CZ107" s="725"/>
      <c r="DA107" s="725"/>
      <c r="DB107" s="755"/>
      <c r="DC107" s="678"/>
      <c r="DD107" s="686"/>
      <c r="DE107" s="654"/>
      <c r="DF107" s="654"/>
      <c r="DG107" s="654"/>
      <c r="DH107" s="809"/>
      <c r="DM107" s="606"/>
      <c r="DN107" s="605"/>
      <c r="EC107" s="606"/>
      <c r="ED107" s="605"/>
    </row>
    <row r="108" spans="2:134" ht="14.25" customHeight="1">
      <c r="B108" s="612"/>
      <c r="C108" s="625"/>
      <c r="D108" s="643"/>
      <c r="E108" s="617"/>
      <c r="F108" s="679"/>
      <c r="G108" s="691"/>
      <c r="H108" s="722"/>
      <c r="I108" s="722"/>
      <c r="J108" s="722"/>
      <c r="K108" s="780"/>
      <c r="L108" s="693"/>
      <c r="M108" s="660"/>
      <c r="N108" s="660"/>
      <c r="O108" s="660"/>
      <c r="P108" s="811"/>
      <c r="R108" s="610"/>
      <c r="S108" s="625"/>
      <c r="T108" s="643"/>
      <c r="U108" s="617"/>
      <c r="V108" s="679"/>
      <c r="W108" s="691"/>
      <c r="X108" s="722"/>
      <c r="Y108" s="722"/>
      <c r="Z108" s="826"/>
      <c r="AA108" s="671"/>
      <c r="AB108" s="630"/>
      <c r="AC108" s="617"/>
      <c r="AD108" s="617"/>
      <c r="AE108" s="617"/>
      <c r="AF108" s="810"/>
      <c r="AH108" s="610"/>
      <c r="AI108" s="625"/>
      <c r="AJ108" s="643"/>
      <c r="AK108" s="617"/>
      <c r="AL108" s="676"/>
      <c r="AM108" s="857"/>
      <c r="AN108" s="722"/>
      <c r="AO108" s="722"/>
      <c r="AP108" s="722"/>
      <c r="AQ108" s="671"/>
      <c r="AR108" s="693"/>
      <c r="AS108" s="660"/>
      <c r="AT108" s="660"/>
      <c r="AU108" s="660"/>
      <c r="AV108" s="811"/>
      <c r="AX108" s="610"/>
      <c r="AY108" s="627"/>
      <c r="AZ108" s="617"/>
      <c r="BA108" s="617"/>
      <c r="BB108" s="627"/>
      <c r="BC108" s="691"/>
      <c r="BD108" s="722"/>
      <c r="BE108" s="722"/>
      <c r="BF108" s="722"/>
      <c r="BG108" s="780"/>
      <c r="BH108" s="630"/>
      <c r="BI108" s="617"/>
      <c r="BJ108" s="617"/>
      <c r="BK108" s="617"/>
      <c r="BL108" s="810"/>
      <c r="BN108" s="610"/>
      <c r="BO108" s="625"/>
      <c r="BP108" s="643"/>
      <c r="BQ108" s="617"/>
      <c r="BR108" s="679"/>
      <c r="BS108" s="691"/>
      <c r="BT108" s="742"/>
      <c r="BU108" s="742"/>
      <c r="BV108" s="763"/>
      <c r="BW108" s="780"/>
      <c r="BX108" s="630"/>
      <c r="BY108" s="617"/>
      <c r="BZ108" s="617"/>
      <c r="CA108" s="617"/>
      <c r="CB108" s="810"/>
      <c r="CC108" s="958"/>
      <c r="CD108" s="610"/>
      <c r="CE108" s="625"/>
      <c r="CF108" s="643"/>
      <c r="CG108" s="617"/>
      <c r="CH108" s="679"/>
      <c r="CI108" s="691"/>
      <c r="CJ108" s="742"/>
      <c r="CK108" s="742"/>
      <c r="CL108" s="763"/>
      <c r="CM108" s="780"/>
      <c r="CN108" s="630"/>
      <c r="CO108" s="617"/>
      <c r="CP108" s="617"/>
      <c r="CQ108" s="617"/>
      <c r="CR108" s="810"/>
      <c r="CT108" s="612"/>
      <c r="CU108" s="625"/>
      <c r="CV108" s="641"/>
      <c r="CW108" s="659"/>
      <c r="CX108" s="672"/>
      <c r="CY108" s="679"/>
      <c r="CZ108" s="726"/>
      <c r="DA108" s="724"/>
      <c r="DB108" s="754"/>
      <c r="DC108" s="771"/>
      <c r="DD108" s="630"/>
      <c r="DE108" s="617"/>
      <c r="DF108" s="617"/>
      <c r="DG108" s="617"/>
      <c r="DH108" s="810"/>
      <c r="DM108" s="606"/>
      <c r="DN108" s="605"/>
      <c r="EC108" s="606"/>
      <c r="ED108" s="605"/>
    </row>
    <row r="109" spans="2:134" ht="14.25" customHeight="1">
      <c r="B109" s="611"/>
      <c r="C109" s="626"/>
      <c r="D109" s="640"/>
      <c r="E109" s="663"/>
      <c r="F109" s="673"/>
      <c r="G109" s="699"/>
      <c r="H109" s="725"/>
      <c r="I109" s="725"/>
      <c r="J109" s="725"/>
      <c r="K109" s="787"/>
      <c r="L109" s="686"/>
      <c r="M109" s="654"/>
      <c r="N109" s="654"/>
      <c r="O109" s="752"/>
      <c r="P109" s="809"/>
      <c r="R109" s="613"/>
      <c r="S109" s="626"/>
      <c r="T109" s="640"/>
      <c r="U109" s="654"/>
      <c r="V109" s="673"/>
      <c r="W109" s="701"/>
      <c r="X109" s="820"/>
      <c r="Y109" s="725"/>
      <c r="Z109" s="827"/>
      <c r="AA109" s="832"/>
      <c r="AB109" s="686"/>
      <c r="AC109" s="654"/>
      <c r="AD109" s="654"/>
      <c r="AE109" s="654"/>
      <c r="AF109" s="809"/>
      <c r="AH109" s="619"/>
      <c r="AI109" s="625"/>
      <c r="AJ109" s="643"/>
      <c r="AK109" s="617"/>
      <c r="AL109" s="679"/>
      <c r="AM109" s="691"/>
      <c r="AN109" s="746"/>
      <c r="AO109" s="746"/>
      <c r="AP109" s="746"/>
      <c r="AQ109" s="671"/>
      <c r="AR109" s="630"/>
      <c r="AS109" s="617"/>
      <c r="AT109" s="617"/>
      <c r="AU109" s="617"/>
      <c r="AV109" s="810"/>
      <c r="AX109" s="613"/>
      <c r="AY109" s="626"/>
      <c r="AZ109" s="654"/>
      <c r="BA109" s="654"/>
      <c r="BB109" s="673"/>
      <c r="BC109" s="699"/>
      <c r="BD109" s="725"/>
      <c r="BE109" s="725"/>
      <c r="BF109" s="766"/>
      <c r="BG109" s="786"/>
      <c r="BH109" s="686"/>
      <c r="BI109" s="654"/>
      <c r="BJ109" s="654"/>
      <c r="BK109" s="654"/>
      <c r="BL109" s="809"/>
      <c r="BN109" s="613"/>
      <c r="BO109" s="626"/>
      <c r="BP109" s="640"/>
      <c r="BQ109" s="654"/>
      <c r="BR109" s="673"/>
      <c r="BS109" s="699"/>
      <c r="BT109" s="743"/>
      <c r="BU109" s="743"/>
      <c r="BV109" s="764"/>
      <c r="BW109" s="787"/>
      <c r="BX109" s="686"/>
      <c r="BY109" s="654"/>
      <c r="BZ109" s="654"/>
      <c r="CA109" s="654"/>
      <c r="CB109" s="809"/>
      <c r="CD109" s="613"/>
      <c r="CE109" s="626"/>
      <c r="CF109" s="640"/>
      <c r="CG109" s="654"/>
      <c r="CH109" s="673"/>
      <c r="CI109" s="699"/>
      <c r="CJ109" s="743"/>
      <c r="CK109" s="743"/>
      <c r="CL109" s="764"/>
      <c r="CM109" s="787"/>
      <c r="CN109" s="686"/>
      <c r="CO109" s="654"/>
      <c r="CP109" s="654"/>
      <c r="CQ109" s="654"/>
      <c r="CR109" s="809"/>
      <c r="CT109" s="613"/>
      <c r="CU109" s="626"/>
      <c r="CV109" s="642"/>
      <c r="CW109" s="654"/>
      <c r="CX109" s="673"/>
      <c r="CY109" s="686"/>
      <c r="CZ109" s="725"/>
      <c r="DA109" s="725"/>
      <c r="DB109" s="755"/>
      <c r="DC109" s="678"/>
      <c r="DD109" s="686"/>
      <c r="DE109" s="654"/>
      <c r="DF109" s="654"/>
      <c r="DG109" s="654"/>
      <c r="DH109" s="809"/>
      <c r="DM109" s="606"/>
      <c r="DN109" s="605"/>
      <c r="EC109" s="606"/>
      <c r="ED109" s="605"/>
    </row>
    <row r="110" spans="2:134" ht="14.25" customHeight="1">
      <c r="B110" s="612"/>
      <c r="C110" s="625"/>
      <c r="D110" s="643"/>
      <c r="E110" s="617"/>
      <c r="F110" s="679"/>
      <c r="G110" s="691"/>
      <c r="H110" s="722"/>
      <c r="I110" s="722"/>
      <c r="J110" s="722"/>
      <c r="K110" s="780"/>
      <c r="L110" s="630"/>
      <c r="M110" s="617"/>
      <c r="N110" s="617"/>
      <c r="O110" s="617"/>
      <c r="P110" s="810"/>
      <c r="R110" s="610"/>
      <c r="S110" s="625"/>
      <c r="T110" s="643"/>
      <c r="U110" s="617"/>
      <c r="V110" s="679"/>
      <c r="W110" s="691"/>
      <c r="X110" s="722"/>
      <c r="Y110" s="722"/>
      <c r="Z110" s="826"/>
      <c r="AA110" s="671"/>
      <c r="AB110" s="630"/>
      <c r="AC110" s="617"/>
      <c r="AD110" s="617"/>
      <c r="AE110" s="617"/>
      <c r="AF110" s="810"/>
      <c r="AH110" s="612"/>
      <c r="AI110" s="627"/>
      <c r="AJ110" s="651"/>
      <c r="AK110" s="660"/>
      <c r="AL110" s="680"/>
      <c r="AM110" s="695"/>
      <c r="AN110" s="724"/>
      <c r="AO110" s="724"/>
      <c r="AP110" s="724"/>
      <c r="AQ110" s="784"/>
      <c r="AR110" s="693"/>
      <c r="AS110" s="660"/>
      <c r="AT110" s="660"/>
      <c r="AU110" s="660"/>
      <c r="AV110" s="811"/>
      <c r="AX110" s="610"/>
      <c r="AY110" s="625"/>
      <c r="AZ110" s="643"/>
      <c r="BA110" s="660"/>
      <c r="BB110" s="672"/>
      <c r="BC110" s="691"/>
      <c r="BD110" s="722"/>
      <c r="BE110" s="722"/>
      <c r="BF110" s="754"/>
      <c r="BG110" s="771"/>
      <c r="BH110" s="630"/>
      <c r="BI110" s="617"/>
      <c r="BJ110" s="617"/>
      <c r="BK110" s="617"/>
      <c r="BL110" s="810"/>
      <c r="BN110" s="610"/>
      <c r="BO110" s="625"/>
      <c r="BP110" s="643"/>
      <c r="BQ110" s="617"/>
      <c r="BR110" s="679"/>
      <c r="BS110" s="691"/>
      <c r="BT110" s="742"/>
      <c r="BU110" s="742"/>
      <c r="BV110" s="763"/>
      <c r="BW110" s="780"/>
      <c r="BX110" s="630"/>
      <c r="BY110" s="617"/>
      <c r="BZ110" s="617"/>
      <c r="CA110" s="617"/>
      <c r="CB110" s="810"/>
      <c r="CC110" s="958"/>
      <c r="CD110" s="610"/>
      <c r="CE110" s="625"/>
      <c r="CF110" s="643"/>
      <c r="CG110" s="617"/>
      <c r="CH110" s="679"/>
      <c r="CI110" s="691"/>
      <c r="CJ110" s="742"/>
      <c r="CK110" s="742"/>
      <c r="CL110" s="763"/>
      <c r="CM110" s="780"/>
      <c r="CN110" s="630"/>
      <c r="CO110" s="617"/>
      <c r="CP110" s="617"/>
      <c r="CQ110" s="617"/>
      <c r="CR110" s="810"/>
      <c r="CT110" s="610"/>
      <c r="CU110" s="625"/>
      <c r="CV110" s="641"/>
      <c r="CW110" s="659"/>
      <c r="CX110" s="672"/>
      <c r="CY110" s="679"/>
      <c r="CZ110" s="726"/>
      <c r="DA110" s="722"/>
      <c r="DB110" s="754"/>
      <c r="DC110" s="771"/>
      <c r="DD110" s="630"/>
      <c r="DE110" s="617"/>
      <c r="DF110" s="617"/>
      <c r="DG110" s="617"/>
      <c r="DH110" s="810"/>
      <c r="DM110" s="606"/>
      <c r="DN110" s="605"/>
      <c r="EC110" s="606"/>
      <c r="ED110" s="605"/>
    </row>
    <row r="111" spans="2:134" ht="14.25" customHeight="1">
      <c r="B111" s="613"/>
      <c r="C111" s="626"/>
      <c r="D111" s="640"/>
      <c r="E111" s="654"/>
      <c r="F111" s="673"/>
      <c r="G111" s="703"/>
      <c r="H111" s="725"/>
      <c r="I111" s="725"/>
      <c r="J111" s="725"/>
      <c r="K111" s="788"/>
      <c r="L111" s="686"/>
      <c r="M111" s="654"/>
      <c r="N111" s="654"/>
      <c r="O111" s="654"/>
      <c r="P111" s="809"/>
      <c r="R111" s="613"/>
      <c r="S111" s="626"/>
      <c r="T111" s="640"/>
      <c r="U111" s="654"/>
      <c r="V111" s="673"/>
      <c r="W111" s="701"/>
      <c r="X111" s="820"/>
      <c r="Y111" s="725"/>
      <c r="Z111" s="827"/>
      <c r="AA111" s="832"/>
      <c r="AB111" s="686"/>
      <c r="AC111" s="654"/>
      <c r="AD111" s="654"/>
      <c r="AE111" s="654"/>
      <c r="AF111" s="809"/>
      <c r="AH111" s="613"/>
      <c r="AI111" s="626"/>
      <c r="AJ111" s="640"/>
      <c r="AK111" s="663"/>
      <c r="AL111" s="673"/>
      <c r="AM111" s="699"/>
      <c r="AN111" s="725"/>
      <c r="AO111" s="725"/>
      <c r="AP111" s="725"/>
      <c r="AQ111" s="787"/>
      <c r="AR111" s="686"/>
      <c r="AS111" s="654"/>
      <c r="AT111" s="654"/>
      <c r="AU111" s="654"/>
      <c r="AV111" s="809"/>
      <c r="AX111" s="613"/>
      <c r="AY111" s="626"/>
      <c r="AZ111" s="640"/>
      <c r="BA111" s="654"/>
      <c r="BB111" s="673"/>
      <c r="BC111" s="699"/>
      <c r="BD111" s="725"/>
      <c r="BE111" s="725"/>
      <c r="BF111" s="755"/>
      <c r="BG111" s="678"/>
      <c r="BH111" s="686"/>
      <c r="BI111" s="654"/>
      <c r="BJ111" s="654"/>
      <c r="BK111" s="654"/>
      <c r="BL111" s="809"/>
      <c r="BN111" s="613"/>
      <c r="BO111" s="626"/>
      <c r="BP111" s="640"/>
      <c r="BQ111" s="654"/>
      <c r="BR111" s="673"/>
      <c r="BS111" s="699"/>
      <c r="BT111" s="743"/>
      <c r="BU111" s="743"/>
      <c r="BV111" s="764"/>
      <c r="BW111" s="787"/>
      <c r="BX111" s="686"/>
      <c r="BY111" s="654"/>
      <c r="BZ111" s="654"/>
      <c r="CA111" s="654"/>
      <c r="CB111" s="809"/>
      <c r="CD111" s="613"/>
      <c r="CE111" s="626"/>
      <c r="CF111" s="640"/>
      <c r="CG111" s="654"/>
      <c r="CH111" s="673"/>
      <c r="CI111" s="699"/>
      <c r="CJ111" s="743"/>
      <c r="CK111" s="743"/>
      <c r="CL111" s="764"/>
      <c r="CM111" s="787"/>
      <c r="CN111" s="686"/>
      <c r="CO111" s="654"/>
      <c r="CP111" s="654"/>
      <c r="CQ111" s="654"/>
      <c r="CR111" s="809"/>
      <c r="CT111" s="613"/>
      <c r="CU111" s="624"/>
      <c r="CV111" s="640"/>
      <c r="CW111" s="654"/>
      <c r="CX111" s="673"/>
      <c r="CY111" s="686"/>
      <c r="CZ111" s="725"/>
      <c r="DA111" s="725"/>
      <c r="DB111" s="755"/>
      <c r="DC111" s="678"/>
      <c r="DD111" s="686"/>
      <c r="DE111" s="654"/>
      <c r="DF111" s="654"/>
      <c r="DG111" s="654"/>
      <c r="DH111" s="809"/>
      <c r="DM111" s="606"/>
      <c r="DN111" s="605"/>
      <c r="EC111" s="606"/>
      <c r="ED111" s="605"/>
    </row>
    <row r="112" spans="2:134" ht="14.25" customHeight="1">
      <c r="B112" s="612"/>
      <c r="C112" s="625"/>
      <c r="D112" s="643"/>
      <c r="E112" s="617"/>
      <c r="F112" s="679"/>
      <c r="G112" s="691"/>
      <c r="H112" s="722"/>
      <c r="I112" s="722"/>
      <c r="J112" s="722"/>
      <c r="K112" s="780"/>
      <c r="L112" s="693"/>
      <c r="M112" s="660"/>
      <c r="N112" s="660"/>
      <c r="O112" s="660"/>
      <c r="P112" s="811"/>
      <c r="R112" s="610"/>
      <c r="S112" s="625"/>
      <c r="T112" s="643"/>
      <c r="U112" s="617"/>
      <c r="V112" s="679"/>
      <c r="W112" s="691"/>
      <c r="X112" s="722"/>
      <c r="Y112" s="722"/>
      <c r="Z112" s="826"/>
      <c r="AA112" s="671"/>
      <c r="AB112" s="630"/>
      <c r="AC112" s="617"/>
      <c r="AD112" s="617"/>
      <c r="AE112" s="617"/>
      <c r="AF112" s="810"/>
      <c r="AH112" s="610"/>
      <c r="AI112" s="625"/>
      <c r="AJ112" s="643"/>
      <c r="AK112" s="660"/>
      <c r="AL112" s="679"/>
      <c r="AM112" s="691"/>
      <c r="AN112" s="722"/>
      <c r="AO112" s="722"/>
      <c r="AP112" s="722"/>
      <c r="AQ112" s="780"/>
      <c r="AR112" s="630"/>
      <c r="AS112" s="617"/>
      <c r="AT112" s="617"/>
      <c r="AU112" s="617"/>
      <c r="AV112" s="810"/>
      <c r="AX112" s="612"/>
      <c r="AY112" s="627"/>
      <c r="AZ112" s="651"/>
      <c r="BA112" s="660"/>
      <c r="BB112" s="672"/>
      <c r="BC112" s="911"/>
      <c r="BD112" s="726"/>
      <c r="BE112" s="724"/>
      <c r="BF112" s="829"/>
      <c r="BG112" s="778"/>
      <c r="BH112" s="693"/>
      <c r="BI112" s="660"/>
      <c r="BJ112" s="660"/>
      <c r="BK112" s="660"/>
      <c r="BL112" s="811"/>
      <c r="BN112" s="610"/>
      <c r="BO112" s="625"/>
      <c r="BP112" s="643"/>
      <c r="BQ112" s="617"/>
      <c r="BR112" s="679"/>
      <c r="BS112" s="691"/>
      <c r="BT112" s="742"/>
      <c r="BU112" s="742"/>
      <c r="BV112" s="763"/>
      <c r="BW112" s="780"/>
      <c r="BX112" s="630"/>
      <c r="BY112" s="617"/>
      <c r="BZ112" s="617"/>
      <c r="CA112" s="617"/>
      <c r="CB112" s="810"/>
      <c r="CC112" s="958"/>
      <c r="CD112" s="610"/>
      <c r="CE112" s="625"/>
      <c r="CF112" s="643"/>
      <c r="CG112" s="617"/>
      <c r="CH112" s="679"/>
      <c r="CI112" s="691"/>
      <c r="CJ112" s="742"/>
      <c r="CK112" s="742"/>
      <c r="CL112" s="763"/>
      <c r="CM112" s="780"/>
      <c r="CN112" s="630"/>
      <c r="CO112" s="617"/>
      <c r="CP112" s="617"/>
      <c r="CQ112" s="617"/>
      <c r="CR112" s="810"/>
      <c r="CT112" s="610"/>
      <c r="CU112" s="625"/>
      <c r="CV112" s="641"/>
      <c r="CW112" s="659"/>
      <c r="CX112" s="672"/>
      <c r="CY112" s="679"/>
      <c r="CZ112" s="726"/>
      <c r="DA112" s="722"/>
      <c r="DB112" s="754"/>
      <c r="DC112" s="771"/>
      <c r="DD112" s="630"/>
      <c r="DE112" s="617"/>
      <c r="DF112" s="617"/>
      <c r="DG112" s="617"/>
      <c r="DH112" s="810"/>
      <c r="DM112" s="606"/>
      <c r="DN112" s="605"/>
      <c r="EC112" s="606"/>
      <c r="ED112" s="605"/>
    </row>
    <row r="113" spans="2:134" ht="14.25" customHeight="1">
      <c r="B113" s="616"/>
      <c r="C113" s="632"/>
      <c r="D113" s="652"/>
      <c r="E113" s="667"/>
      <c r="F113" s="681"/>
      <c r="G113" s="696"/>
      <c r="H113" s="729"/>
      <c r="I113" s="729"/>
      <c r="J113" s="729"/>
      <c r="K113" s="785"/>
      <c r="L113" s="711"/>
      <c r="M113" s="667"/>
      <c r="N113" s="667"/>
      <c r="O113" s="667"/>
      <c r="P113" s="812"/>
      <c r="R113" s="616"/>
      <c r="S113" s="632"/>
      <c r="T113" s="652"/>
      <c r="U113" s="667"/>
      <c r="V113" s="681"/>
      <c r="W113" s="818"/>
      <c r="X113" s="822"/>
      <c r="Y113" s="729"/>
      <c r="Z113" s="830"/>
      <c r="AA113" s="835"/>
      <c r="AB113" s="711"/>
      <c r="AC113" s="667"/>
      <c r="AD113" s="667"/>
      <c r="AE113" s="667"/>
      <c r="AF113" s="812"/>
      <c r="AH113" s="616"/>
      <c r="AI113" s="632"/>
      <c r="AJ113" s="652"/>
      <c r="AK113" s="667"/>
      <c r="AL113" s="681"/>
      <c r="AM113" s="713"/>
      <c r="AN113" s="729"/>
      <c r="AO113" s="729"/>
      <c r="AP113" s="729"/>
      <c r="AQ113" s="792"/>
      <c r="AR113" s="711"/>
      <c r="AS113" s="667"/>
      <c r="AT113" s="667"/>
      <c r="AU113" s="667"/>
      <c r="AV113" s="812"/>
      <c r="AX113" s="616"/>
      <c r="AY113" s="632"/>
      <c r="AZ113" s="652"/>
      <c r="BA113" s="667"/>
      <c r="BB113" s="681"/>
      <c r="BC113" s="713"/>
      <c r="BD113" s="729"/>
      <c r="BE113" s="729"/>
      <c r="BF113" s="933"/>
      <c r="BG113" s="831"/>
      <c r="BH113" s="711"/>
      <c r="BI113" s="667"/>
      <c r="BJ113" s="667"/>
      <c r="BK113" s="667"/>
      <c r="BL113" s="812"/>
      <c r="BN113" s="616"/>
      <c r="BO113" s="632"/>
      <c r="BP113" s="652"/>
      <c r="BQ113" s="667"/>
      <c r="BR113" s="681"/>
      <c r="BS113" s="713"/>
      <c r="BT113" s="950"/>
      <c r="BU113" s="950"/>
      <c r="BV113" s="952"/>
      <c r="BW113" s="792"/>
      <c r="BX113" s="711"/>
      <c r="BY113" s="667"/>
      <c r="BZ113" s="667"/>
      <c r="CA113" s="667"/>
      <c r="CB113" s="812"/>
      <c r="CD113" s="616"/>
      <c r="CE113" s="632"/>
      <c r="CF113" s="652"/>
      <c r="CG113" s="667"/>
      <c r="CH113" s="681"/>
      <c r="CI113" s="713"/>
      <c r="CJ113" s="950"/>
      <c r="CK113" s="950"/>
      <c r="CL113" s="952"/>
      <c r="CM113" s="792"/>
      <c r="CN113" s="711"/>
      <c r="CO113" s="667"/>
      <c r="CP113" s="667"/>
      <c r="CQ113" s="667"/>
      <c r="CR113" s="812"/>
      <c r="CT113" s="616"/>
      <c r="CU113" s="816"/>
      <c r="CV113" s="984"/>
      <c r="CW113" s="667"/>
      <c r="CX113" s="681"/>
      <c r="CY113" s="711"/>
      <c r="CZ113" s="729"/>
      <c r="DA113" s="729"/>
      <c r="DB113" s="933"/>
      <c r="DC113" s="831"/>
      <c r="DD113" s="711"/>
      <c r="DE113" s="667"/>
      <c r="DF113" s="667"/>
      <c r="DG113" s="667"/>
      <c r="DH113" s="812"/>
      <c r="DM113" s="606"/>
      <c r="DN113" s="605"/>
      <c r="EC113" s="606"/>
      <c r="ED113" s="605"/>
    </row>
    <row r="114" spans="2:134" ht="14.25" customHeight="1">
      <c r="B114" s="617"/>
      <c r="C114" s="617"/>
      <c r="D114" s="643"/>
      <c r="E114" s="617"/>
      <c r="F114" s="671"/>
      <c r="G114" s="617"/>
      <c r="H114" s="617"/>
      <c r="I114" s="617"/>
      <c r="J114" s="617"/>
      <c r="K114" s="617"/>
      <c r="L114" s="617"/>
      <c r="M114" s="617"/>
      <c r="N114" s="617"/>
      <c r="O114" s="617"/>
      <c r="P114" s="617"/>
      <c r="R114" s="617"/>
      <c r="S114" s="617"/>
      <c r="T114" s="643"/>
      <c r="U114" s="617"/>
      <c r="V114" s="671"/>
      <c r="W114" s="617"/>
      <c r="X114" s="617"/>
      <c r="Y114" s="617"/>
      <c r="Z114" s="617"/>
      <c r="AA114" s="617"/>
      <c r="AB114" s="617"/>
      <c r="AC114" s="617"/>
      <c r="AD114" s="617"/>
      <c r="AE114" s="617"/>
      <c r="AF114" s="617"/>
      <c r="AH114" s="617"/>
      <c r="AI114" s="617"/>
      <c r="AJ114" s="643"/>
      <c r="AK114" s="617"/>
      <c r="AL114" s="671"/>
      <c r="AM114" s="617"/>
      <c r="AN114" s="617"/>
      <c r="AO114" s="617"/>
      <c r="AP114" s="617"/>
      <c r="AQ114" s="671"/>
      <c r="AR114" s="617"/>
      <c r="AS114" s="617"/>
      <c r="AT114" s="617"/>
      <c r="AU114" s="617"/>
      <c r="AV114" s="617"/>
      <c r="AX114" s="617"/>
      <c r="AY114" s="617"/>
      <c r="AZ114" s="643"/>
      <c r="BA114" s="617"/>
      <c r="BB114" s="671"/>
      <c r="BC114" s="617"/>
      <c r="BD114" s="617"/>
      <c r="BE114" s="617"/>
      <c r="BF114" s="617"/>
      <c r="BG114" s="671"/>
      <c r="BH114" s="617"/>
      <c r="BI114" s="617"/>
      <c r="BJ114" s="617"/>
      <c r="BK114" s="617"/>
      <c r="BL114" s="617"/>
      <c r="BP114" s="941"/>
      <c r="BW114" s="606"/>
      <c r="CD114" s="617"/>
      <c r="CE114" s="617"/>
      <c r="CF114" s="643"/>
      <c r="CG114" s="617"/>
      <c r="CH114" s="671"/>
      <c r="CI114" s="617"/>
      <c r="CJ114" s="617"/>
      <c r="CK114" s="617"/>
      <c r="CL114" s="617"/>
      <c r="CM114" s="617"/>
      <c r="CN114" s="617"/>
      <c r="CO114" s="617"/>
      <c r="CP114" s="617"/>
      <c r="CQ114" s="617"/>
      <c r="CR114" s="617"/>
      <c r="CT114" s="617"/>
      <c r="CU114" s="617"/>
      <c r="CV114" s="643"/>
      <c r="CW114" s="617"/>
      <c r="CX114" s="671"/>
      <c r="CY114" s="690"/>
      <c r="CZ114" s="690"/>
      <c r="DA114" s="747"/>
      <c r="DB114" s="759"/>
      <c r="DC114" s="776"/>
      <c r="DD114" s="617"/>
      <c r="DE114" s="617"/>
      <c r="DF114" s="617"/>
      <c r="DG114" s="617"/>
      <c r="DH114" s="617"/>
    </row>
    <row r="115" spans="2:134" ht="14.25" customHeight="1">
      <c r="B115" s="617"/>
      <c r="C115" s="617"/>
      <c r="D115" s="643"/>
      <c r="E115" s="617"/>
      <c r="F115" s="671"/>
      <c r="G115" s="617"/>
      <c r="H115" s="617"/>
      <c r="I115" s="617"/>
      <c r="J115" s="617"/>
      <c r="K115" s="671"/>
      <c r="L115" s="617"/>
      <c r="M115" s="617"/>
      <c r="N115" s="617"/>
      <c r="O115" s="617"/>
      <c r="P115" s="805">
        <f>+P77+1</f>
        <v>14</v>
      </c>
      <c r="R115" s="617"/>
      <c r="S115" s="617"/>
      <c r="T115" s="643"/>
      <c r="U115" s="617"/>
      <c r="V115" s="671"/>
      <c r="W115" s="617"/>
      <c r="X115" s="617"/>
      <c r="Y115" s="617"/>
      <c r="Z115" s="617"/>
      <c r="AA115" s="671"/>
      <c r="AB115" s="617"/>
      <c r="AC115" s="617"/>
      <c r="AD115" s="617"/>
      <c r="AE115" s="617"/>
      <c r="AF115" s="805">
        <f>+AF77+1</f>
        <v>24</v>
      </c>
      <c r="AH115" s="617"/>
      <c r="AI115" s="617"/>
      <c r="AJ115" s="643"/>
      <c r="AK115" s="617"/>
      <c r="AL115" s="671"/>
      <c r="AM115" s="617"/>
      <c r="AN115" s="617"/>
      <c r="AO115" s="617"/>
      <c r="AP115" s="617"/>
      <c r="AQ115" s="671"/>
      <c r="AR115" s="617"/>
      <c r="AS115" s="617"/>
      <c r="AT115" s="617"/>
      <c r="AU115" s="617"/>
      <c r="AV115" s="805">
        <f>+AV77+1</f>
        <v>34</v>
      </c>
      <c r="AX115" s="617"/>
      <c r="AY115" s="617"/>
      <c r="AZ115" s="643"/>
      <c r="BA115" s="617"/>
      <c r="BB115" s="671"/>
      <c r="BC115" s="617"/>
      <c r="BD115" s="617"/>
      <c r="BE115" s="617"/>
      <c r="BF115" s="617"/>
      <c r="BG115" s="671"/>
      <c r="BH115" s="617"/>
      <c r="BI115" s="617"/>
      <c r="BJ115" s="617"/>
      <c r="BK115" s="617"/>
      <c r="BL115" s="805">
        <f>BL77+1</f>
        <v>14</v>
      </c>
      <c r="BN115" s="617"/>
      <c r="BO115" s="617"/>
      <c r="BP115" s="643"/>
      <c r="BQ115" s="617"/>
      <c r="BR115" s="671"/>
      <c r="BS115" s="617"/>
      <c r="BT115" s="617"/>
      <c r="BU115" s="617"/>
      <c r="BV115" s="617"/>
      <c r="BW115" s="671"/>
      <c r="BX115" s="617"/>
      <c r="BY115" s="617"/>
      <c r="BZ115" s="617"/>
      <c r="CA115" s="617"/>
      <c r="CB115" s="805">
        <f>CB77+1</f>
        <v>24</v>
      </c>
      <c r="CC115" s="958"/>
      <c r="CD115" s="617"/>
      <c r="CE115" s="617"/>
      <c r="CF115" s="643"/>
      <c r="CG115" s="617"/>
      <c r="CH115" s="671"/>
      <c r="CI115" s="617"/>
      <c r="CJ115" s="617"/>
      <c r="CK115" s="617"/>
      <c r="CL115" s="617"/>
      <c r="CM115" s="671"/>
      <c r="CN115" s="617"/>
      <c r="CO115" s="617"/>
      <c r="CP115" s="617"/>
      <c r="CQ115" s="617"/>
      <c r="CR115" s="805">
        <f>+CR77+1</f>
        <v>34</v>
      </c>
      <c r="CT115" s="617"/>
      <c r="CU115" s="617"/>
      <c r="CV115" s="643"/>
      <c r="CW115" s="617"/>
      <c r="CX115" s="671"/>
      <c r="CY115" s="617"/>
      <c r="CZ115" s="617"/>
      <c r="DA115" s="617"/>
      <c r="DB115" s="617"/>
      <c r="DC115" s="671"/>
      <c r="DD115" s="617"/>
      <c r="DE115" s="617"/>
      <c r="DF115" s="617"/>
      <c r="DG115" s="617"/>
      <c r="DH115" s="805">
        <f>DH77+1</f>
        <v>44</v>
      </c>
    </row>
    <row r="116" spans="2:134" ht="14.25" customHeight="1">
      <c r="B116" s="608"/>
      <c r="C116" s="621"/>
      <c r="D116" s="637"/>
      <c r="E116" s="656"/>
      <c r="F116" s="670"/>
      <c r="G116" s="684"/>
      <c r="H116" s="720" t="s">
        <v>538</v>
      </c>
      <c r="I116" s="720"/>
      <c r="J116" s="720"/>
      <c r="K116" s="720"/>
      <c r="L116" s="684"/>
      <c r="M116" s="720" t="s">
        <v>539</v>
      </c>
      <c r="N116" s="720"/>
      <c r="O116" s="720"/>
      <c r="P116" s="806"/>
      <c r="R116" s="608"/>
      <c r="S116" s="621"/>
      <c r="T116" s="637"/>
      <c r="U116" s="656"/>
      <c r="V116" s="670"/>
      <c r="W116" s="684"/>
      <c r="X116" s="720" t="s">
        <v>538</v>
      </c>
      <c r="Y116" s="720"/>
      <c r="Z116" s="720"/>
      <c r="AA116" s="720"/>
      <c r="AB116" s="684"/>
      <c r="AC116" s="720" t="s">
        <v>539</v>
      </c>
      <c r="AD116" s="720"/>
      <c r="AE116" s="720"/>
      <c r="AF116" s="806"/>
      <c r="AH116" s="608"/>
      <c r="AI116" s="621"/>
      <c r="AJ116" s="637"/>
      <c r="AK116" s="656"/>
      <c r="AL116" s="670"/>
      <c r="AM116" s="684"/>
      <c r="AN116" s="720" t="s">
        <v>538</v>
      </c>
      <c r="AO116" s="720"/>
      <c r="AP116" s="720"/>
      <c r="AQ116" s="720"/>
      <c r="AR116" s="684"/>
      <c r="AS116" s="720" t="s">
        <v>539</v>
      </c>
      <c r="AT116" s="720"/>
      <c r="AU116" s="720"/>
      <c r="AV116" s="806"/>
      <c r="AX116" s="608"/>
      <c r="AY116" s="621"/>
      <c r="AZ116" s="637"/>
      <c r="BA116" s="656"/>
      <c r="BB116" s="670"/>
      <c r="BC116" s="684"/>
      <c r="BD116" s="720" t="s">
        <v>538</v>
      </c>
      <c r="BE116" s="720"/>
      <c r="BF116" s="720"/>
      <c r="BG116" s="637"/>
      <c r="BH116" s="684"/>
      <c r="BI116" s="720" t="s">
        <v>539</v>
      </c>
      <c r="BJ116" s="720"/>
      <c r="BK116" s="720"/>
      <c r="BL116" s="806"/>
      <c r="BN116" s="608"/>
      <c r="BO116" s="621"/>
      <c r="BP116" s="637"/>
      <c r="BQ116" s="656"/>
      <c r="BR116" s="670"/>
      <c r="BS116" s="684"/>
      <c r="BT116" s="720" t="s">
        <v>538</v>
      </c>
      <c r="BU116" s="720"/>
      <c r="BV116" s="720"/>
      <c r="BW116" s="720"/>
      <c r="BX116" s="684"/>
      <c r="BY116" s="720" t="s">
        <v>539</v>
      </c>
      <c r="BZ116" s="720"/>
      <c r="CA116" s="720"/>
      <c r="CB116" s="806"/>
      <c r="CD116" s="608"/>
      <c r="CE116" s="621"/>
      <c r="CF116" s="637"/>
      <c r="CG116" s="656"/>
      <c r="CH116" s="670"/>
      <c r="CI116" s="684"/>
      <c r="CJ116" s="720" t="s">
        <v>538</v>
      </c>
      <c r="CK116" s="720"/>
      <c r="CL116" s="720"/>
      <c r="CM116" s="720"/>
      <c r="CN116" s="684"/>
      <c r="CO116" s="720" t="s">
        <v>539</v>
      </c>
      <c r="CP116" s="720"/>
      <c r="CQ116" s="720"/>
      <c r="CR116" s="806"/>
      <c r="CT116" s="608"/>
      <c r="CU116" s="621"/>
      <c r="CV116" s="637"/>
      <c r="CW116" s="656"/>
      <c r="CX116" s="670"/>
      <c r="CY116" s="684"/>
      <c r="CZ116" s="720" t="s">
        <v>538</v>
      </c>
      <c r="DA116" s="720"/>
      <c r="DB116" s="720"/>
      <c r="DC116" s="720"/>
      <c r="DD116" s="684"/>
      <c r="DE116" s="720" t="s">
        <v>539</v>
      </c>
      <c r="DF116" s="720"/>
      <c r="DG116" s="720"/>
      <c r="DH116" s="806"/>
    </row>
    <row r="117" spans="2:134" ht="14.25" customHeight="1">
      <c r="B117" s="609" t="s">
        <v>919</v>
      </c>
      <c r="C117" s="622" t="s">
        <v>921</v>
      </c>
      <c r="D117" s="638" t="s">
        <v>543</v>
      </c>
      <c r="E117" s="657"/>
      <c r="F117" s="655" t="s">
        <v>144</v>
      </c>
      <c r="G117" s="685" t="s">
        <v>546</v>
      </c>
      <c r="H117" s="721"/>
      <c r="I117" s="721"/>
      <c r="J117" s="753"/>
      <c r="K117" s="770" t="s">
        <v>548</v>
      </c>
      <c r="L117" s="798"/>
      <c r="M117" s="799"/>
      <c r="N117" s="800"/>
      <c r="O117" s="800"/>
      <c r="P117" s="807" t="s">
        <v>548</v>
      </c>
      <c r="R117" s="609" t="s">
        <v>919</v>
      </c>
      <c r="S117" s="622" t="s">
        <v>921</v>
      </c>
      <c r="T117" s="638" t="s">
        <v>543</v>
      </c>
      <c r="U117" s="657"/>
      <c r="V117" s="655" t="s">
        <v>144</v>
      </c>
      <c r="W117" s="685" t="s">
        <v>546</v>
      </c>
      <c r="X117" s="721"/>
      <c r="Y117" s="721"/>
      <c r="Z117" s="753"/>
      <c r="AA117" s="770" t="s">
        <v>548</v>
      </c>
      <c r="AB117" s="798"/>
      <c r="AC117" s="799"/>
      <c r="AD117" s="800"/>
      <c r="AE117" s="800"/>
      <c r="AF117" s="807" t="s">
        <v>548</v>
      </c>
      <c r="AH117" s="609" t="s">
        <v>919</v>
      </c>
      <c r="AI117" s="622" t="s">
        <v>921</v>
      </c>
      <c r="AJ117" s="638" t="s">
        <v>543</v>
      </c>
      <c r="AK117" s="657"/>
      <c r="AL117" s="655" t="s">
        <v>144</v>
      </c>
      <c r="AM117" s="685" t="s">
        <v>546</v>
      </c>
      <c r="AN117" s="721"/>
      <c r="AO117" s="721"/>
      <c r="AP117" s="753"/>
      <c r="AQ117" s="777" t="s">
        <v>548</v>
      </c>
      <c r="AR117" s="798"/>
      <c r="AS117" s="799"/>
      <c r="AT117" s="800"/>
      <c r="AU117" s="800"/>
      <c r="AV117" s="807" t="s">
        <v>548</v>
      </c>
      <c r="AX117" s="609" t="s">
        <v>919</v>
      </c>
      <c r="AY117" s="622" t="s">
        <v>921</v>
      </c>
      <c r="AZ117" s="638" t="s">
        <v>543</v>
      </c>
      <c r="BA117" s="657"/>
      <c r="BB117" s="655" t="s">
        <v>144</v>
      </c>
      <c r="BC117" s="842" t="s">
        <v>546</v>
      </c>
      <c r="BD117" s="638"/>
      <c r="BE117" s="880"/>
      <c r="BF117" s="880"/>
      <c r="BG117" s="770" t="s">
        <v>548</v>
      </c>
      <c r="BH117" s="798"/>
      <c r="BI117" s="799"/>
      <c r="BJ117" s="800"/>
      <c r="BK117" s="800"/>
      <c r="BL117" s="807" t="s">
        <v>548</v>
      </c>
      <c r="BN117" s="609" t="s">
        <v>919</v>
      </c>
      <c r="BO117" s="622" t="s">
        <v>921</v>
      </c>
      <c r="BP117" s="638" t="s">
        <v>543</v>
      </c>
      <c r="BQ117" s="657"/>
      <c r="BR117" s="655" t="s">
        <v>144</v>
      </c>
      <c r="BS117" s="685" t="s">
        <v>546</v>
      </c>
      <c r="BT117" s="721"/>
      <c r="BU117" s="721"/>
      <c r="BV117" s="753"/>
      <c r="BW117" s="770" t="s">
        <v>548</v>
      </c>
      <c r="BX117" s="798"/>
      <c r="BY117" s="799"/>
      <c r="BZ117" s="800"/>
      <c r="CA117" s="800"/>
      <c r="CB117" s="807" t="s">
        <v>548</v>
      </c>
      <c r="CC117" s="958"/>
      <c r="CD117" s="609" t="s">
        <v>919</v>
      </c>
      <c r="CE117" s="622" t="s">
        <v>921</v>
      </c>
      <c r="CF117" s="638" t="s">
        <v>543</v>
      </c>
      <c r="CG117" s="657"/>
      <c r="CH117" s="655" t="s">
        <v>144</v>
      </c>
      <c r="CI117" s="685" t="s">
        <v>546</v>
      </c>
      <c r="CJ117" s="721"/>
      <c r="CK117" s="721"/>
      <c r="CL117" s="753"/>
      <c r="CM117" s="770" t="s">
        <v>548</v>
      </c>
      <c r="CN117" s="798"/>
      <c r="CO117" s="799"/>
      <c r="CP117" s="800"/>
      <c r="CQ117" s="800"/>
      <c r="CR117" s="807" t="s">
        <v>548</v>
      </c>
      <c r="CT117" s="609" t="s">
        <v>919</v>
      </c>
      <c r="CU117" s="622" t="s">
        <v>921</v>
      </c>
      <c r="CV117" s="638" t="s">
        <v>543</v>
      </c>
      <c r="CW117" s="657"/>
      <c r="CX117" s="655" t="s">
        <v>144</v>
      </c>
      <c r="CY117" s="685" t="s">
        <v>546</v>
      </c>
      <c r="CZ117" s="721"/>
      <c r="DA117" s="721"/>
      <c r="DB117" s="753"/>
      <c r="DC117" s="770" t="s">
        <v>548</v>
      </c>
      <c r="DD117" s="798"/>
      <c r="DE117" s="799"/>
      <c r="DF117" s="800"/>
      <c r="DG117" s="800"/>
      <c r="DH117" s="807" t="s">
        <v>548</v>
      </c>
    </row>
    <row r="118" spans="2:134" ht="14.25" customHeight="1">
      <c r="B118" s="610"/>
      <c r="C118" s="625"/>
      <c r="D118" s="643"/>
      <c r="E118" s="660"/>
      <c r="F118" s="672"/>
      <c r="G118" s="707" t="s">
        <v>932</v>
      </c>
      <c r="H118" s="737"/>
      <c r="I118" s="748"/>
      <c r="J118" s="748"/>
      <c r="K118" s="780"/>
      <c r="L118" s="630"/>
      <c r="M118" s="617"/>
      <c r="N118" s="617"/>
      <c r="O118" s="617"/>
      <c r="P118" s="810"/>
      <c r="R118" s="610"/>
      <c r="S118" s="625"/>
      <c r="T118" s="643" t="str">
        <f>'土量計算（本設）'!AK156</f>
        <v>農道(ｱｽﾌｧﾙﾄ道)</v>
      </c>
      <c r="U118" s="617"/>
      <c r="V118" s="630"/>
      <c r="W118" s="691" t="s">
        <v>362</v>
      </c>
      <c r="X118" s="732"/>
      <c r="Y118" s="722"/>
      <c r="Z118" s="756"/>
      <c r="AA118" s="793"/>
      <c r="AB118" s="630"/>
      <c r="AC118" s="617"/>
      <c r="AD118" s="617"/>
      <c r="AE118" s="617"/>
      <c r="AF118" s="810"/>
      <c r="AH118" s="610"/>
      <c r="AI118" s="625"/>
      <c r="AJ118" s="643" t="s">
        <v>853</v>
      </c>
      <c r="AK118" s="617"/>
      <c r="AL118" s="679"/>
      <c r="AM118" s="715" t="s">
        <v>379</v>
      </c>
      <c r="AN118" s="724"/>
      <c r="AO118" s="724"/>
      <c r="AP118" s="763"/>
      <c r="AQ118" s="780"/>
      <c r="AR118" s="693"/>
      <c r="AS118" s="660"/>
      <c r="AT118" s="660"/>
      <c r="AU118" s="660"/>
      <c r="AV118" s="811"/>
      <c r="AX118" s="610"/>
      <c r="AY118" s="625"/>
      <c r="AZ118" s="643" t="s">
        <v>1251</v>
      </c>
      <c r="BA118" s="617"/>
      <c r="BB118" s="630"/>
      <c r="BC118" s="691" t="s">
        <v>362</v>
      </c>
      <c r="BD118" s="732"/>
      <c r="BE118" s="750"/>
      <c r="BF118" s="722"/>
      <c r="BG118" s="793"/>
      <c r="BH118" s="630"/>
      <c r="BI118" s="617"/>
      <c r="BJ118" s="617"/>
      <c r="BK118" s="617"/>
      <c r="BL118" s="810"/>
      <c r="BN118" s="610"/>
      <c r="BO118" s="625"/>
      <c r="BP118" s="643"/>
      <c r="BQ118" s="660"/>
      <c r="BR118" s="672"/>
      <c r="BS118" s="643" t="s">
        <v>1241</v>
      </c>
      <c r="BT118" s="734"/>
      <c r="BU118" s="734"/>
      <c r="BV118" s="763"/>
      <c r="BW118" s="671"/>
      <c r="BX118" s="630"/>
      <c r="BY118" s="617"/>
      <c r="BZ118" s="617"/>
      <c r="CA118" s="617"/>
      <c r="CB118" s="810"/>
      <c r="CD118" s="610"/>
      <c r="CE118" s="625"/>
      <c r="CF118" s="643" t="s">
        <v>518</v>
      </c>
      <c r="CG118" s="660"/>
      <c r="CH118" s="672"/>
      <c r="CI118" s="722" t="s">
        <v>932</v>
      </c>
      <c r="CJ118" s="739"/>
      <c r="CK118" s="750"/>
      <c r="CL118" s="750"/>
      <c r="CM118" s="780"/>
      <c r="CN118" s="630"/>
      <c r="CO118" s="617"/>
      <c r="CP118" s="617"/>
      <c r="CQ118" s="617"/>
      <c r="CR118" s="810"/>
      <c r="CT118" s="610"/>
      <c r="CU118" s="982"/>
      <c r="CV118" s="983"/>
      <c r="CW118" s="985"/>
      <c r="CX118" s="986"/>
      <c r="CY118" s="983" t="s">
        <v>1241</v>
      </c>
      <c r="CZ118" s="987"/>
      <c r="DA118" s="987"/>
      <c r="DB118" s="988"/>
      <c r="DC118" s="989"/>
      <c r="DD118" s="990"/>
      <c r="DE118" s="985"/>
      <c r="DF118" s="985"/>
      <c r="DG118" s="985"/>
      <c r="DH118" s="991"/>
    </row>
    <row r="119" spans="2:134" ht="14.25" customHeight="1">
      <c r="B119" s="611" t="s">
        <v>255</v>
      </c>
      <c r="C119" s="626" t="s">
        <v>328</v>
      </c>
      <c r="D119" s="640">
        <v>350</v>
      </c>
      <c r="E119" s="654"/>
      <c r="F119" s="673" t="s">
        <v>175</v>
      </c>
      <c r="G119" s="708">
        <f>'Ａ路線延長 （導水管）'!G116</f>
        <v>173.66721900000016</v>
      </c>
      <c r="H119" s="738"/>
      <c r="I119" s="749"/>
      <c r="J119" s="762">
        <f>SUM(G119:I119)</f>
        <v>173.66721900000016</v>
      </c>
      <c r="K119" s="789">
        <f>ROUND(J119,1)</f>
        <v>173.7</v>
      </c>
      <c r="L119" s="686"/>
      <c r="M119" s="654"/>
      <c r="N119" s="654"/>
      <c r="O119" s="654"/>
      <c r="P119" s="809"/>
      <c r="R119" s="611" t="s">
        <v>933</v>
      </c>
      <c r="S119" s="635" t="str">
        <f>'土量計算（本設）'!AK130</f>
        <v>A-2土工</v>
      </c>
      <c r="T119" s="640">
        <f>'土量計算（本設）'!AM156</f>
        <v>200</v>
      </c>
      <c r="U119" s="654" t="str">
        <f>"H="&amp;'土量計算（本設）'!D131</f>
        <v>H=0.9</v>
      </c>
      <c r="V119" s="673" t="s">
        <v>175</v>
      </c>
      <c r="W119" s="708">
        <f>'土量計算（本設）'!Q131</f>
        <v>3.84</v>
      </c>
      <c r="X119" s="744"/>
      <c r="Y119" s="725"/>
      <c r="Z119" s="760">
        <f>SUM(W118:Y119)</f>
        <v>3.84</v>
      </c>
      <c r="AA119" s="788">
        <f>ROUND(Z119,1)</f>
        <v>3.8</v>
      </c>
      <c r="AB119" s="686"/>
      <c r="AC119" s="654"/>
      <c r="AD119" s="654"/>
      <c r="AE119" s="654"/>
      <c r="AF119" s="809"/>
      <c r="AH119" s="611" t="s">
        <v>551</v>
      </c>
      <c r="AI119" s="626" t="s">
        <v>857</v>
      </c>
      <c r="AJ119" s="640" t="s">
        <v>858</v>
      </c>
      <c r="AK119" s="654"/>
      <c r="AL119" s="673" t="s">
        <v>838</v>
      </c>
      <c r="AM119" s="699">
        <f>'土量計算（本設）'!BM220</f>
        <v>31.94</v>
      </c>
      <c r="AN119" s="725"/>
      <c r="AO119" s="725"/>
      <c r="AP119" s="764">
        <f>SUM(AM118:AO119)</f>
        <v>31.94</v>
      </c>
      <c r="AQ119" s="787">
        <f>IF(AP119&gt;=1000,ROUND(AP119,-2),0)+IF(AND(AP119&lt;1000,AP119&gt;=100),ROUND(AP119,-1),0)+IF(AND(AP119&lt;100,AP119&gt;=1),ROUND(AP119,0),0)+IF(AP119&lt;1,ROUND(AP119,1),0)</f>
        <v>32</v>
      </c>
      <c r="AR119" s="686"/>
      <c r="AS119" s="654"/>
      <c r="AT119" s="654"/>
      <c r="AU119" s="752"/>
      <c r="AV119" s="809"/>
      <c r="AX119" s="611" t="s">
        <v>933</v>
      </c>
      <c r="AY119" s="635" t="str">
        <f>'土量計算（仮設）'!A25</f>
        <v>A-1</v>
      </c>
      <c r="AZ119" s="640">
        <f>'土量計算（仮設）'!C26</f>
        <v>350</v>
      </c>
      <c r="BA119" s="654" t="str">
        <f>"H="&amp;'土量計算（仮設）'!D26</f>
        <v>H=0.35</v>
      </c>
      <c r="BB119" s="673" t="s">
        <v>175</v>
      </c>
      <c r="BC119" s="708">
        <f>'土量計算（仮設）'!Q26</f>
        <v>1.89</v>
      </c>
      <c r="BD119" s="744"/>
      <c r="BE119" s="749"/>
      <c r="BF119" s="766">
        <f>SUM(BC118:BE119)</f>
        <v>1.89</v>
      </c>
      <c r="BG119" s="788">
        <f>ROUND(BF119,1)</f>
        <v>1.9</v>
      </c>
      <c r="BH119" s="686"/>
      <c r="BI119" s="654"/>
      <c r="BJ119" s="654"/>
      <c r="BK119" s="654"/>
      <c r="BL119" s="809"/>
      <c r="BN119" s="611" t="s">
        <v>1274</v>
      </c>
      <c r="BO119" s="626" t="s">
        <v>904</v>
      </c>
      <c r="BP119" s="640">
        <v>300</v>
      </c>
      <c r="BQ119" s="654"/>
      <c r="BR119" s="673" t="s">
        <v>175</v>
      </c>
      <c r="BS119" s="708">
        <f>BS81</f>
        <v>192.65440620433574</v>
      </c>
      <c r="BT119" s="738"/>
      <c r="BU119" s="749"/>
      <c r="BV119" s="762">
        <f>SUM(BS119:BU119)</f>
        <v>192.65440620433574</v>
      </c>
      <c r="BW119" s="789">
        <f>ROUND(BV119,1)</f>
        <v>192.7</v>
      </c>
      <c r="BX119" s="686"/>
      <c r="BY119" s="654"/>
      <c r="BZ119" s="654"/>
      <c r="CA119" s="654"/>
      <c r="CB119" s="809"/>
      <c r="CC119" s="958"/>
      <c r="CD119" s="611" t="s">
        <v>255</v>
      </c>
      <c r="CE119" s="626" t="s">
        <v>328</v>
      </c>
      <c r="CF119" s="640">
        <v>150</v>
      </c>
      <c r="CG119" s="654"/>
      <c r="CH119" s="673" t="s">
        <v>175</v>
      </c>
      <c r="CI119" s="708">
        <f>'A-路線延長 (仮設配水管)'!G71+'A-路線延長 (仮設配水管)'!AE71</f>
        <v>20.949000000000002</v>
      </c>
      <c r="CJ119" s="738"/>
      <c r="CK119" s="749"/>
      <c r="CL119" s="762">
        <f>SUM(CI119:CK119)</f>
        <v>20.949000000000002</v>
      </c>
      <c r="CM119" s="789">
        <f>ROUND(CL119,1)</f>
        <v>20.9</v>
      </c>
      <c r="CN119" s="686"/>
      <c r="CO119" s="654"/>
      <c r="CP119" s="654"/>
      <c r="CQ119" s="654"/>
      <c r="CR119" s="809"/>
      <c r="CT119" s="611" t="s">
        <v>1274</v>
      </c>
      <c r="CU119" s="626" t="s">
        <v>904</v>
      </c>
      <c r="CV119" s="640">
        <v>150</v>
      </c>
      <c r="CW119" s="654"/>
      <c r="CX119" s="673" t="s">
        <v>175</v>
      </c>
      <c r="CY119" s="708">
        <f>CY81</f>
        <v>100.3741067811865</v>
      </c>
      <c r="CZ119" s="738"/>
      <c r="DA119" s="749"/>
      <c r="DB119" s="762">
        <f>SUM(CY119:DA119)</f>
        <v>100.3741067811865</v>
      </c>
      <c r="DC119" s="789">
        <f>ROUND(DB119,1)</f>
        <v>100.4</v>
      </c>
      <c r="DD119" s="686"/>
      <c r="DE119" s="654"/>
      <c r="DF119" s="654"/>
      <c r="DG119" s="654"/>
      <c r="DH119" s="809"/>
    </row>
    <row r="120" spans="2:134" ht="14.25" customHeight="1">
      <c r="B120" s="610"/>
      <c r="C120" s="625"/>
      <c r="D120" s="643" t="s">
        <v>518</v>
      </c>
      <c r="E120" s="617"/>
      <c r="F120" s="679"/>
      <c r="G120" s="630" t="s">
        <v>923</v>
      </c>
      <c r="H120" s="739"/>
      <c r="I120" s="750"/>
      <c r="J120" s="750"/>
      <c r="K120" s="780"/>
      <c r="L120" s="630"/>
      <c r="M120" s="617"/>
      <c r="N120" s="617"/>
      <c r="O120" s="617"/>
      <c r="P120" s="810"/>
      <c r="R120" s="610"/>
      <c r="S120" s="625"/>
      <c r="T120" s="643" t="str">
        <f>'土量計算（本設）'!AK158</f>
        <v>歩道(ｱｽﾌｧﾙﾄ道)</v>
      </c>
      <c r="U120" s="617"/>
      <c r="V120" s="630"/>
      <c r="W120" s="714"/>
      <c r="X120" s="745"/>
      <c r="Y120" s="750"/>
      <c r="Z120" s="756"/>
      <c r="AA120" s="793"/>
      <c r="AB120" s="630"/>
      <c r="AC120" s="617"/>
      <c r="AD120" s="617"/>
      <c r="AE120" s="617"/>
      <c r="AF120" s="810"/>
      <c r="AH120" s="610"/>
      <c r="AI120" s="625"/>
      <c r="AJ120" s="643" t="s">
        <v>61</v>
      </c>
      <c r="AK120" s="617"/>
      <c r="AL120" s="679"/>
      <c r="AM120" s="691"/>
      <c r="AN120" s="742"/>
      <c r="AO120" s="742"/>
      <c r="AP120" s="763"/>
      <c r="AQ120" s="780"/>
      <c r="AR120" s="630"/>
      <c r="AS120" s="617"/>
      <c r="AT120" s="617"/>
      <c r="AU120" s="617"/>
      <c r="AV120" s="810"/>
      <c r="AX120" s="612"/>
      <c r="AY120" s="625"/>
      <c r="AZ120" s="643" t="s">
        <v>1251</v>
      </c>
      <c r="BA120" s="617"/>
      <c r="BB120" s="630"/>
      <c r="BC120" s="714"/>
      <c r="BD120" s="745"/>
      <c r="BE120" s="750"/>
      <c r="BF120" s="722"/>
      <c r="BG120" s="793"/>
      <c r="BH120" s="630"/>
      <c r="BI120" s="617"/>
      <c r="BJ120" s="617"/>
      <c r="BK120" s="617"/>
      <c r="BL120" s="810"/>
      <c r="BN120" s="612"/>
      <c r="BO120" s="625"/>
      <c r="BP120" s="643"/>
      <c r="BQ120" s="660"/>
      <c r="BR120" s="679"/>
      <c r="BS120" s="947" t="s">
        <v>682</v>
      </c>
      <c r="BT120" s="875" t="s">
        <v>1100</v>
      </c>
      <c r="BU120" s="875" t="s">
        <v>311</v>
      </c>
      <c r="BV120" s="875" t="s">
        <v>1242</v>
      </c>
      <c r="BW120" s="796"/>
      <c r="BX120" s="630"/>
      <c r="BY120" s="617"/>
      <c r="BZ120" s="617"/>
      <c r="CA120" s="617"/>
      <c r="CB120" s="810"/>
      <c r="CD120" s="610"/>
      <c r="CE120" s="625"/>
      <c r="CF120" s="643" t="s">
        <v>518</v>
      </c>
      <c r="CG120" s="617"/>
      <c r="CH120" s="679"/>
      <c r="CI120" s="630"/>
      <c r="CJ120" s="739"/>
      <c r="CK120" s="750"/>
      <c r="CL120" s="750"/>
      <c r="CM120" s="780"/>
      <c r="CN120" s="630"/>
      <c r="CO120" s="617"/>
      <c r="CP120" s="617"/>
      <c r="CQ120" s="617"/>
      <c r="CR120" s="810"/>
      <c r="CT120" s="612"/>
      <c r="CU120" s="625"/>
      <c r="CV120" s="643"/>
      <c r="CW120" s="660"/>
      <c r="CX120" s="679"/>
      <c r="CY120" s="947" t="s">
        <v>682</v>
      </c>
      <c r="CZ120" s="875" t="s">
        <v>1100</v>
      </c>
      <c r="DA120" s="875" t="s">
        <v>311</v>
      </c>
      <c r="DB120" s="875" t="s">
        <v>1242</v>
      </c>
      <c r="DC120" s="796"/>
      <c r="DD120" s="630"/>
      <c r="DE120" s="617"/>
      <c r="DF120" s="617"/>
      <c r="DG120" s="617"/>
      <c r="DH120" s="810"/>
    </row>
    <row r="121" spans="2:134" ht="14.25" customHeight="1">
      <c r="B121" s="613"/>
      <c r="C121" s="626" t="s">
        <v>1214</v>
      </c>
      <c r="D121" s="640">
        <v>350</v>
      </c>
      <c r="E121" s="654"/>
      <c r="F121" s="673" t="s">
        <v>790</v>
      </c>
      <c r="G121" s="705">
        <f>切管調書!O32</f>
        <v>3</v>
      </c>
      <c r="H121" s="738"/>
      <c r="I121" s="749"/>
      <c r="J121" s="765"/>
      <c r="K121" s="790">
        <f>SUM(G121:J121)</f>
        <v>3</v>
      </c>
      <c r="L121" s="686"/>
      <c r="M121" s="654"/>
      <c r="N121" s="654"/>
      <c r="O121" s="654"/>
      <c r="P121" s="809"/>
      <c r="R121" s="613"/>
      <c r="S121" s="635" t="str">
        <f>'土量計算（本設）'!AK132</f>
        <v>C-4土工</v>
      </c>
      <c r="T121" s="640">
        <f>'土量計算（本設）'!AM158</f>
        <v>200</v>
      </c>
      <c r="U121" s="654" t="str">
        <f>"H="&amp;'土量計算（本設）'!D133</f>
        <v>H=0.8</v>
      </c>
      <c r="V121" s="673" t="s">
        <v>175</v>
      </c>
      <c r="W121" s="708">
        <f>'土量計算（本設）'!Q133</f>
        <v>60.599999999999994</v>
      </c>
      <c r="X121" s="744"/>
      <c r="Y121" s="749"/>
      <c r="Z121" s="760">
        <f>SUM(W120:Y121)</f>
        <v>60.599999999999994</v>
      </c>
      <c r="AA121" s="788">
        <f>ROUND(Z121,1)</f>
        <v>60.6</v>
      </c>
      <c r="AB121" s="686"/>
      <c r="AC121" s="654"/>
      <c r="AD121" s="654"/>
      <c r="AE121" s="654"/>
      <c r="AF121" s="809"/>
      <c r="AH121" s="613"/>
      <c r="AI121" s="626" t="s">
        <v>859</v>
      </c>
      <c r="AJ121" s="640" t="s">
        <v>860</v>
      </c>
      <c r="AK121" s="654"/>
      <c r="AL121" s="673" t="s">
        <v>838</v>
      </c>
      <c r="AM121" s="699">
        <f>'土量計算（本設）'!BP220</f>
        <v>13.809999999999999</v>
      </c>
      <c r="AN121" s="743"/>
      <c r="AO121" s="743"/>
      <c r="AP121" s="764">
        <f>SUM(AM120:AO121)</f>
        <v>13.809999999999999</v>
      </c>
      <c r="AQ121" s="787">
        <f>IF(AP121&gt;=1000,ROUND(AP121,-2),0)+IF(AND(AP121&lt;1000,AP121&gt;=100),ROUND(AP121,-1),0)+IF(AND(AP121&lt;100,AP121&gt;=1),ROUND(AP121,0),0)+IF(AP121&lt;1,ROUND(AP121,1),0)</f>
        <v>14</v>
      </c>
      <c r="AR121" s="686"/>
      <c r="AS121" s="654"/>
      <c r="AT121" s="654"/>
      <c r="AU121" s="654"/>
      <c r="AV121" s="809"/>
      <c r="AX121" s="613"/>
      <c r="AY121" s="635" t="str">
        <f>'土量計算（仮設）'!A27</f>
        <v>A-2</v>
      </c>
      <c r="AZ121" s="640">
        <f>'土量計算（仮設）'!C28</f>
        <v>350</v>
      </c>
      <c r="BA121" s="654" t="str">
        <f>"H="&amp;'土量計算（仮設）'!D28</f>
        <v>H=0.8</v>
      </c>
      <c r="BB121" s="673" t="s">
        <v>175</v>
      </c>
      <c r="BC121" s="708">
        <f>'土量計算（仮設）'!Q28</f>
        <v>2.7</v>
      </c>
      <c r="BD121" s="744"/>
      <c r="BE121" s="749"/>
      <c r="BF121" s="766">
        <f>SUM(BC120:BE121)</f>
        <v>2.7</v>
      </c>
      <c r="BG121" s="788">
        <f>ROUND(BF121,1)</f>
        <v>2.7</v>
      </c>
      <c r="BH121" s="686"/>
      <c r="BI121" s="654"/>
      <c r="BJ121" s="654"/>
      <c r="BK121" s="654"/>
      <c r="BL121" s="809"/>
      <c r="BN121" s="611"/>
      <c r="BO121" s="626" t="s">
        <v>1319</v>
      </c>
      <c r="BP121" s="640">
        <v>300</v>
      </c>
      <c r="BQ121" s="654"/>
      <c r="BR121" s="673" t="s">
        <v>790</v>
      </c>
      <c r="BS121" s="948">
        <f>BS83</f>
        <v>82</v>
      </c>
      <c r="BT121" s="743">
        <f>BT83</f>
        <v>7</v>
      </c>
      <c r="BU121" s="743">
        <f>BU83</f>
        <v>57</v>
      </c>
      <c r="BV121" s="743">
        <f>BV83</f>
        <v>1</v>
      </c>
      <c r="BW121" s="953">
        <f>SUM(BS121:BV121)</f>
        <v>147</v>
      </c>
      <c r="BX121" s="630"/>
      <c r="BY121" s="617"/>
      <c r="BZ121" s="617"/>
      <c r="CA121" s="617"/>
      <c r="CB121" s="810"/>
      <c r="CC121" s="958"/>
      <c r="CD121" s="613"/>
      <c r="CE121" s="626" t="s">
        <v>808</v>
      </c>
      <c r="CF121" s="640">
        <v>150</v>
      </c>
      <c r="CG121" s="654"/>
      <c r="CH121" s="673" t="s">
        <v>790</v>
      </c>
      <c r="CI121" s="702">
        <f>切管調書!O66</f>
        <v>8</v>
      </c>
      <c r="CJ121" s="738"/>
      <c r="CK121" s="749"/>
      <c r="CL121" s="765"/>
      <c r="CM121" s="790">
        <f>SUM(CI121:CL121)</f>
        <v>8</v>
      </c>
      <c r="CN121" s="686"/>
      <c r="CO121" s="654"/>
      <c r="CP121" s="654"/>
      <c r="CQ121" s="654"/>
      <c r="CR121" s="809"/>
      <c r="CT121" s="611"/>
      <c r="CU121" s="626" t="s">
        <v>1319</v>
      </c>
      <c r="CV121" s="640">
        <v>150</v>
      </c>
      <c r="CW121" s="654"/>
      <c r="CX121" s="679" t="s">
        <v>1307</v>
      </c>
      <c r="CY121" s="699">
        <f>CY83</f>
        <v>43</v>
      </c>
      <c r="CZ121" s="743">
        <f>CZ83</f>
        <v>6</v>
      </c>
      <c r="DA121" s="743">
        <f>DA83</f>
        <v>19</v>
      </c>
      <c r="DB121" s="743">
        <f>DB83</f>
        <v>3</v>
      </c>
      <c r="DC121" s="953">
        <f>SUM(CY121:DB121)</f>
        <v>71</v>
      </c>
      <c r="DD121" s="686"/>
      <c r="DE121" s="654"/>
      <c r="DF121" s="654"/>
      <c r="DG121" s="654"/>
      <c r="DH121" s="809"/>
    </row>
    <row r="122" spans="2:134" ht="14.25" customHeight="1">
      <c r="B122" s="612"/>
      <c r="C122" s="625"/>
      <c r="D122" s="643" t="s">
        <v>518</v>
      </c>
      <c r="E122" s="617"/>
      <c r="F122" s="679"/>
      <c r="G122" s="630" t="s">
        <v>923</v>
      </c>
      <c r="H122" s="740"/>
      <c r="I122" s="740"/>
      <c r="J122" s="722"/>
      <c r="K122" s="780"/>
      <c r="L122" s="630"/>
      <c r="M122" s="617"/>
      <c r="N122" s="617"/>
      <c r="O122" s="617"/>
      <c r="P122" s="810"/>
      <c r="R122" s="610"/>
      <c r="S122" s="625"/>
      <c r="T122" s="643" t="str">
        <f>'土量計算（本設）'!AK160</f>
        <v>法面部(Gr)</v>
      </c>
      <c r="U122" s="617"/>
      <c r="V122" s="630"/>
      <c r="W122" s="710"/>
      <c r="X122" s="742"/>
      <c r="Y122" s="742"/>
      <c r="Z122" s="756"/>
      <c r="AA122" s="793"/>
      <c r="AB122" s="630"/>
      <c r="AC122" s="617"/>
      <c r="AD122" s="617"/>
      <c r="AE122" s="617"/>
      <c r="AF122" s="810"/>
      <c r="AH122" s="610"/>
      <c r="AI122" s="625"/>
      <c r="AJ122" s="643" t="s">
        <v>432</v>
      </c>
      <c r="AK122" s="617"/>
      <c r="AL122" s="679"/>
      <c r="AM122" s="691"/>
      <c r="AN122" s="742"/>
      <c r="AO122" s="742"/>
      <c r="AP122" s="763"/>
      <c r="AQ122" s="780"/>
      <c r="AR122" s="630"/>
      <c r="AS122" s="617"/>
      <c r="AT122" s="617"/>
      <c r="AU122" s="617"/>
      <c r="AV122" s="810"/>
      <c r="AX122" s="610"/>
      <c r="AY122" s="625"/>
      <c r="AZ122" s="643" t="s">
        <v>1251</v>
      </c>
      <c r="BA122" s="617"/>
      <c r="BB122" s="630"/>
      <c r="BC122" s="710"/>
      <c r="BD122" s="742"/>
      <c r="BE122" s="742"/>
      <c r="BF122" s="722"/>
      <c r="BG122" s="793"/>
      <c r="BH122" s="630"/>
      <c r="BI122" s="617"/>
      <c r="BJ122" s="617"/>
      <c r="BK122" s="617"/>
      <c r="BL122" s="810"/>
      <c r="BN122" s="610"/>
      <c r="BO122" s="625"/>
      <c r="BP122" s="643"/>
      <c r="BQ122" s="617"/>
      <c r="BR122" s="679"/>
      <c r="BS122" s="691"/>
      <c r="BT122" s="742"/>
      <c r="BU122" s="742"/>
      <c r="BV122" s="763"/>
      <c r="BW122" s="780"/>
      <c r="BX122" s="693"/>
      <c r="BY122" s="660"/>
      <c r="BZ122" s="660"/>
      <c r="CA122" s="660"/>
      <c r="CB122" s="811"/>
      <c r="CD122" s="612"/>
      <c r="CE122" s="625"/>
      <c r="CF122" s="643" t="s">
        <v>1209</v>
      </c>
      <c r="CG122" s="660"/>
      <c r="CH122" s="672"/>
      <c r="CI122" s="691"/>
      <c r="CJ122" s="742"/>
      <c r="CK122" s="742"/>
      <c r="CL122" s="742"/>
      <c r="CM122" s="780"/>
      <c r="CN122" s="630"/>
      <c r="CO122" s="617"/>
      <c r="CP122" s="617"/>
      <c r="CQ122" s="617"/>
      <c r="CR122" s="810"/>
      <c r="CT122" s="610"/>
      <c r="CU122" s="625" t="s">
        <v>1321</v>
      </c>
      <c r="CV122" s="643"/>
      <c r="CW122" s="660"/>
      <c r="CX122" s="672"/>
      <c r="CY122" s="691"/>
      <c r="CZ122" s="722"/>
      <c r="DA122" s="722"/>
      <c r="DB122" s="874"/>
      <c r="DC122" s="671"/>
      <c r="DD122" s="630"/>
      <c r="DE122" s="617"/>
      <c r="DF122" s="617"/>
      <c r="DG122" s="617"/>
      <c r="DH122" s="810"/>
    </row>
    <row r="123" spans="2:134" ht="14.25" customHeight="1">
      <c r="B123" s="613"/>
      <c r="C123" s="626" t="s">
        <v>1299</v>
      </c>
      <c r="D123" s="640">
        <v>350</v>
      </c>
      <c r="E123" s="668"/>
      <c r="F123" s="673" t="s">
        <v>790</v>
      </c>
      <c r="G123" s="705">
        <f>切管調書!S31</f>
        <v>1</v>
      </c>
      <c r="H123" s="741"/>
      <c r="I123" s="741"/>
      <c r="J123" s="766"/>
      <c r="K123" s="790">
        <f>SUM(G123:J123)</f>
        <v>1</v>
      </c>
      <c r="L123" s="686"/>
      <c r="M123" s="654"/>
      <c r="N123" s="801"/>
      <c r="O123" s="803"/>
      <c r="P123" s="809"/>
      <c r="R123" s="613"/>
      <c r="S123" s="635" t="str">
        <f>'土量計算（本設）'!AK134</f>
        <v>D-4土工</v>
      </c>
      <c r="T123" s="640">
        <f>'土量計算（本設）'!AM160</f>
        <v>200</v>
      </c>
      <c r="U123" s="654" t="str">
        <f>"H="&amp;'土量計算（本設）'!D135</f>
        <v>H=1.92</v>
      </c>
      <c r="V123" s="673" t="s">
        <v>175</v>
      </c>
      <c r="W123" s="708">
        <f>'土量計算（本設）'!Q135</f>
        <v>7.11</v>
      </c>
      <c r="X123" s="725"/>
      <c r="Y123" s="743"/>
      <c r="Z123" s="760">
        <f>SUM(W122:Y123)</f>
        <v>7.11</v>
      </c>
      <c r="AA123" s="788">
        <f>ROUND(Z123,1)</f>
        <v>7.1</v>
      </c>
      <c r="AB123" s="686"/>
      <c r="AC123" s="654"/>
      <c r="AD123" s="654"/>
      <c r="AE123" s="654"/>
      <c r="AF123" s="809"/>
      <c r="AH123" s="613"/>
      <c r="AI123" s="626" t="s">
        <v>766</v>
      </c>
      <c r="AJ123" s="640" t="s">
        <v>860</v>
      </c>
      <c r="AK123" s="654"/>
      <c r="AL123" s="673" t="s">
        <v>838</v>
      </c>
      <c r="AM123" s="699">
        <f>'土量計算（本設）'!BQ220</f>
        <v>16.509999999999998</v>
      </c>
      <c r="AN123" s="743"/>
      <c r="AO123" s="743"/>
      <c r="AP123" s="764">
        <f>SUM(AM122:AO123)</f>
        <v>16.509999999999998</v>
      </c>
      <c r="AQ123" s="787">
        <f>IF(AP123&gt;=1000,ROUND(AP123,-2),0)+IF(AND(AP123&lt;1000,AP123&gt;=100),ROUND(AP123,-1),0)+IF(AND(AP123&lt;100,AP123&gt;=1),ROUND(AP123,0),0)+IF(AP123&lt;1,ROUND(AP123,1),0)</f>
        <v>17</v>
      </c>
      <c r="AR123" s="686"/>
      <c r="AS123" s="654"/>
      <c r="AT123" s="654"/>
      <c r="AU123" s="654"/>
      <c r="AV123" s="809"/>
      <c r="AX123" s="613"/>
      <c r="AY123" s="635" t="str">
        <f>'土量計算（仮設）'!A29</f>
        <v>A-3</v>
      </c>
      <c r="AZ123" s="640">
        <f>'土量計算（仮設）'!C30</f>
        <v>350</v>
      </c>
      <c r="BA123" s="654" t="str">
        <f>"H="&amp;'土量計算（仮設）'!D30</f>
        <v>H=0.55</v>
      </c>
      <c r="BB123" s="673" t="s">
        <v>175</v>
      </c>
      <c r="BC123" s="708">
        <f>'土量計算（仮設）'!Q30</f>
        <v>0.69</v>
      </c>
      <c r="BD123" s="725"/>
      <c r="BE123" s="743"/>
      <c r="BF123" s="766">
        <f>SUM(BC122:BE123)</f>
        <v>0.69</v>
      </c>
      <c r="BG123" s="788">
        <f>ROUND(BF123,1)</f>
        <v>0.7</v>
      </c>
      <c r="BH123" s="686"/>
      <c r="BI123" s="654"/>
      <c r="BJ123" s="654"/>
      <c r="BK123" s="654"/>
      <c r="BL123" s="809"/>
      <c r="BN123" s="613"/>
      <c r="BO123" s="626" t="s">
        <v>1320</v>
      </c>
      <c r="BP123" s="640">
        <v>300</v>
      </c>
      <c r="BQ123" s="654"/>
      <c r="BR123" s="673" t="s">
        <v>322</v>
      </c>
      <c r="BS123" s="699">
        <f>BS85</f>
        <v>1</v>
      </c>
      <c r="BT123" s="743"/>
      <c r="BU123" s="743"/>
      <c r="BV123" s="764"/>
      <c r="BW123" s="953">
        <f>SUM(BS123:BV123)</f>
        <v>1</v>
      </c>
      <c r="BX123" s="686"/>
      <c r="BY123" s="654"/>
      <c r="BZ123" s="654"/>
      <c r="CA123" s="654"/>
      <c r="CB123" s="809"/>
      <c r="CC123" s="958"/>
      <c r="CD123" s="613"/>
      <c r="CE123" s="626" t="s">
        <v>1205</v>
      </c>
      <c r="CF123" s="640">
        <v>200</v>
      </c>
      <c r="CG123" s="654"/>
      <c r="CH123" s="673" t="s">
        <v>790</v>
      </c>
      <c r="CI123" s="699">
        <v>2</v>
      </c>
      <c r="CJ123" s="743"/>
      <c r="CK123" s="743"/>
      <c r="CL123" s="743"/>
      <c r="CM123" s="934">
        <f>SUM(CI123:CL123)</f>
        <v>2</v>
      </c>
      <c r="CN123" s="654"/>
      <c r="CO123" s="654"/>
      <c r="CP123" s="801"/>
      <c r="CQ123" s="803"/>
      <c r="CR123" s="809"/>
      <c r="CT123" s="613"/>
      <c r="CU123" s="626" t="s">
        <v>645</v>
      </c>
      <c r="CV123" s="640">
        <v>150</v>
      </c>
      <c r="CW123" s="654"/>
      <c r="CX123" s="635" t="s">
        <v>1307</v>
      </c>
      <c r="CY123" s="702">
        <f>CY85</f>
        <v>1</v>
      </c>
      <c r="CZ123" s="725"/>
      <c r="DA123" s="725"/>
      <c r="DB123" s="768"/>
      <c r="DC123" s="791">
        <f>ROUND(CY123,1)</f>
        <v>1</v>
      </c>
      <c r="DD123" s="686"/>
      <c r="DE123" s="654"/>
      <c r="DF123" s="801"/>
      <c r="DG123" s="803"/>
      <c r="DH123" s="809"/>
    </row>
    <row r="124" spans="2:134" ht="14.25" customHeight="1">
      <c r="B124" s="610"/>
      <c r="C124" s="627"/>
      <c r="D124" s="643" t="s">
        <v>518</v>
      </c>
      <c r="E124" s="617"/>
      <c r="F124" s="627"/>
      <c r="G124" s="630" t="s">
        <v>923</v>
      </c>
      <c r="H124" s="724"/>
      <c r="I124" s="724"/>
      <c r="J124" s="724"/>
      <c r="K124" s="784"/>
      <c r="L124" s="630"/>
      <c r="M124" s="617"/>
      <c r="N124" s="617"/>
      <c r="O124" s="617"/>
      <c r="P124" s="810"/>
      <c r="R124" s="610"/>
      <c r="S124" s="625"/>
      <c r="T124" s="643">
        <f>'土量計算（本設）'!AK162</f>
        <v>0</v>
      </c>
      <c r="U124" s="617"/>
      <c r="V124" s="630"/>
      <c r="W124" s="710"/>
      <c r="X124" s="742"/>
      <c r="Y124" s="742"/>
      <c r="Z124" s="756"/>
      <c r="AA124" s="793"/>
      <c r="AB124" s="630"/>
      <c r="AC124" s="617"/>
      <c r="AD124" s="617"/>
      <c r="AE124" s="617"/>
      <c r="AF124" s="810"/>
      <c r="AH124" s="610"/>
      <c r="AI124" s="625"/>
      <c r="AJ124" s="643" t="s">
        <v>721</v>
      </c>
      <c r="AK124" s="617"/>
      <c r="AL124" s="679"/>
      <c r="AM124" s="691"/>
      <c r="AN124" s="746"/>
      <c r="AO124" s="746"/>
      <c r="AP124" s="763"/>
      <c r="AQ124" s="671"/>
      <c r="AR124" s="630"/>
      <c r="AS124" s="617"/>
      <c r="AT124" s="617"/>
      <c r="AU124" s="617"/>
      <c r="AV124" s="810"/>
      <c r="AX124" s="610"/>
      <c r="AY124" s="625"/>
      <c r="AZ124" s="643" t="s">
        <v>1251</v>
      </c>
      <c r="BA124" s="617"/>
      <c r="BB124" s="630"/>
      <c r="BC124" s="710"/>
      <c r="BD124" s="742"/>
      <c r="BE124" s="742"/>
      <c r="BF124" s="722"/>
      <c r="BG124" s="793"/>
      <c r="BH124" s="630"/>
      <c r="BI124" s="617"/>
      <c r="BJ124" s="617"/>
      <c r="BK124" s="617"/>
      <c r="BL124" s="810"/>
      <c r="BN124" s="610"/>
      <c r="BO124" s="625"/>
      <c r="BP124" s="643"/>
      <c r="BQ124" s="660"/>
      <c r="BR124" s="679"/>
      <c r="BS124" s="691" t="s">
        <v>1272</v>
      </c>
      <c r="BT124" s="722"/>
      <c r="BU124" s="722"/>
      <c r="BV124" s="722"/>
      <c r="BW124" s="780"/>
      <c r="BX124" s="693"/>
      <c r="BY124" s="660"/>
      <c r="BZ124" s="660"/>
      <c r="CA124" s="660"/>
      <c r="CB124" s="811"/>
      <c r="CD124" s="612"/>
      <c r="CE124" s="625"/>
      <c r="CF124" s="643" t="s">
        <v>1209</v>
      </c>
      <c r="CG124" s="617"/>
      <c r="CH124" s="679"/>
      <c r="CI124" s="630"/>
      <c r="CJ124" s="739"/>
      <c r="CK124" s="750"/>
      <c r="CL124" s="750"/>
      <c r="CM124" s="976"/>
      <c r="CN124" s="630"/>
      <c r="CO124" s="617"/>
      <c r="CP124" s="617"/>
      <c r="CQ124" s="617"/>
      <c r="CR124" s="810"/>
      <c r="CT124" s="612"/>
      <c r="CU124" s="625"/>
      <c r="CV124" s="643"/>
      <c r="CW124" s="617"/>
      <c r="CX124" s="679"/>
      <c r="CY124" s="630"/>
      <c r="CZ124" s="724"/>
      <c r="DA124" s="722"/>
      <c r="DB124" s="722"/>
      <c r="DC124" s="780"/>
      <c r="DD124" s="630"/>
      <c r="DE124" s="617"/>
      <c r="DF124" s="617"/>
      <c r="DG124" s="617"/>
      <c r="DH124" s="810"/>
    </row>
    <row r="125" spans="2:134" ht="14.25" customHeight="1">
      <c r="B125" s="613"/>
      <c r="C125" s="626" t="s">
        <v>1215</v>
      </c>
      <c r="D125" s="640">
        <v>350</v>
      </c>
      <c r="E125" s="654"/>
      <c r="F125" s="673" t="s">
        <v>790</v>
      </c>
      <c r="G125" s="705">
        <f>切管調書!U31</f>
        <v>4</v>
      </c>
      <c r="H125" s="738"/>
      <c r="I125" s="749"/>
      <c r="J125" s="765"/>
      <c r="K125" s="790">
        <f>SUM(G125:J125)</f>
        <v>4</v>
      </c>
      <c r="L125" s="686"/>
      <c r="M125" s="654"/>
      <c r="N125" s="654"/>
      <c r="O125" s="654"/>
      <c r="P125" s="809"/>
      <c r="R125" s="613"/>
      <c r="S125" s="635"/>
      <c r="T125" s="640"/>
      <c r="U125" s="654"/>
      <c r="V125" s="673"/>
      <c r="W125" s="708"/>
      <c r="X125" s="743"/>
      <c r="Y125" s="743"/>
      <c r="Z125" s="760"/>
      <c r="AA125" s="788"/>
      <c r="AB125" s="686"/>
      <c r="AC125" s="654"/>
      <c r="AD125" s="654"/>
      <c r="AE125" s="654"/>
      <c r="AF125" s="809"/>
      <c r="AH125" s="613"/>
      <c r="AI125" s="626" t="s">
        <v>870</v>
      </c>
      <c r="AJ125" s="640"/>
      <c r="AK125" s="654"/>
      <c r="AL125" s="673" t="s">
        <v>838</v>
      </c>
      <c r="AM125" s="699">
        <f>'土量計算（本設）'!BU220</f>
        <v>15.43</v>
      </c>
      <c r="AN125" s="743"/>
      <c r="AO125" s="743"/>
      <c r="AP125" s="764">
        <f>SUM(AM124:AO125)</f>
        <v>15.43</v>
      </c>
      <c r="AQ125" s="678">
        <f>IF(AP125&gt;=1000,ROUND(AP125,-2),0)+IF(AND(AP125&lt;1000,AP125&gt;=100),ROUND(AP125,-1),0)+IF(AND(AP125&lt;100,AP125&gt;=1),ROUND(AP125,0),0)+IF(AP125&lt;1,ROUND(AP125,1),0)</f>
        <v>15</v>
      </c>
      <c r="AR125" s="686"/>
      <c r="AS125" s="654"/>
      <c r="AT125" s="654"/>
      <c r="AU125" s="654"/>
      <c r="AV125" s="809"/>
      <c r="AX125" s="613"/>
      <c r="AY125" s="635" t="str">
        <f>'土量計算（仮設）'!A31</f>
        <v>A-4</v>
      </c>
      <c r="AZ125" s="640">
        <f>'土量計算（仮設）'!C32</f>
        <v>300</v>
      </c>
      <c r="BA125" s="654" t="str">
        <f>"H="&amp;'土量計算（仮設）'!D32</f>
        <v>H=0.55</v>
      </c>
      <c r="BB125" s="673" t="s">
        <v>175</v>
      </c>
      <c r="BC125" s="708">
        <f>'土量計算（仮設）'!Q32</f>
        <v>1</v>
      </c>
      <c r="BD125" s="743"/>
      <c r="BE125" s="743"/>
      <c r="BF125" s="766">
        <f>SUM(BC124:BE125)</f>
        <v>1</v>
      </c>
      <c r="BG125" s="788">
        <f>ROUND(BF125,1)</f>
        <v>1</v>
      </c>
      <c r="BH125" s="686"/>
      <c r="BI125" s="654"/>
      <c r="BJ125" s="654"/>
      <c r="BK125" s="654"/>
      <c r="BL125" s="809"/>
      <c r="BN125" s="611"/>
      <c r="BO125" s="626" t="s">
        <v>675</v>
      </c>
      <c r="BP125" s="942" t="s">
        <v>1213</v>
      </c>
      <c r="BQ125" s="654"/>
      <c r="BR125" s="673" t="s">
        <v>702</v>
      </c>
      <c r="BS125" s="702">
        <f>BS87</f>
        <v>1</v>
      </c>
      <c r="BT125" s="725"/>
      <c r="BU125" s="725"/>
      <c r="BV125" s="725"/>
      <c r="BW125" s="787">
        <f>SUM(BS125:BV125)</f>
        <v>1</v>
      </c>
      <c r="BX125" s="686"/>
      <c r="BY125" s="654"/>
      <c r="BZ125" s="654"/>
      <c r="CA125" s="654"/>
      <c r="CB125" s="809"/>
      <c r="CC125" s="958"/>
      <c r="CD125" s="613"/>
      <c r="CE125" s="626" t="s">
        <v>1211</v>
      </c>
      <c r="CF125" s="640">
        <v>200</v>
      </c>
      <c r="CG125" s="654"/>
      <c r="CH125" s="673" t="s">
        <v>175</v>
      </c>
      <c r="CI125" s="709">
        <v>9.42</v>
      </c>
      <c r="CJ125" s="738"/>
      <c r="CK125" s="749"/>
      <c r="CL125" s="765"/>
      <c r="CM125" s="977">
        <f>CI125</f>
        <v>9.42</v>
      </c>
      <c r="CN125" s="686"/>
      <c r="CO125" s="654"/>
      <c r="CP125" s="654"/>
      <c r="CQ125" s="654"/>
      <c r="CR125" s="809"/>
      <c r="CT125" s="611"/>
      <c r="CU125" s="626"/>
      <c r="CV125" s="640"/>
      <c r="CW125" s="654"/>
      <c r="CX125" s="635"/>
      <c r="CY125" s="702"/>
      <c r="CZ125" s="725"/>
      <c r="DA125" s="725"/>
      <c r="DB125" s="725"/>
      <c r="DC125" s="787"/>
      <c r="DD125" s="686"/>
      <c r="DE125" s="654"/>
      <c r="DF125" s="801"/>
      <c r="DG125" s="803"/>
      <c r="DH125" s="809"/>
    </row>
    <row r="126" spans="2:134" ht="14.25" customHeight="1">
      <c r="B126" s="612"/>
      <c r="C126" s="625"/>
      <c r="D126" s="643" t="s">
        <v>1209</v>
      </c>
      <c r="E126" s="660"/>
      <c r="F126" s="672"/>
      <c r="G126" s="691"/>
      <c r="H126" s="742"/>
      <c r="I126" s="742"/>
      <c r="J126" s="742"/>
      <c r="K126" s="780"/>
      <c r="L126" s="630"/>
      <c r="M126" s="617"/>
      <c r="N126" s="617"/>
      <c r="O126" s="617"/>
      <c r="P126" s="810"/>
      <c r="R126" s="610"/>
      <c r="S126" s="625"/>
      <c r="T126" s="643"/>
      <c r="U126" s="617"/>
      <c r="V126" s="630"/>
      <c r="W126" s="691"/>
      <c r="X126" s="742"/>
      <c r="Y126" s="742"/>
      <c r="Z126" s="756"/>
      <c r="AA126" s="793"/>
      <c r="AB126" s="630"/>
      <c r="AC126" s="617"/>
      <c r="AD126" s="617"/>
      <c r="AE126" s="617"/>
      <c r="AF126" s="810"/>
      <c r="AH126" s="610"/>
      <c r="AI126" s="625"/>
      <c r="AJ126" s="643" t="s">
        <v>1218</v>
      </c>
      <c r="AK126" s="660"/>
      <c r="AL126" s="672"/>
      <c r="AM126" s="718" t="s">
        <v>943</v>
      </c>
      <c r="AN126" s="719"/>
      <c r="AO126" s="722"/>
      <c r="AP126" s="769"/>
      <c r="AQ126" s="617"/>
      <c r="AR126" s="630"/>
      <c r="AS126" s="617"/>
      <c r="AT126" s="617"/>
      <c r="AU126" s="617"/>
      <c r="AV126" s="810"/>
      <c r="AX126" s="610"/>
      <c r="AY126" s="625"/>
      <c r="AZ126" s="643" t="s">
        <v>1251</v>
      </c>
      <c r="BA126" s="617"/>
      <c r="BB126" s="630"/>
      <c r="BC126" s="710"/>
      <c r="BD126" s="742"/>
      <c r="BE126" s="742"/>
      <c r="BF126" s="722"/>
      <c r="BG126" s="793"/>
      <c r="BH126" s="630"/>
      <c r="BI126" s="617"/>
      <c r="BJ126" s="617"/>
      <c r="BK126" s="617"/>
      <c r="BL126" s="810"/>
      <c r="BN126" s="610"/>
      <c r="BO126" s="625"/>
      <c r="BP126" s="643"/>
      <c r="BQ126" s="660"/>
      <c r="BR126" s="672"/>
      <c r="BS126" s="691"/>
      <c r="BT126" s="722"/>
      <c r="BU126" s="722"/>
      <c r="BV126" s="722"/>
      <c r="BW126" s="780"/>
      <c r="BX126" s="630"/>
      <c r="BY126" s="617"/>
      <c r="BZ126" s="617"/>
      <c r="CA126" s="617"/>
      <c r="CB126" s="810"/>
      <c r="CD126" s="612"/>
      <c r="CE126" s="625"/>
      <c r="CF126" s="643" t="s">
        <v>1209</v>
      </c>
      <c r="CG126" s="660"/>
      <c r="CH126" s="672"/>
      <c r="CI126" s="691"/>
      <c r="CJ126" s="742"/>
      <c r="CK126" s="742"/>
      <c r="CL126" s="742"/>
      <c r="CM126" s="780"/>
      <c r="CN126" s="630"/>
      <c r="CO126" s="617"/>
      <c r="CP126" s="617"/>
      <c r="CQ126" s="617"/>
      <c r="CR126" s="810"/>
      <c r="CT126" s="610"/>
      <c r="CU126" s="627"/>
      <c r="CV126" s="653"/>
      <c r="CW126" s="660"/>
      <c r="CX126" s="672"/>
      <c r="CY126" s="695"/>
      <c r="CZ126" s="724"/>
      <c r="DA126" s="724"/>
      <c r="DB126" s="724"/>
      <c r="DC126" s="784"/>
      <c r="DD126" s="630"/>
      <c r="DE126" s="617"/>
      <c r="DF126" s="617"/>
      <c r="DG126" s="617"/>
      <c r="DH126" s="810"/>
    </row>
    <row r="127" spans="2:134" ht="14.25" customHeight="1">
      <c r="B127" s="613"/>
      <c r="C127" s="626" t="s">
        <v>1205</v>
      </c>
      <c r="D127" s="640">
        <v>150</v>
      </c>
      <c r="E127" s="654"/>
      <c r="F127" s="673" t="s">
        <v>790</v>
      </c>
      <c r="G127" s="702">
        <v>2</v>
      </c>
      <c r="H127" s="743"/>
      <c r="I127" s="743"/>
      <c r="J127" s="743"/>
      <c r="K127" s="790">
        <f>SUM(G127:J127)</f>
        <v>2</v>
      </c>
      <c r="L127" s="686"/>
      <c r="M127" s="654"/>
      <c r="N127" s="801"/>
      <c r="O127" s="803"/>
      <c r="P127" s="809"/>
      <c r="R127" s="613"/>
      <c r="S127" s="635"/>
      <c r="T127" s="640"/>
      <c r="U127" s="654"/>
      <c r="V127" s="673"/>
      <c r="W127" s="708"/>
      <c r="X127" s="743"/>
      <c r="Y127" s="743"/>
      <c r="Z127" s="760"/>
      <c r="AA127" s="788"/>
      <c r="AB127" s="686"/>
      <c r="AC127" s="654"/>
      <c r="AD127" s="654"/>
      <c r="AE127" s="654"/>
      <c r="AF127" s="809"/>
      <c r="AH127" s="613"/>
      <c r="AI127" s="626" t="s">
        <v>205</v>
      </c>
      <c r="AJ127" s="640" t="s">
        <v>422</v>
      </c>
      <c r="AK127" s="654"/>
      <c r="AL127" s="673" t="s">
        <v>175</v>
      </c>
      <c r="AM127" s="703">
        <f>AQ81</f>
        <v>2.8</v>
      </c>
      <c r="AN127" s="731"/>
      <c r="AO127" s="725"/>
      <c r="AP127" s="764">
        <f>SUM(AM126:AO127)</f>
        <v>2.8</v>
      </c>
      <c r="AQ127" s="786">
        <f>ROUND(AP127,1)</f>
        <v>2.8</v>
      </c>
      <c r="AR127" s="686"/>
      <c r="AS127" s="654"/>
      <c r="AT127" s="801"/>
      <c r="AU127" s="803"/>
      <c r="AV127" s="809"/>
      <c r="AX127" s="613"/>
      <c r="AY127" s="635" t="str">
        <f>'土量計算（仮設）'!A33</f>
        <v>B-1</v>
      </c>
      <c r="AZ127" s="640">
        <f>'土量計算（仮設）'!C34</f>
        <v>350</v>
      </c>
      <c r="BA127" s="654" t="str">
        <f>"H="&amp;'土量計算（仮設）'!D34</f>
        <v>H=0.12</v>
      </c>
      <c r="BB127" s="673" t="s">
        <v>175</v>
      </c>
      <c r="BC127" s="708">
        <f>'土量計算（仮設）'!Q34</f>
        <v>2.74</v>
      </c>
      <c r="BD127" s="743"/>
      <c r="BE127" s="743"/>
      <c r="BF127" s="766">
        <f>SUM(BC126:BE127)</f>
        <v>2.74</v>
      </c>
      <c r="BG127" s="788">
        <f>ROUND(BF127,1)</f>
        <v>2.7</v>
      </c>
      <c r="BH127" s="686"/>
      <c r="BI127" s="654"/>
      <c r="BJ127" s="654"/>
      <c r="BK127" s="654"/>
      <c r="BL127" s="809"/>
      <c r="BN127" s="611"/>
      <c r="BO127" s="626"/>
      <c r="BP127" s="640"/>
      <c r="BQ127" s="668"/>
      <c r="BR127" s="635"/>
      <c r="BS127" s="699"/>
      <c r="BT127" s="725"/>
      <c r="BU127" s="725"/>
      <c r="BV127" s="725"/>
      <c r="BW127" s="787"/>
      <c r="BX127" s="686"/>
      <c r="BY127" s="654"/>
      <c r="BZ127" s="654"/>
      <c r="CA127" s="654"/>
      <c r="CB127" s="809"/>
      <c r="CC127" s="958"/>
      <c r="CD127" s="613"/>
      <c r="CE127" s="626" t="s">
        <v>1205</v>
      </c>
      <c r="CF127" s="640">
        <v>150</v>
      </c>
      <c r="CG127" s="654"/>
      <c r="CH127" s="673" t="s">
        <v>790</v>
      </c>
      <c r="CI127" s="702">
        <v>3</v>
      </c>
      <c r="CJ127" s="743"/>
      <c r="CK127" s="743"/>
      <c r="CL127" s="743"/>
      <c r="CM127" s="934">
        <f>SUM(CI127:CL127)</f>
        <v>3</v>
      </c>
      <c r="CN127" s="654"/>
      <c r="CO127" s="654"/>
      <c r="CP127" s="801"/>
      <c r="CQ127" s="803"/>
      <c r="CR127" s="809"/>
      <c r="CT127" s="611"/>
      <c r="CU127" s="626"/>
      <c r="CV127" s="640"/>
      <c r="CW127" s="654"/>
      <c r="CX127" s="635"/>
      <c r="CY127" s="702"/>
      <c r="CZ127" s="725"/>
      <c r="DA127" s="725"/>
      <c r="DB127" s="725"/>
      <c r="DC127" s="787"/>
      <c r="DD127" s="686"/>
      <c r="DE127" s="654"/>
      <c r="DF127" s="654"/>
      <c r="DG127" s="654"/>
      <c r="DH127" s="809"/>
    </row>
    <row r="128" spans="2:134" ht="14.25" customHeight="1">
      <c r="B128" s="610"/>
      <c r="C128" s="625"/>
      <c r="D128" s="643" t="s">
        <v>1209</v>
      </c>
      <c r="E128" s="617"/>
      <c r="F128" s="679"/>
      <c r="G128" s="630"/>
      <c r="H128" s="739"/>
      <c r="I128" s="750"/>
      <c r="J128" s="750"/>
      <c r="K128" s="780"/>
      <c r="L128" s="630"/>
      <c r="M128" s="617"/>
      <c r="N128" s="617"/>
      <c r="O128" s="617"/>
      <c r="P128" s="810"/>
      <c r="R128" s="610"/>
      <c r="S128" s="625"/>
      <c r="T128" s="643"/>
      <c r="U128" s="617"/>
      <c r="V128" s="630"/>
      <c r="W128" s="691"/>
      <c r="X128" s="742"/>
      <c r="Y128" s="742"/>
      <c r="Z128" s="756"/>
      <c r="AA128" s="793"/>
      <c r="AB128" s="630"/>
      <c r="AC128" s="617"/>
      <c r="AD128" s="617"/>
      <c r="AE128" s="617"/>
      <c r="AF128" s="810"/>
      <c r="AH128" s="618"/>
      <c r="AI128" s="627"/>
      <c r="AJ128" s="651"/>
      <c r="AK128" s="660"/>
      <c r="AL128" s="672"/>
      <c r="AM128" s="704"/>
      <c r="AN128" s="875"/>
      <c r="AO128" s="875"/>
      <c r="AP128" s="875"/>
      <c r="AQ128" s="901"/>
      <c r="AR128" s="693"/>
      <c r="AS128" s="660"/>
      <c r="AT128" s="660"/>
      <c r="AU128" s="660"/>
      <c r="AV128" s="811"/>
      <c r="AX128" s="610"/>
      <c r="AY128" s="907"/>
      <c r="AZ128" s="643" t="s">
        <v>1251</v>
      </c>
      <c r="BA128" s="617"/>
      <c r="BB128" s="630"/>
      <c r="BC128" s="918"/>
      <c r="BD128" s="742"/>
      <c r="BE128" s="742"/>
      <c r="BF128" s="722"/>
      <c r="BG128" s="793"/>
      <c r="BH128" s="630"/>
      <c r="BI128" s="617"/>
      <c r="BJ128" s="617"/>
      <c r="BK128" s="617"/>
      <c r="BL128" s="810"/>
      <c r="BN128" s="612"/>
      <c r="BO128" s="625"/>
      <c r="BP128" s="643"/>
      <c r="BQ128" s="617"/>
      <c r="BR128" s="679"/>
      <c r="BS128" s="691"/>
      <c r="BT128" s="722"/>
      <c r="BU128" s="722"/>
      <c r="BV128" s="826"/>
      <c r="BW128" s="671"/>
      <c r="BX128" s="630"/>
      <c r="BY128" s="617"/>
      <c r="BZ128" s="617"/>
      <c r="CA128" s="617"/>
      <c r="CB128" s="810"/>
      <c r="CD128" s="612"/>
      <c r="CE128" s="625"/>
      <c r="CF128" s="643" t="s">
        <v>1209</v>
      </c>
      <c r="CG128" s="617"/>
      <c r="CH128" s="679"/>
      <c r="CI128" s="630"/>
      <c r="CJ128" s="739"/>
      <c r="CK128" s="750"/>
      <c r="CL128" s="750"/>
      <c r="CM128" s="976"/>
      <c r="CN128" s="630"/>
      <c r="CO128" s="617"/>
      <c r="CP128" s="617"/>
      <c r="CQ128" s="617"/>
      <c r="CR128" s="810"/>
      <c r="CT128" s="612"/>
      <c r="CU128" s="625"/>
      <c r="CV128" s="643"/>
      <c r="CW128" s="617"/>
      <c r="CX128" s="679"/>
      <c r="CY128" s="691"/>
      <c r="CZ128" s="722"/>
      <c r="DA128" s="722"/>
      <c r="DB128" s="826"/>
      <c r="DC128" s="671"/>
      <c r="DD128" s="630"/>
      <c r="DE128" s="617"/>
      <c r="DF128" s="617"/>
      <c r="DG128" s="617"/>
      <c r="DH128" s="810"/>
    </row>
    <row r="129" spans="2:112" ht="14.25" customHeight="1">
      <c r="B129" s="613"/>
      <c r="C129" s="626" t="s">
        <v>1211</v>
      </c>
      <c r="D129" s="640">
        <v>150</v>
      </c>
      <c r="E129" s="654"/>
      <c r="F129" s="673" t="s">
        <v>175</v>
      </c>
      <c r="G129" s="709">
        <v>2</v>
      </c>
      <c r="H129" s="738"/>
      <c r="I129" s="749"/>
      <c r="J129" s="765"/>
      <c r="K129" s="790">
        <f>G129</f>
        <v>2</v>
      </c>
      <c r="L129" s="686"/>
      <c r="M129" s="654"/>
      <c r="N129" s="654"/>
      <c r="O129" s="654"/>
      <c r="P129" s="809"/>
      <c r="R129" s="613"/>
      <c r="S129" s="635"/>
      <c r="T129" s="640"/>
      <c r="U129" s="654"/>
      <c r="V129" s="673"/>
      <c r="W129" s="708"/>
      <c r="X129" s="743"/>
      <c r="Y129" s="743"/>
      <c r="Z129" s="760"/>
      <c r="AA129" s="788"/>
      <c r="AB129" s="686"/>
      <c r="AC129" s="654"/>
      <c r="AD129" s="654"/>
      <c r="AE129" s="654"/>
      <c r="AF129" s="809"/>
      <c r="AH129" s="611"/>
      <c r="AI129" s="626"/>
      <c r="AJ129" s="640"/>
      <c r="AK129" s="654"/>
      <c r="AL129" s="673"/>
      <c r="AM129" s="702"/>
      <c r="AN129" s="743"/>
      <c r="AO129" s="743"/>
      <c r="AP129" s="743"/>
      <c r="AQ129" s="678"/>
      <c r="AR129" s="686"/>
      <c r="AS129" s="654"/>
      <c r="AT129" s="654"/>
      <c r="AU129" s="654"/>
      <c r="AV129" s="809"/>
      <c r="AX129" s="613"/>
      <c r="AY129" s="908" t="str">
        <f>'土量計算（仮設）'!A35</f>
        <v>C-2´</v>
      </c>
      <c r="AZ129" s="640">
        <f>'土量計算（仮設）'!C36</f>
        <v>350</v>
      </c>
      <c r="BA129" s="654" t="str">
        <f>"H="&amp;'土量計算（仮設）'!D36</f>
        <v>H=0.9</v>
      </c>
      <c r="BB129" s="673" t="s">
        <v>175</v>
      </c>
      <c r="BC129" s="701">
        <f>'土量計算（仮設）'!Q36</f>
        <v>1.8</v>
      </c>
      <c r="BD129" s="743"/>
      <c r="BE129" s="743"/>
      <c r="BF129" s="766">
        <f>SUM(BC128:BE129)</f>
        <v>1.8</v>
      </c>
      <c r="BG129" s="788">
        <f>ROUND(BF129,1)</f>
        <v>1.8</v>
      </c>
      <c r="BH129" s="686"/>
      <c r="BI129" s="654"/>
      <c r="BJ129" s="654"/>
      <c r="BK129" s="654"/>
      <c r="BL129" s="809"/>
      <c r="BN129" s="611"/>
      <c r="BO129" s="626"/>
      <c r="BP129" s="640"/>
      <c r="BQ129" s="654"/>
      <c r="BR129" s="673"/>
      <c r="BS129" s="702"/>
      <c r="BT129" s="919"/>
      <c r="BU129" s="725"/>
      <c r="BV129" s="827"/>
      <c r="BW129" s="782"/>
      <c r="BX129" s="686"/>
      <c r="BY129" s="654"/>
      <c r="BZ129" s="654"/>
      <c r="CA129" s="654"/>
      <c r="CB129" s="809"/>
      <c r="CC129" s="958"/>
      <c r="CD129" s="613"/>
      <c r="CE129" s="626" t="s">
        <v>1211</v>
      </c>
      <c r="CF129" s="640">
        <v>150</v>
      </c>
      <c r="CG129" s="654"/>
      <c r="CH129" s="673" t="s">
        <v>175</v>
      </c>
      <c r="CI129" s="709">
        <v>0.7</v>
      </c>
      <c r="CJ129" s="738"/>
      <c r="CK129" s="749"/>
      <c r="CL129" s="765"/>
      <c r="CM129" s="977">
        <f>CI129</f>
        <v>0.7</v>
      </c>
      <c r="CN129" s="686"/>
      <c r="CO129" s="654"/>
      <c r="CP129" s="654"/>
      <c r="CQ129" s="654"/>
      <c r="CR129" s="809"/>
      <c r="CT129" s="611"/>
      <c r="CU129" s="626"/>
      <c r="CV129" s="640"/>
      <c r="CW129" s="654"/>
      <c r="CX129" s="673"/>
      <c r="CY129" s="702"/>
      <c r="CZ129" s="919"/>
      <c r="DA129" s="725"/>
      <c r="DB129" s="827"/>
      <c r="DC129" s="782"/>
      <c r="DD129" s="686"/>
      <c r="DE129" s="654"/>
      <c r="DF129" s="654"/>
      <c r="DG129" s="654"/>
      <c r="DH129" s="809"/>
    </row>
    <row r="130" spans="2:112" ht="14.25" customHeight="1">
      <c r="B130" s="612"/>
      <c r="C130" s="625"/>
      <c r="D130" s="643" t="s">
        <v>682</v>
      </c>
      <c r="E130" s="617"/>
      <c r="F130" s="679"/>
      <c r="G130" s="710"/>
      <c r="H130" s="742"/>
      <c r="I130" s="742"/>
      <c r="J130" s="742"/>
      <c r="K130" s="780"/>
      <c r="L130" s="630"/>
      <c r="M130" s="617"/>
      <c r="N130" s="617"/>
      <c r="O130" s="617"/>
      <c r="P130" s="810"/>
      <c r="R130" s="619"/>
      <c r="S130" s="625"/>
      <c r="T130" s="643"/>
      <c r="U130" s="617"/>
      <c r="V130" s="680"/>
      <c r="W130" s="691"/>
      <c r="X130" s="742"/>
      <c r="Y130" s="742"/>
      <c r="Z130" s="742"/>
      <c r="AA130" s="780"/>
      <c r="AB130" s="630"/>
      <c r="AC130" s="617"/>
      <c r="AD130" s="617"/>
      <c r="AE130" s="617"/>
      <c r="AF130" s="810"/>
      <c r="AH130" s="612"/>
      <c r="AI130" s="625"/>
      <c r="AJ130" s="643"/>
      <c r="AK130" s="617"/>
      <c r="AL130" s="679"/>
      <c r="AM130" s="691"/>
      <c r="AN130" s="722"/>
      <c r="AO130" s="722"/>
      <c r="AP130" s="722"/>
      <c r="AQ130" s="780"/>
      <c r="AR130" s="630"/>
      <c r="AS130" s="617"/>
      <c r="AT130" s="617"/>
      <c r="AU130" s="617"/>
      <c r="AV130" s="810"/>
      <c r="AX130" s="610"/>
      <c r="AY130" s="625"/>
      <c r="AZ130" s="643" t="str">
        <f>'土量計算（仮設）'!A38</f>
        <v>農道(ｱｽﾌｧﾙﾄ道)</v>
      </c>
      <c r="BA130" s="617"/>
      <c r="BB130" s="630"/>
      <c r="BC130" s="691"/>
      <c r="BD130" s="722"/>
      <c r="BE130" s="722"/>
      <c r="BF130" s="722"/>
      <c r="BG130" s="793"/>
      <c r="BH130" s="630"/>
      <c r="BI130" s="617"/>
      <c r="BJ130" s="617"/>
      <c r="BK130" s="617"/>
      <c r="BL130" s="810"/>
      <c r="BN130" s="612"/>
      <c r="BO130" s="625"/>
      <c r="BP130" s="643"/>
      <c r="BQ130" s="617"/>
      <c r="BR130" s="679"/>
      <c r="BS130" s="949"/>
      <c r="BT130" s="722"/>
      <c r="BU130" s="722"/>
      <c r="BV130" s="826"/>
      <c r="BW130" s="954"/>
      <c r="BX130" s="630"/>
      <c r="BY130" s="617"/>
      <c r="BZ130" s="617"/>
      <c r="CA130" s="617"/>
      <c r="CB130" s="810"/>
      <c r="CD130" s="959"/>
      <c r="CE130" s="625"/>
      <c r="CF130" s="643" t="s">
        <v>682</v>
      </c>
      <c r="CG130" s="617"/>
      <c r="CH130" s="679"/>
      <c r="CI130" s="695"/>
      <c r="CJ130" s="875"/>
      <c r="CK130" s="875"/>
      <c r="CL130" s="875"/>
      <c r="CM130" s="784"/>
      <c r="CN130" s="693"/>
      <c r="CO130" s="660"/>
      <c r="CP130" s="660"/>
      <c r="CQ130" s="660"/>
      <c r="CR130" s="811"/>
      <c r="CT130" s="612"/>
      <c r="CU130" s="625"/>
      <c r="CV130" s="643"/>
      <c r="CW130" s="617"/>
      <c r="CX130" s="679"/>
      <c r="CY130" s="691"/>
      <c r="CZ130" s="722"/>
      <c r="DA130" s="722"/>
      <c r="DB130" s="826"/>
      <c r="DC130" s="671"/>
      <c r="DD130" s="630"/>
      <c r="DE130" s="617"/>
      <c r="DF130" s="617"/>
      <c r="DG130" s="617"/>
      <c r="DH130" s="810"/>
    </row>
    <row r="131" spans="2:112" ht="14.25" customHeight="1">
      <c r="B131" s="613"/>
      <c r="C131" s="626" t="s">
        <v>816</v>
      </c>
      <c r="D131" s="640">
        <v>350</v>
      </c>
      <c r="E131" s="654"/>
      <c r="F131" s="673" t="s">
        <v>790</v>
      </c>
      <c r="G131" s="699">
        <f>K5</f>
        <v>22</v>
      </c>
      <c r="H131" s="743"/>
      <c r="I131" s="743"/>
      <c r="J131" s="743"/>
      <c r="K131" s="787">
        <f>SUM(G131:J131)</f>
        <v>22</v>
      </c>
      <c r="L131" s="686"/>
      <c r="M131" s="654"/>
      <c r="N131" s="801"/>
      <c r="O131" s="803"/>
      <c r="P131" s="809"/>
      <c r="R131" s="611"/>
      <c r="S131" s="635"/>
      <c r="T131" s="640"/>
      <c r="U131" s="654"/>
      <c r="V131" s="679"/>
      <c r="W131" s="699"/>
      <c r="X131" s="743"/>
      <c r="Y131" s="743"/>
      <c r="Z131" s="743"/>
      <c r="AA131" s="787"/>
      <c r="AB131" s="686"/>
      <c r="AC131" s="654"/>
      <c r="AD131" s="654"/>
      <c r="AE131" s="654"/>
      <c r="AF131" s="809"/>
      <c r="AH131" s="611"/>
      <c r="AI131" s="626"/>
      <c r="AJ131" s="640"/>
      <c r="AK131" s="663"/>
      <c r="AL131" s="673"/>
      <c r="AM131" s="699"/>
      <c r="AN131" s="725"/>
      <c r="AO131" s="725"/>
      <c r="AP131" s="725"/>
      <c r="AQ131" s="787"/>
      <c r="AR131" s="686"/>
      <c r="AS131" s="654"/>
      <c r="AT131" s="654"/>
      <c r="AU131" s="654"/>
      <c r="AV131" s="809"/>
      <c r="AX131" s="613"/>
      <c r="AY131" s="635" t="str">
        <f>'土量計算（仮設）'!A37</f>
        <v>H-1´</v>
      </c>
      <c r="AZ131" s="640">
        <f>'土量計算（仮設）'!C38</f>
        <v>350</v>
      </c>
      <c r="BA131" s="654" t="str">
        <f>"H="&amp;'土量計算（仮設）'!D38</f>
        <v>H=0.9</v>
      </c>
      <c r="BB131" s="673" t="s">
        <v>175</v>
      </c>
      <c r="BC131" s="708">
        <f>'土量計算（仮設）'!Q38</f>
        <v>1</v>
      </c>
      <c r="BD131" s="725"/>
      <c r="BE131" s="725"/>
      <c r="BF131" s="766">
        <f>SUM(BC130:BE131)</f>
        <v>1</v>
      </c>
      <c r="BG131" s="788">
        <f>ROUND(BF131,1)</f>
        <v>1</v>
      </c>
      <c r="BH131" s="686"/>
      <c r="BI131" s="654"/>
      <c r="BJ131" s="654"/>
      <c r="BK131" s="654"/>
      <c r="BL131" s="809"/>
      <c r="BN131" s="611"/>
      <c r="BO131" s="626"/>
      <c r="BP131" s="640"/>
      <c r="BQ131" s="654"/>
      <c r="BR131" s="673"/>
      <c r="BS131" s="702"/>
      <c r="BT131" s="919"/>
      <c r="BU131" s="725"/>
      <c r="BV131" s="827"/>
      <c r="BW131" s="782"/>
      <c r="BX131" s="686"/>
      <c r="BY131" s="654"/>
      <c r="BZ131" s="654"/>
      <c r="CA131" s="654"/>
      <c r="CB131" s="809"/>
      <c r="CC131" s="958"/>
      <c r="CD131" s="614"/>
      <c r="CE131" s="626" t="s">
        <v>816</v>
      </c>
      <c r="CF131" s="640">
        <v>150</v>
      </c>
      <c r="CG131" s="654"/>
      <c r="CH131" s="673" t="s">
        <v>790</v>
      </c>
      <c r="CI131" s="702">
        <f>CM5</f>
        <v>4</v>
      </c>
      <c r="CJ131" s="743"/>
      <c r="CK131" s="743"/>
      <c r="CL131" s="743"/>
      <c r="CM131" s="787">
        <f>SUM(CI131:CL131)</f>
        <v>4</v>
      </c>
      <c r="CN131" s="686"/>
      <c r="CO131" s="654"/>
      <c r="CP131" s="654"/>
      <c r="CQ131" s="654"/>
      <c r="CR131" s="809"/>
      <c r="CT131" s="611"/>
      <c r="CU131" s="626"/>
      <c r="CV131" s="640"/>
      <c r="CW131" s="654"/>
      <c r="CX131" s="673"/>
      <c r="CY131" s="702"/>
      <c r="CZ131" s="919"/>
      <c r="DA131" s="725"/>
      <c r="DB131" s="827"/>
      <c r="DC131" s="782"/>
      <c r="DD131" s="686"/>
      <c r="DE131" s="654"/>
      <c r="DF131" s="654"/>
      <c r="DG131" s="654"/>
      <c r="DH131" s="809"/>
    </row>
    <row r="132" spans="2:112" ht="14.25" customHeight="1">
      <c r="B132" s="612"/>
      <c r="C132" s="625"/>
      <c r="D132" s="643" t="s">
        <v>311</v>
      </c>
      <c r="E132" s="617"/>
      <c r="F132" s="679"/>
      <c r="G132" s="710"/>
      <c r="H132" s="742"/>
      <c r="I132" s="742"/>
      <c r="J132" s="742"/>
      <c r="K132" s="780"/>
      <c r="L132" s="630"/>
      <c r="M132" s="617"/>
      <c r="N132" s="617"/>
      <c r="O132" s="617"/>
      <c r="P132" s="810"/>
      <c r="R132" s="610"/>
      <c r="S132" s="625"/>
      <c r="T132" s="643"/>
      <c r="U132" s="617"/>
      <c r="V132" s="627"/>
      <c r="W132" s="691"/>
      <c r="X132" s="742"/>
      <c r="Y132" s="742"/>
      <c r="Z132" s="756"/>
      <c r="AA132" s="793"/>
      <c r="AB132" s="630"/>
      <c r="AC132" s="617"/>
      <c r="AD132" s="617"/>
      <c r="AE132" s="617"/>
      <c r="AF132" s="810"/>
      <c r="AH132" s="612"/>
      <c r="AI132" s="625"/>
      <c r="AJ132" s="643"/>
      <c r="AK132" s="617"/>
      <c r="AL132" s="679"/>
      <c r="AM132" s="691"/>
      <c r="AN132" s="722"/>
      <c r="AO132" s="722"/>
      <c r="AP132" s="722"/>
      <c r="AQ132" s="780"/>
      <c r="AR132" s="630"/>
      <c r="AS132" s="617"/>
      <c r="AT132" s="617"/>
      <c r="AU132" s="617"/>
      <c r="AV132" s="810"/>
      <c r="AX132" s="612"/>
      <c r="AY132" s="625"/>
      <c r="AZ132" s="838"/>
      <c r="BA132" s="661"/>
      <c r="BB132" s="672"/>
      <c r="BC132" s="630"/>
      <c r="BD132" s="722"/>
      <c r="BE132" s="722"/>
      <c r="BF132" s="754"/>
      <c r="BG132" s="771"/>
      <c r="BH132" s="630"/>
      <c r="BI132" s="617"/>
      <c r="BJ132" s="617"/>
      <c r="BK132" s="617"/>
      <c r="BL132" s="810"/>
      <c r="BN132" s="612"/>
      <c r="BO132" s="625"/>
      <c r="BP132" s="643"/>
      <c r="BQ132" s="617"/>
      <c r="BR132" s="679"/>
      <c r="BS132" s="691"/>
      <c r="BT132" s="742"/>
      <c r="BU132" s="742"/>
      <c r="BV132" s="742"/>
      <c r="BW132" s="780"/>
      <c r="BX132" s="630"/>
      <c r="BY132" s="617"/>
      <c r="BZ132" s="617"/>
      <c r="CA132" s="617"/>
      <c r="CB132" s="810"/>
      <c r="CD132" s="618"/>
      <c r="CE132" s="625"/>
      <c r="CF132" s="643" t="s">
        <v>311</v>
      </c>
      <c r="CG132" s="617"/>
      <c r="CH132" s="679"/>
      <c r="CI132" s="691"/>
      <c r="CJ132" s="742"/>
      <c r="CK132" s="742"/>
      <c r="CL132" s="742"/>
      <c r="CM132" s="780"/>
      <c r="CN132" s="630"/>
      <c r="CO132" s="617"/>
      <c r="CP132" s="617"/>
      <c r="CQ132" s="617"/>
      <c r="CR132" s="810"/>
      <c r="CT132" s="610"/>
      <c r="CU132" s="625"/>
      <c r="CV132" s="643"/>
      <c r="CW132" s="617"/>
      <c r="CX132" s="679"/>
      <c r="CY132" s="949"/>
      <c r="CZ132" s="722"/>
      <c r="DA132" s="722"/>
      <c r="DB132" s="826"/>
      <c r="DC132" s="954"/>
      <c r="DD132" s="630"/>
      <c r="DE132" s="617"/>
      <c r="DF132" s="617"/>
      <c r="DG132" s="617"/>
      <c r="DH132" s="810"/>
    </row>
    <row r="133" spans="2:112" ht="14.25" customHeight="1">
      <c r="B133" s="613"/>
      <c r="C133" s="626" t="s">
        <v>816</v>
      </c>
      <c r="D133" s="640">
        <v>350</v>
      </c>
      <c r="E133" s="654"/>
      <c r="F133" s="673" t="s">
        <v>790</v>
      </c>
      <c r="G133" s="699">
        <f>K33</f>
        <v>37</v>
      </c>
      <c r="H133" s="743"/>
      <c r="I133" s="743"/>
      <c r="J133" s="743"/>
      <c r="K133" s="787">
        <f>SUM(G133:J133)</f>
        <v>37</v>
      </c>
      <c r="L133" s="686"/>
      <c r="M133" s="654"/>
      <c r="N133" s="654"/>
      <c r="O133" s="654"/>
      <c r="P133" s="809"/>
      <c r="R133" s="613"/>
      <c r="S133" s="635"/>
      <c r="T133" s="640"/>
      <c r="U133" s="654"/>
      <c r="V133" s="673"/>
      <c r="W133" s="708"/>
      <c r="X133" s="743"/>
      <c r="Y133" s="743"/>
      <c r="Z133" s="760"/>
      <c r="AA133" s="788"/>
      <c r="AB133" s="686"/>
      <c r="AC133" s="654"/>
      <c r="AD133" s="654"/>
      <c r="AE133" s="654"/>
      <c r="AF133" s="809"/>
      <c r="AH133" s="613"/>
      <c r="AI133" s="626"/>
      <c r="AJ133" s="640"/>
      <c r="AK133" s="654"/>
      <c r="AL133" s="673"/>
      <c r="AM133" s="703"/>
      <c r="AN133" s="725"/>
      <c r="AO133" s="725"/>
      <c r="AP133" s="764"/>
      <c r="AQ133" s="788"/>
      <c r="AR133" s="686"/>
      <c r="AS133" s="654"/>
      <c r="AT133" s="654"/>
      <c r="AU133" s="654"/>
      <c r="AV133" s="809"/>
      <c r="AX133" s="613"/>
      <c r="AY133" s="626"/>
      <c r="AZ133" s="640"/>
      <c r="BA133" s="654"/>
      <c r="BB133" s="673"/>
      <c r="BC133" s="686"/>
      <c r="BD133" s="725"/>
      <c r="BE133" s="725"/>
      <c r="BF133" s="755"/>
      <c r="BG133" s="678"/>
      <c r="BH133" s="686"/>
      <c r="BI133" s="654"/>
      <c r="BJ133" s="654"/>
      <c r="BK133" s="654"/>
      <c r="BL133" s="809"/>
      <c r="BN133" s="611"/>
      <c r="BO133" s="626"/>
      <c r="BP133" s="640"/>
      <c r="BQ133" s="654"/>
      <c r="BR133" s="673"/>
      <c r="BS133" s="699"/>
      <c r="BT133" s="743"/>
      <c r="BU133" s="743"/>
      <c r="BV133" s="743"/>
      <c r="BW133" s="787"/>
      <c r="BX133" s="686"/>
      <c r="BY133" s="654"/>
      <c r="BZ133" s="654"/>
      <c r="CA133" s="654"/>
      <c r="CB133" s="809"/>
      <c r="CC133" s="958"/>
      <c r="CD133" s="611"/>
      <c r="CE133" s="626" t="s">
        <v>816</v>
      </c>
      <c r="CF133" s="640">
        <v>150</v>
      </c>
      <c r="CG133" s="654"/>
      <c r="CH133" s="673" t="s">
        <v>790</v>
      </c>
      <c r="CI133" s="699">
        <f>CI19</f>
        <v>10</v>
      </c>
      <c r="CJ133" s="743"/>
      <c r="CK133" s="743"/>
      <c r="CL133" s="743"/>
      <c r="CM133" s="787">
        <f>SUM(CI133:CL133)</f>
        <v>10</v>
      </c>
      <c r="CN133" s="686"/>
      <c r="CO133" s="654"/>
      <c r="CP133" s="654"/>
      <c r="CQ133" s="654"/>
      <c r="CR133" s="809"/>
      <c r="CT133" s="613"/>
      <c r="CU133" s="626"/>
      <c r="CV133" s="640"/>
      <c r="CW133" s="654"/>
      <c r="CX133" s="673"/>
      <c r="CY133" s="702"/>
      <c r="CZ133" s="919"/>
      <c r="DA133" s="725"/>
      <c r="DB133" s="827"/>
      <c r="DC133" s="782"/>
      <c r="DD133" s="686"/>
      <c r="DE133" s="654"/>
      <c r="DF133" s="654"/>
      <c r="DG133" s="654"/>
      <c r="DH133" s="809"/>
    </row>
    <row r="134" spans="2:112" ht="14.25" customHeight="1">
      <c r="B134" s="612"/>
      <c r="C134" s="625"/>
      <c r="D134" s="643"/>
      <c r="E134" s="617"/>
      <c r="F134" s="679"/>
      <c r="G134" s="691"/>
      <c r="H134" s="742"/>
      <c r="I134" s="742"/>
      <c r="J134" s="742"/>
      <c r="K134" s="780"/>
      <c r="L134" s="630"/>
      <c r="M134" s="617"/>
      <c r="N134" s="617"/>
      <c r="O134" s="617"/>
      <c r="P134" s="810"/>
      <c r="R134" s="619"/>
      <c r="S134" s="625"/>
      <c r="T134" s="643"/>
      <c r="U134" s="617"/>
      <c r="V134" s="680"/>
      <c r="W134" s="691"/>
      <c r="X134" s="742"/>
      <c r="Y134" s="742"/>
      <c r="Z134" s="742"/>
      <c r="AA134" s="780"/>
      <c r="AB134" s="630"/>
      <c r="AC134" s="617"/>
      <c r="AD134" s="617"/>
      <c r="AE134" s="617"/>
      <c r="AF134" s="810"/>
      <c r="AH134" s="612"/>
      <c r="AI134" s="625"/>
      <c r="AJ134" s="643"/>
      <c r="AK134" s="617"/>
      <c r="AL134" s="679"/>
      <c r="AM134" s="695"/>
      <c r="AN134" s="724"/>
      <c r="AO134" s="724"/>
      <c r="AP134" s="724"/>
      <c r="AQ134" s="780"/>
      <c r="AR134" s="630"/>
      <c r="AS134" s="617"/>
      <c r="AT134" s="617"/>
      <c r="AU134" s="617"/>
      <c r="AV134" s="810"/>
      <c r="AX134" s="612"/>
      <c r="AY134" s="625"/>
      <c r="AZ134" s="838"/>
      <c r="BA134" s="661"/>
      <c r="BB134" s="672"/>
      <c r="BC134" s="630"/>
      <c r="BD134" s="722"/>
      <c r="BE134" s="722"/>
      <c r="BF134" s="754"/>
      <c r="BG134" s="771"/>
      <c r="BH134" s="630"/>
      <c r="BI134" s="617"/>
      <c r="BJ134" s="617"/>
      <c r="BK134" s="617"/>
      <c r="BL134" s="810"/>
      <c r="BN134" s="610"/>
      <c r="BO134" s="625"/>
      <c r="BP134" s="643"/>
      <c r="BQ134" s="660"/>
      <c r="BR134" s="672"/>
      <c r="BS134" s="691"/>
      <c r="BT134" s="862"/>
      <c r="BU134" s="862"/>
      <c r="BV134" s="756"/>
      <c r="BW134" s="783"/>
      <c r="BX134" s="630"/>
      <c r="BY134" s="617"/>
      <c r="BZ134" s="617"/>
      <c r="CA134" s="617"/>
      <c r="CB134" s="810"/>
      <c r="CD134" s="612"/>
      <c r="CE134" s="625"/>
      <c r="CF134" s="643" t="s">
        <v>746</v>
      </c>
      <c r="CG134" s="660"/>
      <c r="CH134" s="672"/>
      <c r="CI134" s="691"/>
      <c r="CJ134" s="742"/>
      <c r="CK134" s="742"/>
      <c r="CL134" s="742"/>
      <c r="CM134" s="780"/>
      <c r="CN134" s="630"/>
      <c r="CO134" s="617"/>
      <c r="CP134" s="617"/>
      <c r="CQ134" s="617"/>
      <c r="CR134" s="810"/>
      <c r="CT134" s="610"/>
      <c r="CU134" s="625"/>
      <c r="CV134" s="643"/>
      <c r="CW134" s="617"/>
      <c r="CX134" s="679"/>
      <c r="CY134" s="949"/>
      <c r="CZ134" s="722"/>
      <c r="DA134" s="722"/>
      <c r="DB134" s="826"/>
      <c r="DC134" s="954"/>
      <c r="DD134" s="630"/>
      <c r="DE134" s="617"/>
      <c r="DF134" s="617"/>
      <c r="DG134" s="617"/>
      <c r="DH134" s="810"/>
    </row>
    <row r="135" spans="2:112" ht="14.25" customHeight="1">
      <c r="B135" s="613"/>
      <c r="C135" s="626" t="s">
        <v>592</v>
      </c>
      <c r="D135" s="640">
        <v>350</v>
      </c>
      <c r="E135" s="663"/>
      <c r="F135" s="673" t="s">
        <v>60</v>
      </c>
      <c r="G135" s="699">
        <f>K35</f>
        <v>1</v>
      </c>
      <c r="H135" s="743"/>
      <c r="I135" s="743"/>
      <c r="J135" s="743"/>
      <c r="K135" s="787">
        <f>SUM(G135:J135)</f>
        <v>1</v>
      </c>
      <c r="L135" s="686"/>
      <c r="M135" s="654"/>
      <c r="N135" s="801"/>
      <c r="O135" s="803"/>
      <c r="P135" s="809"/>
      <c r="R135" s="611"/>
      <c r="S135" s="626"/>
      <c r="T135" s="640"/>
      <c r="U135" s="654"/>
      <c r="V135" s="679"/>
      <c r="W135" s="699"/>
      <c r="X135" s="743"/>
      <c r="Y135" s="743"/>
      <c r="Z135" s="743"/>
      <c r="AA135" s="787"/>
      <c r="AB135" s="686"/>
      <c r="AC135" s="654"/>
      <c r="AD135" s="654"/>
      <c r="AE135" s="654"/>
      <c r="AF135" s="809"/>
      <c r="AH135" s="613"/>
      <c r="AI135" s="626"/>
      <c r="AJ135" s="640"/>
      <c r="AK135" s="654"/>
      <c r="AL135" s="673"/>
      <c r="AM135" s="703"/>
      <c r="AN135" s="725"/>
      <c r="AO135" s="725"/>
      <c r="AP135" s="764"/>
      <c r="AQ135" s="788"/>
      <c r="AR135" s="686"/>
      <c r="AS135" s="654"/>
      <c r="AT135" s="654"/>
      <c r="AU135" s="654"/>
      <c r="AV135" s="809"/>
      <c r="AX135" s="613"/>
      <c r="AY135" s="626"/>
      <c r="AZ135" s="640"/>
      <c r="BA135" s="654"/>
      <c r="BB135" s="673"/>
      <c r="BC135" s="686"/>
      <c r="BD135" s="725"/>
      <c r="BE135" s="725"/>
      <c r="BF135" s="755"/>
      <c r="BG135" s="678"/>
      <c r="BH135" s="686"/>
      <c r="BI135" s="654"/>
      <c r="BJ135" s="654"/>
      <c r="BK135" s="654"/>
      <c r="BL135" s="809"/>
      <c r="BN135" s="613"/>
      <c r="BO135" s="626"/>
      <c r="BP135" s="943"/>
      <c r="BQ135" s="662"/>
      <c r="BR135" s="673"/>
      <c r="BS135" s="699"/>
      <c r="BT135" s="863"/>
      <c r="BU135" s="924"/>
      <c r="BV135" s="760"/>
      <c r="BW135" s="678"/>
      <c r="BX135" s="686"/>
      <c r="BY135" s="654"/>
      <c r="BZ135" s="654"/>
      <c r="CA135" s="654"/>
      <c r="CB135" s="809"/>
      <c r="CC135" s="958"/>
      <c r="CD135" s="613"/>
      <c r="CE135" s="626" t="s">
        <v>816</v>
      </c>
      <c r="CF135" s="640">
        <v>150</v>
      </c>
      <c r="CG135" s="654"/>
      <c r="CH135" s="673" t="s">
        <v>790</v>
      </c>
      <c r="CI135" s="702">
        <f>CI21</f>
        <v>4</v>
      </c>
      <c r="CJ135" s="743"/>
      <c r="CK135" s="743"/>
      <c r="CL135" s="743"/>
      <c r="CM135" s="787">
        <f>SUM(CI135:CL135)</f>
        <v>4</v>
      </c>
      <c r="CN135" s="686"/>
      <c r="CO135" s="654"/>
      <c r="CP135" s="654"/>
      <c r="CQ135" s="654"/>
      <c r="CR135" s="809"/>
      <c r="CT135" s="611"/>
      <c r="CU135" s="626"/>
      <c r="CV135" s="640"/>
      <c r="CW135" s="654"/>
      <c r="CX135" s="673"/>
      <c r="CY135" s="702"/>
      <c r="CZ135" s="919"/>
      <c r="DA135" s="725"/>
      <c r="DB135" s="827"/>
      <c r="DC135" s="782"/>
      <c r="DD135" s="686"/>
      <c r="DE135" s="654"/>
      <c r="DF135" s="654"/>
      <c r="DG135" s="654"/>
      <c r="DH135" s="809"/>
    </row>
    <row r="136" spans="2:112" ht="14.25" customHeight="1">
      <c r="B136" s="612"/>
      <c r="C136" s="625"/>
      <c r="D136" s="643"/>
      <c r="E136" s="617"/>
      <c r="F136" s="679"/>
      <c r="G136" s="691"/>
      <c r="H136" s="722" t="s">
        <v>1156</v>
      </c>
      <c r="I136" s="722"/>
      <c r="J136" s="722"/>
      <c r="K136" s="780"/>
      <c r="L136" s="630"/>
      <c r="M136" s="617"/>
      <c r="N136" s="617"/>
      <c r="O136" s="617"/>
      <c r="P136" s="810"/>
      <c r="R136" s="619"/>
      <c r="S136" s="625"/>
      <c r="T136" s="643"/>
      <c r="U136" s="617"/>
      <c r="V136" s="680"/>
      <c r="W136" s="691"/>
      <c r="X136" s="742"/>
      <c r="Y136" s="742"/>
      <c r="Z136" s="742"/>
      <c r="AA136" s="780"/>
      <c r="AB136" s="630"/>
      <c r="AC136" s="617"/>
      <c r="AD136" s="617"/>
      <c r="AE136" s="617"/>
      <c r="AF136" s="810"/>
      <c r="AH136" s="612"/>
      <c r="AI136" s="625"/>
      <c r="AJ136" s="643"/>
      <c r="AK136" s="660"/>
      <c r="AL136" s="672"/>
      <c r="AM136" s="679"/>
      <c r="AN136" s="876"/>
      <c r="AO136" s="890"/>
      <c r="AP136" s="874"/>
      <c r="AQ136" s="671"/>
      <c r="AR136" s="630"/>
      <c r="AS136" s="617"/>
      <c r="AT136" s="617"/>
      <c r="AU136" s="617"/>
      <c r="AV136" s="810"/>
      <c r="AX136" s="612"/>
      <c r="AY136" s="625"/>
      <c r="AZ136" s="644"/>
      <c r="BA136" s="661"/>
      <c r="BB136" s="672"/>
      <c r="BC136" s="630"/>
      <c r="BD136" s="722"/>
      <c r="BE136" s="722"/>
      <c r="BF136" s="754"/>
      <c r="BG136" s="771"/>
      <c r="BH136" s="630"/>
      <c r="BI136" s="617"/>
      <c r="BJ136" s="617"/>
      <c r="BK136" s="617"/>
      <c r="BL136" s="810"/>
      <c r="BN136" s="620"/>
      <c r="BO136" s="625"/>
      <c r="BP136" s="944"/>
      <c r="BQ136" s="946"/>
      <c r="BR136" s="672"/>
      <c r="BS136" s="679"/>
      <c r="BT136" s="726"/>
      <c r="BU136" s="722"/>
      <c r="BV136" s="754"/>
      <c r="BW136" s="771"/>
      <c r="BX136" s="630"/>
      <c r="BY136" s="617"/>
      <c r="BZ136" s="617"/>
      <c r="CA136" s="617"/>
      <c r="CB136" s="810"/>
      <c r="CD136" s="612"/>
      <c r="CE136" s="625"/>
      <c r="CF136" s="643"/>
      <c r="CG136" s="617"/>
      <c r="CH136" s="679"/>
      <c r="CI136" s="691"/>
      <c r="CJ136" s="742"/>
      <c r="CK136" s="742"/>
      <c r="CL136" s="742"/>
      <c r="CM136" s="780"/>
      <c r="CN136" s="630"/>
      <c r="CO136" s="617"/>
      <c r="CP136" s="617"/>
      <c r="CQ136" s="617"/>
      <c r="CR136" s="810"/>
      <c r="CT136" s="612"/>
      <c r="CU136" s="625"/>
      <c r="CV136" s="643"/>
      <c r="CW136" s="617"/>
      <c r="CX136" s="679"/>
      <c r="CY136" s="691"/>
      <c r="CZ136" s="742"/>
      <c r="DA136" s="742"/>
      <c r="DB136" s="742"/>
      <c r="DC136" s="780"/>
      <c r="DD136" s="630"/>
      <c r="DE136" s="617"/>
      <c r="DF136" s="617"/>
      <c r="DG136" s="617"/>
      <c r="DH136" s="810"/>
    </row>
    <row r="137" spans="2:112" ht="14.25" customHeight="1">
      <c r="B137" s="611"/>
      <c r="C137" s="626" t="s">
        <v>1155</v>
      </c>
      <c r="D137" s="640">
        <v>75</v>
      </c>
      <c r="E137" s="654"/>
      <c r="F137" s="673" t="s">
        <v>790</v>
      </c>
      <c r="G137" s="702">
        <f>K29</f>
        <v>3</v>
      </c>
      <c r="H137" s="725">
        <v>-1</v>
      </c>
      <c r="I137" s="725"/>
      <c r="J137" s="762"/>
      <c r="K137" s="791">
        <f>SUM(G137:J137)</f>
        <v>2</v>
      </c>
      <c r="L137" s="686"/>
      <c r="M137" s="654"/>
      <c r="N137" s="801"/>
      <c r="O137" s="803"/>
      <c r="P137" s="809"/>
      <c r="R137" s="611"/>
      <c r="S137" s="626"/>
      <c r="T137" s="640"/>
      <c r="U137" s="654"/>
      <c r="V137" s="679"/>
      <c r="W137" s="699"/>
      <c r="X137" s="743"/>
      <c r="Y137" s="743"/>
      <c r="Z137" s="743"/>
      <c r="AA137" s="787"/>
      <c r="AB137" s="686"/>
      <c r="AC137" s="654"/>
      <c r="AD137" s="654"/>
      <c r="AE137" s="654"/>
      <c r="AF137" s="809"/>
      <c r="AH137" s="613"/>
      <c r="AI137" s="626"/>
      <c r="AJ137" s="640"/>
      <c r="AK137" s="654"/>
      <c r="AL137" s="635"/>
      <c r="AM137" s="700"/>
      <c r="AN137" s="733"/>
      <c r="AO137" s="738"/>
      <c r="AP137" s="768"/>
      <c r="AQ137" s="788"/>
      <c r="AR137" s="686"/>
      <c r="AS137" s="654"/>
      <c r="AT137" s="654"/>
      <c r="AU137" s="654"/>
      <c r="AV137" s="809"/>
      <c r="AX137" s="613"/>
      <c r="AY137" s="625"/>
      <c r="AZ137" s="643"/>
      <c r="BA137" s="671"/>
      <c r="BB137" s="679"/>
      <c r="BC137" s="630"/>
      <c r="BD137" s="725"/>
      <c r="BE137" s="725"/>
      <c r="BF137" s="755"/>
      <c r="BG137" s="678"/>
      <c r="BH137" s="686"/>
      <c r="BI137" s="654"/>
      <c r="BJ137" s="654"/>
      <c r="BK137" s="654"/>
      <c r="BL137" s="809"/>
      <c r="BN137" s="614"/>
      <c r="BO137" s="624"/>
      <c r="BP137" s="647"/>
      <c r="BQ137" s="654"/>
      <c r="BR137" s="673"/>
      <c r="BS137" s="686"/>
      <c r="BT137" s="725"/>
      <c r="BU137" s="725"/>
      <c r="BV137" s="755"/>
      <c r="BW137" s="678"/>
      <c r="BX137" s="686"/>
      <c r="BY137" s="654"/>
      <c r="BZ137" s="654"/>
      <c r="CA137" s="654"/>
      <c r="CB137" s="809"/>
      <c r="CC137" s="958"/>
      <c r="CD137" s="613"/>
      <c r="CE137" s="626" t="s">
        <v>592</v>
      </c>
      <c r="CF137" s="640">
        <v>150</v>
      </c>
      <c r="CG137" s="663"/>
      <c r="CH137" s="673" t="s">
        <v>60</v>
      </c>
      <c r="CI137" s="699">
        <f>CI25+CI27</f>
        <v>3</v>
      </c>
      <c r="CJ137" s="743"/>
      <c r="CK137" s="743"/>
      <c r="CL137" s="743"/>
      <c r="CM137" s="787">
        <f>SUM(CI137:CL137)</f>
        <v>3</v>
      </c>
      <c r="CN137" s="686"/>
      <c r="CO137" s="654"/>
      <c r="CP137" s="654"/>
      <c r="CQ137" s="654"/>
      <c r="CR137" s="809"/>
      <c r="CT137" s="613"/>
      <c r="CU137" s="626"/>
      <c r="CV137" s="640"/>
      <c r="CW137" s="663"/>
      <c r="CX137" s="673"/>
      <c r="CY137" s="699"/>
      <c r="CZ137" s="743"/>
      <c r="DA137" s="743"/>
      <c r="DB137" s="743"/>
      <c r="DC137" s="787"/>
      <c r="DD137" s="686"/>
      <c r="DE137" s="654"/>
      <c r="DF137" s="654"/>
      <c r="DG137" s="654"/>
      <c r="DH137" s="809"/>
    </row>
    <row r="138" spans="2:112" ht="14.25" customHeight="1">
      <c r="B138" s="610"/>
      <c r="C138" s="625"/>
      <c r="D138" s="643" t="s">
        <v>890</v>
      </c>
      <c r="E138" s="617"/>
      <c r="F138" s="679"/>
      <c r="G138" s="691"/>
      <c r="H138" s="722"/>
      <c r="I138" s="722"/>
      <c r="J138" s="722"/>
      <c r="K138" s="780"/>
      <c r="L138" s="630"/>
      <c r="M138" s="617"/>
      <c r="N138" s="617"/>
      <c r="O138" s="617"/>
      <c r="P138" s="810"/>
      <c r="R138" s="619"/>
      <c r="S138" s="625"/>
      <c r="T138" s="643"/>
      <c r="U138" s="617"/>
      <c r="V138" s="680"/>
      <c r="W138" s="691"/>
      <c r="X138" s="742"/>
      <c r="Y138" s="742"/>
      <c r="Z138" s="742"/>
      <c r="AA138" s="780"/>
      <c r="AB138" s="630"/>
      <c r="AC138" s="617"/>
      <c r="AD138" s="617"/>
      <c r="AE138" s="617"/>
      <c r="AF138" s="810"/>
      <c r="AH138" s="610"/>
      <c r="AI138" s="625"/>
      <c r="AJ138" s="643"/>
      <c r="AK138" s="617"/>
      <c r="AL138" s="679"/>
      <c r="AM138" s="691"/>
      <c r="AN138" s="722"/>
      <c r="AO138" s="722"/>
      <c r="AP138" s="826"/>
      <c r="AQ138" s="671"/>
      <c r="AR138" s="630"/>
      <c r="AS138" s="617"/>
      <c r="AT138" s="617"/>
      <c r="AU138" s="617"/>
      <c r="AV138" s="810"/>
      <c r="AX138" s="612"/>
      <c r="AY138" s="627"/>
      <c r="AZ138" s="838"/>
      <c r="BA138" s="661"/>
      <c r="BB138" s="672"/>
      <c r="BC138" s="911"/>
      <c r="BD138" s="722"/>
      <c r="BE138" s="722"/>
      <c r="BF138" s="754"/>
      <c r="BG138" s="771"/>
      <c r="BH138" s="630"/>
      <c r="BI138" s="617"/>
      <c r="BJ138" s="617"/>
      <c r="BK138" s="617"/>
      <c r="BL138" s="810"/>
      <c r="BN138" s="610"/>
      <c r="BO138" s="625"/>
      <c r="BP138" s="643"/>
      <c r="BQ138" s="617"/>
      <c r="BR138" s="679"/>
      <c r="BS138" s="691"/>
      <c r="BT138" s="742"/>
      <c r="BU138" s="742"/>
      <c r="BV138" s="763"/>
      <c r="BW138" s="780"/>
      <c r="BX138" s="630"/>
      <c r="BY138" s="617"/>
      <c r="BZ138" s="617"/>
      <c r="CA138" s="617"/>
      <c r="CB138" s="810"/>
      <c r="CD138" s="612"/>
      <c r="CE138" s="625"/>
      <c r="CF138" s="643" t="s">
        <v>502</v>
      </c>
      <c r="CG138" s="617"/>
      <c r="CH138" s="679"/>
      <c r="CI138" s="630"/>
      <c r="CJ138" s="724"/>
      <c r="CK138" s="722"/>
      <c r="CL138" s="722"/>
      <c r="CM138" s="780"/>
      <c r="CN138" s="630"/>
      <c r="CO138" s="617"/>
      <c r="CP138" s="617"/>
      <c r="CQ138" s="617"/>
      <c r="CR138" s="810"/>
      <c r="CT138" s="612"/>
      <c r="CU138" s="625"/>
      <c r="CV138" s="643"/>
      <c r="CW138" s="617"/>
      <c r="CX138" s="679"/>
      <c r="CY138" s="691"/>
      <c r="CZ138" s="742"/>
      <c r="DA138" s="742"/>
      <c r="DB138" s="742"/>
      <c r="DC138" s="780"/>
      <c r="DD138" s="630"/>
      <c r="DE138" s="617"/>
      <c r="DF138" s="617"/>
      <c r="DG138" s="617"/>
      <c r="DH138" s="810"/>
    </row>
    <row r="139" spans="2:112" ht="14.25" customHeight="1">
      <c r="B139" s="611"/>
      <c r="C139" s="626" t="s">
        <v>891</v>
      </c>
      <c r="D139" s="640">
        <v>25</v>
      </c>
      <c r="E139" s="654"/>
      <c r="F139" s="673" t="s">
        <v>60</v>
      </c>
      <c r="G139" s="702">
        <f>K27</f>
        <v>1</v>
      </c>
      <c r="H139" s="725"/>
      <c r="I139" s="725"/>
      <c r="J139" s="725"/>
      <c r="K139" s="782">
        <f>SUM(G139:J139)</f>
        <v>1</v>
      </c>
      <c r="L139" s="686"/>
      <c r="M139" s="654"/>
      <c r="N139" s="654"/>
      <c r="O139" s="654"/>
      <c r="P139" s="809"/>
      <c r="R139" s="611"/>
      <c r="S139" s="626"/>
      <c r="T139" s="640"/>
      <c r="U139" s="654"/>
      <c r="V139" s="679"/>
      <c r="W139" s="699"/>
      <c r="X139" s="743"/>
      <c r="Y139" s="743"/>
      <c r="Z139" s="743"/>
      <c r="AA139" s="787"/>
      <c r="AB139" s="686"/>
      <c r="AC139" s="654"/>
      <c r="AD139" s="654"/>
      <c r="AE139" s="654"/>
      <c r="AF139" s="809"/>
      <c r="AH139" s="613"/>
      <c r="AI139" s="626"/>
      <c r="AJ139" s="640"/>
      <c r="AK139" s="654"/>
      <c r="AL139" s="673"/>
      <c r="AM139" s="701"/>
      <c r="AN139" s="820"/>
      <c r="AO139" s="725"/>
      <c r="AP139" s="827"/>
      <c r="AQ139" s="832"/>
      <c r="AR139" s="686"/>
      <c r="AS139" s="654"/>
      <c r="AT139" s="654"/>
      <c r="AU139" s="654"/>
      <c r="AV139" s="809"/>
      <c r="AX139" s="613"/>
      <c r="AY139" s="624"/>
      <c r="AZ139" s="640"/>
      <c r="BA139" s="654"/>
      <c r="BB139" s="673"/>
      <c r="BC139" s="699"/>
      <c r="BD139" s="725"/>
      <c r="BE139" s="725"/>
      <c r="BF139" s="755"/>
      <c r="BG139" s="678"/>
      <c r="BH139" s="686"/>
      <c r="BI139" s="654"/>
      <c r="BJ139" s="654"/>
      <c r="BK139" s="654"/>
      <c r="BL139" s="809"/>
      <c r="BN139" s="613"/>
      <c r="BO139" s="626"/>
      <c r="BP139" s="640"/>
      <c r="BQ139" s="654"/>
      <c r="BR139" s="673"/>
      <c r="BS139" s="699"/>
      <c r="BT139" s="743"/>
      <c r="BU139" s="743"/>
      <c r="BV139" s="764"/>
      <c r="BW139" s="787"/>
      <c r="BX139" s="686"/>
      <c r="BY139" s="654"/>
      <c r="BZ139" s="654"/>
      <c r="CA139" s="654"/>
      <c r="CB139" s="809"/>
      <c r="CC139" s="958"/>
      <c r="CD139" s="611"/>
      <c r="CE139" s="626" t="s">
        <v>791</v>
      </c>
      <c r="CF139" s="640">
        <v>150</v>
      </c>
      <c r="CG139" s="654"/>
      <c r="CH139" s="635" t="s">
        <v>322</v>
      </c>
      <c r="CI139" s="702">
        <f>CI55</f>
        <v>1</v>
      </c>
      <c r="CJ139" s="725"/>
      <c r="CK139" s="725"/>
      <c r="CL139" s="725"/>
      <c r="CM139" s="787">
        <f>SUM(CI139:CL139)</f>
        <v>1</v>
      </c>
      <c r="CN139" s="686"/>
      <c r="CO139" s="654"/>
      <c r="CP139" s="801"/>
      <c r="CQ139" s="803"/>
      <c r="CR139" s="809"/>
      <c r="CT139" s="613"/>
      <c r="CU139" s="626"/>
      <c r="CV139" s="640"/>
      <c r="CW139" s="663"/>
      <c r="CX139" s="673"/>
      <c r="CY139" s="699"/>
      <c r="CZ139" s="743"/>
      <c r="DA139" s="743"/>
      <c r="DB139" s="743"/>
      <c r="DC139" s="787"/>
      <c r="DD139" s="686"/>
      <c r="DE139" s="654"/>
      <c r="DF139" s="654"/>
      <c r="DG139" s="654"/>
      <c r="DH139" s="809"/>
    </row>
    <row r="140" spans="2:112" ht="14.25" customHeight="1">
      <c r="B140" s="610"/>
      <c r="C140" s="625"/>
      <c r="D140" s="643"/>
      <c r="E140" s="617"/>
      <c r="F140" s="679"/>
      <c r="G140" s="691" t="s">
        <v>1191</v>
      </c>
      <c r="H140" s="730" t="s">
        <v>934</v>
      </c>
      <c r="I140" s="722"/>
      <c r="J140" s="722"/>
      <c r="K140" s="780"/>
      <c r="L140" s="630"/>
      <c r="M140" s="617"/>
      <c r="N140" s="617"/>
      <c r="O140" s="617"/>
      <c r="P140" s="810"/>
      <c r="R140" s="619"/>
      <c r="S140" s="625"/>
      <c r="T140" s="643"/>
      <c r="U140" s="617"/>
      <c r="V140" s="680"/>
      <c r="W140" s="691"/>
      <c r="X140" s="742"/>
      <c r="Y140" s="742"/>
      <c r="Z140" s="742"/>
      <c r="AA140" s="780"/>
      <c r="AB140" s="630"/>
      <c r="AC140" s="617"/>
      <c r="AD140" s="617"/>
      <c r="AE140" s="617"/>
      <c r="AF140" s="810"/>
      <c r="AH140" s="610"/>
      <c r="AI140" s="625"/>
      <c r="AJ140" s="617"/>
      <c r="AK140" s="617"/>
      <c r="AL140" s="630"/>
      <c r="AM140" s="630"/>
      <c r="AN140" s="769"/>
      <c r="AO140" s="769"/>
      <c r="AP140" s="896"/>
      <c r="AQ140" s="617"/>
      <c r="AR140" s="630"/>
      <c r="AS140" s="617"/>
      <c r="AT140" s="617"/>
      <c r="AU140" s="617"/>
      <c r="AV140" s="810"/>
      <c r="AX140" s="610"/>
      <c r="AY140" s="625"/>
      <c r="AZ140" s="838"/>
      <c r="BA140" s="661"/>
      <c r="BB140" s="672"/>
      <c r="BC140" s="910"/>
      <c r="BD140" s="722"/>
      <c r="BE140" s="862"/>
      <c r="BF140" s="756"/>
      <c r="BG140" s="783"/>
      <c r="BH140" s="630"/>
      <c r="BI140" s="617"/>
      <c r="BJ140" s="617"/>
      <c r="BK140" s="617"/>
      <c r="BL140" s="810"/>
      <c r="BN140" s="610"/>
      <c r="BO140" s="625"/>
      <c r="BP140" s="643"/>
      <c r="BQ140" s="617"/>
      <c r="BR140" s="679"/>
      <c r="BS140" s="691"/>
      <c r="BT140" s="742"/>
      <c r="BU140" s="742"/>
      <c r="BV140" s="763"/>
      <c r="BW140" s="780"/>
      <c r="BX140" s="630"/>
      <c r="BY140" s="617"/>
      <c r="BZ140" s="617"/>
      <c r="CA140" s="617"/>
      <c r="CB140" s="810"/>
      <c r="CD140" s="612"/>
      <c r="CE140" s="625"/>
      <c r="CF140" s="643"/>
      <c r="CG140" s="617"/>
      <c r="CH140" s="679"/>
      <c r="CI140" s="630"/>
      <c r="CJ140" s="724"/>
      <c r="CK140" s="722"/>
      <c r="CL140" s="722"/>
      <c r="CM140" s="780"/>
      <c r="CN140" s="630"/>
      <c r="CO140" s="617"/>
      <c r="CP140" s="617"/>
      <c r="CQ140" s="617"/>
      <c r="CR140" s="810"/>
      <c r="CT140" s="610"/>
      <c r="CU140" s="625"/>
      <c r="CV140" s="641"/>
      <c r="CW140" s="659"/>
      <c r="CX140" s="672"/>
      <c r="CY140" s="679"/>
      <c r="CZ140" s="726"/>
      <c r="DA140" s="722"/>
      <c r="DB140" s="754"/>
      <c r="DC140" s="771"/>
      <c r="DD140" s="630"/>
      <c r="DE140" s="617"/>
      <c r="DF140" s="617"/>
      <c r="DG140" s="617"/>
      <c r="DH140" s="810"/>
    </row>
    <row r="141" spans="2:112" ht="14.25" customHeight="1">
      <c r="B141" s="613"/>
      <c r="C141" s="626" t="s">
        <v>73</v>
      </c>
      <c r="D141" s="640">
        <v>230</v>
      </c>
      <c r="E141" s="654"/>
      <c r="F141" s="635" t="s">
        <v>702</v>
      </c>
      <c r="G141" s="699">
        <f>G47</f>
        <v>1</v>
      </c>
      <c r="H141" s="723">
        <f>G65</f>
        <v>1</v>
      </c>
      <c r="I141" s="725"/>
      <c r="J141" s="725"/>
      <c r="K141" s="787">
        <f>SUM(G141:J141)</f>
        <v>2</v>
      </c>
      <c r="L141" s="686"/>
      <c r="M141" s="654"/>
      <c r="N141" s="654"/>
      <c r="O141" s="654"/>
      <c r="P141" s="809"/>
      <c r="R141" s="611"/>
      <c r="S141" s="626"/>
      <c r="T141" s="640"/>
      <c r="U141" s="654"/>
      <c r="V141" s="679"/>
      <c r="W141" s="699"/>
      <c r="X141" s="743"/>
      <c r="Y141" s="743"/>
      <c r="Z141" s="743"/>
      <c r="AA141" s="787"/>
      <c r="AB141" s="686"/>
      <c r="AC141" s="654"/>
      <c r="AD141" s="654"/>
      <c r="AE141" s="654"/>
      <c r="AF141" s="809"/>
      <c r="AH141" s="613"/>
      <c r="AI141" s="626"/>
      <c r="AJ141" s="654"/>
      <c r="AK141" s="654"/>
      <c r="AL141" s="635"/>
      <c r="AM141" s="858"/>
      <c r="AN141" s="725"/>
      <c r="AO141" s="725"/>
      <c r="AP141" s="760"/>
      <c r="AQ141" s="678"/>
      <c r="AR141" s="686"/>
      <c r="AS141" s="654"/>
      <c r="AT141" s="654"/>
      <c r="AU141" s="654"/>
      <c r="AV141" s="809"/>
      <c r="AX141" s="613"/>
      <c r="AY141" s="626"/>
      <c r="AZ141" s="640"/>
      <c r="BA141" s="654"/>
      <c r="BB141" s="673"/>
      <c r="BC141" s="699"/>
      <c r="BD141" s="863"/>
      <c r="BE141" s="924"/>
      <c r="BF141" s="760"/>
      <c r="BG141" s="678"/>
      <c r="BH141" s="686"/>
      <c r="BI141" s="654"/>
      <c r="BJ141" s="654"/>
      <c r="BK141" s="654"/>
      <c r="BL141" s="809"/>
      <c r="BN141" s="613"/>
      <c r="BO141" s="626"/>
      <c r="BP141" s="640"/>
      <c r="BQ141" s="654"/>
      <c r="BR141" s="673"/>
      <c r="BS141" s="699"/>
      <c r="BT141" s="743"/>
      <c r="BU141" s="743"/>
      <c r="BV141" s="764"/>
      <c r="BW141" s="787"/>
      <c r="BX141" s="686"/>
      <c r="BY141" s="654"/>
      <c r="BZ141" s="654"/>
      <c r="CA141" s="654"/>
      <c r="CB141" s="809"/>
      <c r="CC141" s="958"/>
      <c r="CD141" s="611"/>
      <c r="CE141" s="626" t="s">
        <v>592</v>
      </c>
      <c r="CF141" s="640">
        <v>200</v>
      </c>
      <c r="CG141" s="654"/>
      <c r="CH141" s="635" t="s">
        <v>60</v>
      </c>
      <c r="CI141" s="702">
        <f>CM25+CM27</f>
        <v>3</v>
      </c>
      <c r="CJ141" s="725"/>
      <c r="CK141" s="725"/>
      <c r="CL141" s="725"/>
      <c r="CM141" s="787">
        <f>SUM(CI141:CL141)</f>
        <v>3</v>
      </c>
      <c r="CN141" s="686"/>
      <c r="CO141" s="654"/>
      <c r="CP141" s="801"/>
      <c r="CQ141" s="803"/>
      <c r="CR141" s="809"/>
      <c r="CT141" s="613"/>
      <c r="CU141" s="626"/>
      <c r="CV141" s="642"/>
      <c r="CW141" s="654"/>
      <c r="CX141" s="673"/>
      <c r="CY141" s="686"/>
      <c r="CZ141" s="725"/>
      <c r="DA141" s="725"/>
      <c r="DB141" s="755"/>
      <c r="DC141" s="678"/>
      <c r="DD141" s="686"/>
      <c r="DE141" s="654"/>
      <c r="DF141" s="654"/>
      <c r="DG141" s="654"/>
      <c r="DH141" s="809"/>
    </row>
    <row r="142" spans="2:112" ht="14.25" customHeight="1">
      <c r="B142" s="612"/>
      <c r="C142" s="627"/>
      <c r="D142" s="653" t="s">
        <v>1149</v>
      </c>
      <c r="E142" s="660"/>
      <c r="F142" s="672"/>
      <c r="G142" s="695"/>
      <c r="H142" s="724"/>
      <c r="I142" s="724"/>
      <c r="J142" s="724"/>
      <c r="K142" s="784"/>
      <c r="L142" s="630"/>
      <c r="M142" s="617"/>
      <c r="N142" s="617"/>
      <c r="O142" s="617"/>
      <c r="P142" s="810"/>
      <c r="R142" s="619"/>
      <c r="S142" s="625"/>
      <c r="T142" s="643"/>
      <c r="U142" s="617"/>
      <c r="V142" s="680"/>
      <c r="W142" s="691"/>
      <c r="X142" s="742"/>
      <c r="Y142" s="742"/>
      <c r="Z142" s="742"/>
      <c r="AA142" s="780"/>
      <c r="AB142" s="630"/>
      <c r="AC142" s="617"/>
      <c r="AD142" s="617"/>
      <c r="AE142" s="617"/>
      <c r="AF142" s="810"/>
      <c r="AH142" s="610"/>
      <c r="AI142" s="625"/>
      <c r="AJ142" s="617"/>
      <c r="AK142" s="617"/>
      <c r="AL142" s="630"/>
      <c r="AM142" s="630"/>
      <c r="AN142" s="769"/>
      <c r="AO142" s="769"/>
      <c r="AP142" s="896"/>
      <c r="AQ142" s="617"/>
      <c r="AR142" s="630"/>
      <c r="AS142" s="617"/>
      <c r="AT142" s="617"/>
      <c r="AU142" s="617"/>
      <c r="AV142" s="810"/>
      <c r="AX142" s="610"/>
      <c r="AY142" s="625"/>
      <c r="AZ142" s="643"/>
      <c r="BA142" s="660"/>
      <c r="BB142" s="672"/>
      <c r="BC142" s="691"/>
      <c r="BD142" s="862"/>
      <c r="BE142" s="862"/>
      <c r="BF142" s="756"/>
      <c r="BG142" s="783"/>
      <c r="BH142" s="630"/>
      <c r="BI142" s="617"/>
      <c r="BJ142" s="617"/>
      <c r="BK142" s="617"/>
      <c r="BL142" s="810"/>
      <c r="BN142" s="610"/>
      <c r="BO142" s="625"/>
      <c r="BP142" s="643"/>
      <c r="BQ142" s="617"/>
      <c r="BR142" s="679"/>
      <c r="BS142" s="691"/>
      <c r="BT142" s="742"/>
      <c r="BU142" s="742"/>
      <c r="BV142" s="763"/>
      <c r="BW142" s="780"/>
      <c r="BX142" s="630"/>
      <c r="BY142" s="617"/>
      <c r="BZ142" s="617"/>
      <c r="CA142" s="617"/>
      <c r="CB142" s="810"/>
      <c r="CD142" s="612"/>
      <c r="CE142" s="625"/>
      <c r="CF142" s="643"/>
      <c r="CG142" s="617"/>
      <c r="CH142" s="679"/>
      <c r="CI142" s="630" t="s">
        <v>1188</v>
      </c>
      <c r="CJ142" s="724" t="s">
        <v>1159</v>
      </c>
      <c r="CK142" s="724" t="s">
        <v>1304</v>
      </c>
      <c r="CL142" s="722"/>
      <c r="CM142" s="780"/>
      <c r="CN142" s="630"/>
      <c r="CO142" s="617"/>
      <c r="CP142" s="617"/>
      <c r="CQ142" s="617"/>
      <c r="CR142" s="810"/>
      <c r="CT142" s="610"/>
      <c r="CU142" s="625"/>
      <c r="CV142" s="641"/>
      <c r="CW142" s="659"/>
      <c r="CX142" s="672"/>
      <c r="CY142" s="679"/>
      <c r="CZ142" s="726"/>
      <c r="DA142" s="724"/>
      <c r="DB142" s="754"/>
      <c r="DC142" s="771"/>
      <c r="DD142" s="630"/>
      <c r="DE142" s="617"/>
      <c r="DF142" s="617"/>
      <c r="DG142" s="617"/>
      <c r="DH142" s="810"/>
    </row>
    <row r="143" spans="2:112" ht="14.25" customHeight="1">
      <c r="B143" s="613"/>
      <c r="C143" s="626" t="s">
        <v>683</v>
      </c>
      <c r="D143" s="640">
        <v>350</v>
      </c>
      <c r="E143" s="654"/>
      <c r="F143" s="635" t="s">
        <v>702</v>
      </c>
      <c r="G143" s="699">
        <f>G49</f>
        <v>1</v>
      </c>
      <c r="H143" s="723">
        <f>G67+G69+G71+G73</f>
        <v>4</v>
      </c>
      <c r="I143" s="725"/>
      <c r="J143" s="725"/>
      <c r="K143" s="787">
        <f>SUM(G143:J143)</f>
        <v>5</v>
      </c>
      <c r="L143" s="686"/>
      <c r="M143" s="654"/>
      <c r="N143" s="654"/>
      <c r="O143" s="654"/>
      <c r="P143" s="809"/>
      <c r="R143" s="611"/>
      <c r="S143" s="626"/>
      <c r="T143" s="640"/>
      <c r="U143" s="654"/>
      <c r="V143" s="679"/>
      <c r="W143" s="699"/>
      <c r="X143" s="743"/>
      <c r="Y143" s="743"/>
      <c r="Z143" s="743"/>
      <c r="AA143" s="787"/>
      <c r="AB143" s="686"/>
      <c r="AC143" s="654"/>
      <c r="AD143" s="654"/>
      <c r="AE143" s="654"/>
      <c r="AF143" s="809"/>
      <c r="AH143" s="613"/>
      <c r="AI143" s="626"/>
      <c r="AJ143" s="654"/>
      <c r="AK143" s="654"/>
      <c r="AL143" s="635"/>
      <c r="AM143" s="858"/>
      <c r="AN143" s="725"/>
      <c r="AO143" s="725"/>
      <c r="AP143" s="760"/>
      <c r="AQ143" s="678"/>
      <c r="AR143" s="686"/>
      <c r="AS143" s="654"/>
      <c r="AT143" s="654"/>
      <c r="AU143" s="654"/>
      <c r="AV143" s="809"/>
      <c r="AX143" s="613"/>
      <c r="AY143" s="626"/>
      <c r="AZ143" s="640"/>
      <c r="BA143" s="678"/>
      <c r="BB143" s="673"/>
      <c r="BC143" s="699"/>
      <c r="BD143" s="863"/>
      <c r="BE143" s="924"/>
      <c r="BF143" s="760"/>
      <c r="BG143" s="678"/>
      <c r="BH143" s="686"/>
      <c r="BI143" s="654"/>
      <c r="BJ143" s="654"/>
      <c r="BK143" s="654"/>
      <c r="BL143" s="809"/>
      <c r="BN143" s="613"/>
      <c r="BO143" s="626"/>
      <c r="BP143" s="640"/>
      <c r="BQ143" s="654"/>
      <c r="BR143" s="673"/>
      <c r="BS143" s="699"/>
      <c r="BT143" s="743"/>
      <c r="BU143" s="743"/>
      <c r="BV143" s="764"/>
      <c r="BW143" s="787"/>
      <c r="BX143" s="686"/>
      <c r="BY143" s="654"/>
      <c r="BZ143" s="654"/>
      <c r="CA143" s="654"/>
      <c r="CB143" s="809"/>
      <c r="CC143" s="958"/>
      <c r="CD143" s="611"/>
      <c r="CE143" s="626" t="s">
        <v>73</v>
      </c>
      <c r="CF143" s="640">
        <v>250</v>
      </c>
      <c r="CG143" s="654"/>
      <c r="CH143" s="635" t="s">
        <v>702</v>
      </c>
      <c r="CI143" s="702">
        <f>CI29</f>
        <v>2</v>
      </c>
      <c r="CJ143" s="725">
        <f>CJ29</f>
        <v>1</v>
      </c>
      <c r="CK143" s="725">
        <f>CK29</f>
        <v>1</v>
      </c>
      <c r="CL143" s="725"/>
      <c r="CM143" s="787">
        <f>SUM(CI143:CL143)</f>
        <v>4</v>
      </c>
      <c r="CN143" s="686"/>
      <c r="CO143" s="654"/>
      <c r="CP143" s="801"/>
      <c r="CQ143" s="803"/>
      <c r="CR143" s="809"/>
      <c r="CT143" s="613"/>
      <c r="CU143" s="626"/>
      <c r="CV143" s="642"/>
      <c r="CW143" s="654"/>
      <c r="CX143" s="673"/>
      <c r="CY143" s="686"/>
      <c r="CZ143" s="725"/>
      <c r="DA143" s="725"/>
      <c r="DB143" s="755"/>
      <c r="DC143" s="678"/>
      <c r="DD143" s="686"/>
      <c r="DE143" s="654"/>
      <c r="DF143" s="654"/>
      <c r="DG143" s="654"/>
      <c r="DH143" s="809"/>
    </row>
    <row r="144" spans="2:112" ht="14.25" customHeight="1">
      <c r="B144" s="612"/>
      <c r="C144" s="625"/>
      <c r="D144" s="643" t="s">
        <v>484</v>
      </c>
      <c r="E144" s="617"/>
      <c r="F144" s="679"/>
      <c r="G144" s="691"/>
      <c r="H144" s="722"/>
      <c r="I144" s="722"/>
      <c r="J144" s="722"/>
      <c r="K144" s="780"/>
      <c r="L144" s="630"/>
      <c r="M144" s="617"/>
      <c r="N144" s="617"/>
      <c r="O144" s="617"/>
      <c r="P144" s="810"/>
      <c r="R144" s="619"/>
      <c r="S144" s="625"/>
      <c r="T144" s="643"/>
      <c r="U144" s="617"/>
      <c r="V144" s="680"/>
      <c r="W144" s="691"/>
      <c r="X144" s="742"/>
      <c r="Y144" s="742"/>
      <c r="Z144" s="742"/>
      <c r="AA144" s="780"/>
      <c r="AB144" s="630"/>
      <c r="AC144" s="617"/>
      <c r="AD144" s="617"/>
      <c r="AE144" s="617"/>
      <c r="AF144" s="810"/>
      <c r="AH144" s="612"/>
      <c r="AI144" s="625"/>
      <c r="AJ144" s="643"/>
      <c r="AK144" s="617"/>
      <c r="AL144" s="679"/>
      <c r="AM144" s="691"/>
      <c r="AN144" s="821"/>
      <c r="AO144" s="722"/>
      <c r="AP144" s="826"/>
      <c r="AQ144" s="671"/>
      <c r="AR144" s="630"/>
      <c r="AS144" s="617"/>
      <c r="AT144" s="617"/>
      <c r="AU144" s="617"/>
      <c r="AV144" s="810"/>
      <c r="AX144" s="610"/>
      <c r="AY144" s="625"/>
      <c r="AZ144" s="643"/>
      <c r="BA144" s="660"/>
      <c r="BB144" s="672"/>
      <c r="BC144" s="691"/>
      <c r="BD144" s="722"/>
      <c r="BE144" s="722"/>
      <c r="BF144" s="754"/>
      <c r="BG144" s="771"/>
      <c r="BH144" s="630"/>
      <c r="BI144" s="617"/>
      <c r="BJ144" s="617"/>
      <c r="BK144" s="617"/>
      <c r="BL144" s="810"/>
      <c r="BN144" s="610"/>
      <c r="BO144" s="625"/>
      <c r="BP144" s="643"/>
      <c r="BQ144" s="617"/>
      <c r="BR144" s="679"/>
      <c r="BS144" s="691"/>
      <c r="BT144" s="742"/>
      <c r="BU144" s="742"/>
      <c r="BV144" s="763"/>
      <c r="BW144" s="780"/>
      <c r="BX144" s="630"/>
      <c r="BY144" s="617"/>
      <c r="BZ144" s="617"/>
      <c r="CA144" s="617"/>
      <c r="CB144" s="810"/>
      <c r="CD144" s="610"/>
      <c r="CE144" s="627"/>
      <c r="CF144" s="653" t="s">
        <v>1149</v>
      </c>
      <c r="CG144" s="660"/>
      <c r="CH144" s="672"/>
      <c r="CI144" s="695"/>
      <c r="CJ144" s="724"/>
      <c r="CK144" s="724"/>
      <c r="CL144" s="724"/>
      <c r="CM144" s="784"/>
      <c r="CN144" s="630"/>
      <c r="CO144" s="617"/>
      <c r="CP144" s="617"/>
      <c r="CQ144" s="617"/>
      <c r="CR144" s="810"/>
      <c r="CT144" s="612"/>
      <c r="CU144" s="625"/>
      <c r="CV144" s="641"/>
      <c r="CW144" s="659"/>
      <c r="CX144" s="672"/>
      <c r="CY144" s="679"/>
      <c r="CZ144" s="726"/>
      <c r="DA144" s="724"/>
      <c r="DB144" s="754"/>
      <c r="DC144" s="771"/>
      <c r="DD144" s="630"/>
      <c r="DE144" s="617"/>
      <c r="DF144" s="617"/>
      <c r="DG144" s="617"/>
      <c r="DH144" s="810"/>
    </row>
    <row r="145" spans="2:112" ht="14.25" customHeight="1">
      <c r="B145" s="611"/>
      <c r="C145" s="626" t="s">
        <v>262</v>
      </c>
      <c r="D145" s="640" t="s">
        <v>537</v>
      </c>
      <c r="E145" s="663"/>
      <c r="F145" s="673" t="s">
        <v>702</v>
      </c>
      <c r="G145" s="702">
        <f>K81</f>
        <v>1</v>
      </c>
      <c r="H145" s="725"/>
      <c r="I145" s="725"/>
      <c r="J145" s="725"/>
      <c r="K145" s="787">
        <f>SUM(G145:J145)</f>
        <v>1</v>
      </c>
      <c r="L145" s="686"/>
      <c r="M145" s="654"/>
      <c r="N145" s="654"/>
      <c r="O145" s="654"/>
      <c r="P145" s="809"/>
      <c r="R145" s="611"/>
      <c r="S145" s="626"/>
      <c r="T145" s="640"/>
      <c r="U145" s="654"/>
      <c r="V145" s="679"/>
      <c r="W145" s="699"/>
      <c r="X145" s="743"/>
      <c r="Y145" s="743"/>
      <c r="Z145" s="743"/>
      <c r="AA145" s="787"/>
      <c r="AB145" s="686"/>
      <c r="AC145" s="654"/>
      <c r="AD145" s="654"/>
      <c r="AE145" s="654"/>
      <c r="AF145" s="809"/>
      <c r="AH145" s="613"/>
      <c r="AI145" s="626"/>
      <c r="AJ145" s="640"/>
      <c r="AK145" s="654"/>
      <c r="AL145" s="673"/>
      <c r="AM145" s="701"/>
      <c r="AN145" s="877"/>
      <c r="AO145" s="725"/>
      <c r="AP145" s="827"/>
      <c r="AQ145" s="832"/>
      <c r="AR145" s="686"/>
      <c r="AS145" s="654"/>
      <c r="AT145" s="654"/>
      <c r="AU145" s="654"/>
      <c r="AV145" s="809"/>
      <c r="AX145" s="613"/>
      <c r="AY145" s="626"/>
      <c r="AZ145" s="640"/>
      <c r="BA145" s="654"/>
      <c r="BB145" s="673"/>
      <c r="BC145" s="699"/>
      <c r="BD145" s="725"/>
      <c r="BE145" s="725"/>
      <c r="BF145" s="755"/>
      <c r="BG145" s="678"/>
      <c r="BH145" s="686"/>
      <c r="BI145" s="654"/>
      <c r="BJ145" s="654"/>
      <c r="BK145" s="654"/>
      <c r="BL145" s="809"/>
      <c r="BN145" s="613"/>
      <c r="BO145" s="626"/>
      <c r="BP145" s="640"/>
      <c r="BQ145" s="654"/>
      <c r="BR145" s="673"/>
      <c r="BS145" s="699"/>
      <c r="BT145" s="743"/>
      <c r="BU145" s="743"/>
      <c r="BV145" s="764"/>
      <c r="BW145" s="787"/>
      <c r="BX145" s="686"/>
      <c r="BY145" s="654"/>
      <c r="BZ145" s="654"/>
      <c r="CA145" s="654"/>
      <c r="CB145" s="809"/>
      <c r="CC145" s="958"/>
      <c r="CD145" s="611"/>
      <c r="CE145" s="626" t="s">
        <v>683</v>
      </c>
      <c r="CF145" s="640">
        <v>250</v>
      </c>
      <c r="CG145" s="654"/>
      <c r="CH145" s="635" t="s">
        <v>702</v>
      </c>
      <c r="CI145" s="702">
        <f>CI31+CI33+CI47+CI49</f>
        <v>8</v>
      </c>
      <c r="CJ145" s="725">
        <f>CJ35+CJ37+CJ45+CJ49</f>
        <v>4</v>
      </c>
      <c r="CK145" s="725">
        <f>CK35+CK43+CK45+CK49</f>
        <v>4</v>
      </c>
      <c r="CL145" s="725"/>
      <c r="CM145" s="787">
        <f>SUM(CI145:CL145)</f>
        <v>16</v>
      </c>
      <c r="CN145" s="686"/>
      <c r="CO145" s="654"/>
      <c r="CP145" s="654"/>
      <c r="CQ145" s="654"/>
      <c r="CR145" s="809"/>
      <c r="CT145" s="613"/>
      <c r="CU145" s="626"/>
      <c r="CV145" s="642"/>
      <c r="CW145" s="654"/>
      <c r="CX145" s="673"/>
      <c r="CY145" s="686"/>
      <c r="CZ145" s="725"/>
      <c r="DA145" s="725"/>
      <c r="DB145" s="755"/>
      <c r="DC145" s="678"/>
      <c r="DD145" s="686"/>
      <c r="DE145" s="654"/>
      <c r="DF145" s="654"/>
      <c r="DG145" s="654"/>
      <c r="DH145" s="809"/>
    </row>
    <row r="146" spans="2:112" ht="14.25" customHeight="1">
      <c r="B146" s="612"/>
      <c r="C146" s="625"/>
      <c r="D146" s="643" t="s">
        <v>1174</v>
      </c>
      <c r="E146" s="617"/>
      <c r="F146" s="679"/>
      <c r="G146" s="691"/>
      <c r="H146" s="742"/>
      <c r="I146" s="742"/>
      <c r="J146" s="742"/>
      <c r="K146" s="780"/>
      <c r="L146" s="630"/>
      <c r="M146" s="617"/>
      <c r="N146" s="617"/>
      <c r="O146" s="617"/>
      <c r="P146" s="810"/>
      <c r="R146" s="619"/>
      <c r="S146" s="625"/>
      <c r="T146" s="643"/>
      <c r="U146" s="617"/>
      <c r="V146" s="680"/>
      <c r="W146" s="691"/>
      <c r="X146" s="742"/>
      <c r="Y146" s="742"/>
      <c r="Z146" s="742"/>
      <c r="AA146" s="780"/>
      <c r="AB146" s="630"/>
      <c r="AC146" s="617"/>
      <c r="AD146" s="617"/>
      <c r="AE146" s="617"/>
      <c r="AF146" s="810"/>
      <c r="AH146" s="610"/>
      <c r="AI146" s="625"/>
      <c r="AJ146" s="643"/>
      <c r="AK146" s="660"/>
      <c r="AL146" s="672"/>
      <c r="AM146" s="852"/>
      <c r="AN146" s="871"/>
      <c r="AO146" s="888"/>
      <c r="AP146" s="871"/>
      <c r="AQ146" s="671"/>
      <c r="AR146" s="630"/>
      <c r="AS146" s="617"/>
      <c r="AT146" s="617"/>
      <c r="AU146" s="617"/>
      <c r="AV146" s="810"/>
      <c r="AX146" s="610"/>
      <c r="AY146" s="625"/>
      <c r="AZ146" s="644"/>
      <c r="BA146" s="909"/>
      <c r="BB146" s="672"/>
      <c r="BC146" s="630"/>
      <c r="BD146" s="722"/>
      <c r="BE146" s="722"/>
      <c r="BF146" s="754"/>
      <c r="BG146" s="771"/>
      <c r="BH146" s="630"/>
      <c r="BI146" s="617"/>
      <c r="BJ146" s="617"/>
      <c r="BK146" s="617"/>
      <c r="BL146" s="810"/>
      <c r="BN146" s="610"/>
      <c r="BO146" s="625"/>
      <c r="BP146" s="643"/>
      <c r="BQ146" s="617"/>
      <c r="BR146" s="679"/>
      <c r="BS146" s="691"/>
      <c r="BT146" s="742"/>
      <c r="BU146" s="742"/>
      <c r="BV146" s="763"/>
      <c r="BW146" s="780"/>
      <c r="BX146" s="630"/>
      <c r="BY146" s="617"/>
      <c r="BZ146" s="617"/>
      <c r="CA146" s="617"/>
      <c r="CB146" s="810"/>
      <c r="CD146" s="610"/>
      <c r="CE146" s="627"/>
      <c r="CF146" s="653"/>
      <c r="CG146" s="660"/>
      <c r="CH146" s="672"/>
      <c r="CI146" s="695"/>
      <c r="CJ146" s="724"/>
      <c r="CK146" s="724"/>
      <c r="CL146" s="724"/>
      <c r="CM146" s="784"/>
      <c r="CN146" s="630"/>
      <c r="CO146" s="617"/>
      <c r="CP146" s="617"/>
      <c r="CQ146" s="617"/>
      <c r="CR146" s="810"/>
      <c r="CT146" s="612"/>
      <c r="CU146" s="625"/>
      <c r="CV146" s="641"/>
      <c r="CW146" s="659"/>
      <c r="CX146" s="672"/>
      <c r="CY146" s="679"/>
      <c r="CZ146" s="726"/>
      <c r="DA146" s="724"/>
      <c r="DB146" s="754"/>
      <c r="DC146" s="771"/>
      <c r="DD146" s="630"/>
      <c r="DE146" s="617"/>
      <c r="DF146" s="617"/>
      <c r="DG146" s="617"/>
      <c r="DH146" s="810"/>
    </row>
    <row r="147" spans="2:112" ht="14.25" customHeight="1">
      <c r="B147" s="613"/>
      <c r="C147" s="626" t="s">
        <v>297</v>
      </c>
      <c r="D147" s="640" t="s">
        <v>800</v>
      </c>
      <c r="E147" s="663"/>
      <c r="F147" s="673" t="s">
        <v>702</v>
      </c>
      <c r="G147" s="702">
        <f>K83+K85</f>
        <v>2</v>
      </c>
      <c r="H147" s="743"/>
      <c r="I147" s="743"/>
      <c r="J147" s="743"/>
      <c r="K147" s="787">
        <f>SUM(G147:J147)</f>
        <v>2</v>
      </c>
      <c r="L147" s="686"/>
      <c r="M147" s="654"/>
      <c r="N147" s="654"/>
      <c r="O147" s="752"/>
      <c r="P147" s="809"/>
      <c r="R147" s="611"/>
      <c r="S147" s="626"/>
      <c r="T147" s="640"/>
      <c r="U147" s="654"/>
      <c r="V147" s="679"/>
      <c r="W147" s="699"/>
      <c r="X147" s="743"/>
      <c r="Y147" s="743"/>
      <c r="Z147" s="743"/>
      <c r="AA147" s="787"/>
      <c r="AB147" s="686"/>
      <c r="AC147" s="654"/>
      <c r="AD147" s="654"/>
      <c r="AE147" s="654"/>
      <c r="AF147" s="809"/>
      <c r="AH147" s="613"/>
      <c r="AI147" s="626"/>
      <c r="AJ147" s="640"/>
      <c r="AK147" s="654"/>
      <c r="AL147" s="635"/>
      <c r="AM147" s="859"/>
      <c r="AN147" s="738"/>
      <c r="AO147" s="738"/>
      <c r="AP147" s="894"/>
      <c r="AQ147" s="782"/>
      <c r="AR147" s="686"/>
      <c r="AS147" s="654"/>
      <c r="AT147" s="654"/>
      <c r="AU147" s="654"/>
      <c r="AV147" s="809"/>
      <c r="AX147" s="613"/>
      <c r="AY147" s="626"/>
      <c r="AZ147" s="640"/>
      <c r="BA147" s="654"/>
      <c r="BB147" s="673"/>
      <c r="BC147" s="686"/>
      <c r="BD147" s="725"/>
      <c r="BE147" s="725"/>
      <c r="BF147" s="755"/>
      <c r="BG147" s="678"/>
      <c r="BH147" s="686"/>
      <c r="BI147" s="654"/>
      <c r="BJ147" s="654"/>
      <c r="BK147" s="654"/>
      <c r="BL147" s="809"/>
      <c r="BN147" s="613"/>
      <c r="BO147" s="626"/>
      <c r="BP147" s="640"/>
      <c r="BQ147" s="654"/>
      <c r="BR147" s="673"/>
      <c r="BS147" s="699"/>
      <c r="BT147" s="743"/>
      <c r="BU147" s="743"/>
      <c r="BV147" s="764"/>
      <c r="BW147" s="787"/>
      <c r="BX147" s="686"/>
      <c r="BY147" s="654"/>
      <c r="BZ147" s="654"/>
      <c r="CA147" s="654"/>
      <c r="CB147" s="809"/>
      <c r="CC147" s="958"/>
      <c r="CD147" s="611"/>
      <c r="CE147" s="626" t="s">
        <v>896</v>
      </c>
      <c r="CF147" s="640">
        <v>150</v>
      </c>
      <c r="CG147" s="654"/>
      <c r="CH147" s="635" t="s">
        <v>790</v>
      </c>
      <c r="CI147" s="702">
        <f>CI23</f>
        <v>1</v>
      </c>
      <c r="CJ147" s="725"/>
      <c r="CK147" s="725"/>
      <c r="CL147" s="725"/>
      <c r="CM147" s="787">
        <f>SUM(CI147:CL147)</f>
        <v>1</v>
      </c>
      <c r="CN147" s="686"/>
      <c r="CO147" s="654"/>
      <c r="CP147" s="654"/>
      <c r="CQ147" s="654"/>
      <c r="CR147" s="809"/>
      <c r="CT147" s="613"/>
      <c r="CU147" s="626"/>
      <c r="CV147" s="642"/>
      <c r="CW147" s="654"/>
      <c r="CX147" s="673"/>
      <c r="CY147" s="686"/>
      <c r="CZ147" s="725"/>
      <c r="DA147" s="725"/>
      <c r="DB147" s="755"/>
      <c r="DC147" s="678"/>
      <c r="DD147" s="686"/>
      <c r="DE147" s="654"/>
      <c r="DF147" s="654"/>
      <c r="DG147" s="654"/>
      <c r="DH147" s="809"/>
    </row>
    <row r="148" spans="2:112" ht="14.25" customHeight="1">
      <c r="B148" s="612"/>
      <c r="C148" s="625"/>
      <c r="D148" s="643" t="s">
        <v>320</v>
      </c>
      <c r="E148" s="617"/>
      <c r="F148" s="679"/>
      <c r="G148" s="691"/>
      <c r="H148" s="722"/>
      <c r="I148" s="722"/>
      <c r="J148" s="722"/>
      <c r="K148" s="780"/>
      <c r="L148" s="630"/>
      <c r="M148" s="617"/>
      <c r="N148" s="617"/>
      <c r="O148" s="617"/>
      <c r="P148" s="810"/>
      <c r="R148" s="619"/>
      <c r="S148" s="625"/>
      <c r="T148" s="643"/>
      <c r="U148" s="617"/>
      <c r="V148" s="680"/>
      <c r="W148" s="691"/>
      <c r="X148" s="742"/>
      <c r="Y148" s="742"/>
      <c r="Z148" s="742"/>
      <c r="AA148" s="780"/>
      <c r="AB148" s="630"/>
      <c r="AC148" s="617"/>
      <c r="AD148" s="617"/>
      <c r="AE148" s="617"/>
      <c r="AF148" s="810"/>
      <c r="AH148" s="610"/>
      <c r="AI148" s="625"/>
      <c r="AJ148" s="617"/>
      <c r="AK148" s="617"/>
      <c r="AL148" s="630"/>
      <c r="AM148" s="630"/>
      <c r="AN148" s="769"/>
      <c r="AO148" s="769"/>
      <c r="AP148" s="896"/>
      <c r="AQ148" s="617"/>
      <c r="AR148" s="630"/>
      <c r="AS148" s="617"/>
      <c r="AT148" s="617"/>
      <c r="AU148" s="617"/>
      <c r="AV148" s="810"/>
      <c r="AX148" s="610"/>
      <c r="AY148" s="625"/>
      <c r="AZ148" s="643"/>
      <c r="BA148" s="660"/>
      <c r="BB148" s="672"/>
      <c r="BC148" s="910"/>
      <c r="BD148" s="730"/>
      <c r="BE148" s="722"/>
      <c r="BF148" s="754"/>
      <c r="BG148" s="771"/>
      <c r="BH148" s="630"/>
      <c r="BI148" s="617"/>
      <c r="BJ148" s="617"/>
      <c r="BK148" s="617"/>
      <c r="BL148" s="810"/>
      <c r="BN148" s="610"/>
      <c r="BO148" s="625"/>
      <c r="BP148" s="643"/>
      <c r="BQ148" s="617"/>
      <c r="BR148" s="679"/>
      <c r="BS148" s="691"/>
      <c r="BT148" s="742"/>
      <c r="BU148" s="742"/>
      <c r="BV148" s="763"/>
      <c r="BW148" s="780"/>
      <c r="BX148" s="630"/>
      <c r="BY148" s="617"/>
      <c r="BZ148" s="617"/>
      <c r="CA148" s="617"/>
      <c r="CB148" s="810"/>
      <c r="CD148" s="610"/>
      <c r="CE148" s="625"/>
      <c r="CF148" s="643" t="s">
        <v>518</v>
      </c>
      <c r="CG148" s="660"/>
      <c r="CH148" s="672"/>
      <c r="CI148" s="630" t="s">
        <v>932</v>
      </c>
      <c r="CJ148" s="724"/>
      <c r="CK148" s="724"/>
      <c r="CL148" s="724"/>
      <c r="CM148" s="784"/>
      <c r="CN148" s="693"/>
      <c r="CO148" s="660"/>
      <c r="CP148" s="660"/>
      <c r="CQ148" s="660"/>
      <c r="CR148" s="811"/>
      <c r="CT148" s="610"/>
      <c r="CU148" s="625"/>
      <c r="CV148" s="641"/>
      <c r="CW148" s="659"/>
      <c r="CX148" s="672"/>
      <c r="CY148" s="679"/>
      <c r="CZ148" s="726"/>
      <c r="DA148" s="722"/>
      <c r="DB148" s="754"/>
      <c r="DC148" s="771"/>
      <c r="DD148" s="630"/>
      <c r="DE148" s="617"/>
      <c r="DF148" s="617"/>
      <c r="DG148" s="617"/>
      <c r="DH148" s="810"/>
    </row>
    <row r="149" spans="2:112" ht="14.25" customHeight="1">
      <c r="B149" s="611"/>
      <c r="C149" s="626" t="s">
        <v>297</v>
      </c>
      <c r="D149" s="640" t="s">
        <v>800</v>
      </c>
      <c r="E149" s="663"/>
      <c r="F149" s="673" t="s">
        <v>702</v>
      </c>
      <c r="G149" s="702">
        <f>K87</f>
        <v>1</v>
      </c>
      <c r="H149" s="725"/>
      <c r="I149" s="725"/>
      <c r="J149" s="725"/>
      <c r="K149" s="787">
        <f>SUM(G149:J149)</f>
        <v>1</v>
      </c>
      <c r="L149" s="686"/>
      <c r="M149" s="654"/>
      <c r="N149" s="654"/>
      <c r="O149" s="654"/>
      <c r="P149" s="809"/>
      <c r="R149" s="611"/>
      <c r="S149" s="626"/>
      <c r="T149" s="640"/>
      <c r="U149" s="654"/>
      <c r="V149" s="679"/>
      <c r="W149" s="699"/>
      <c r="X149" s="743"/>
      <c r="Y149" s="743"/>
      <c r="Z149" s="743"/>
      <c r="AA149" s="787"/>
      <c r="AB149" s="686"/>
      <c r="AC149" s="654"/>
      <c r="AD149" s="654"/>
      <c r="AE149" s="654"/>
      <c r="AF149" s="809"/>
      <c r="AH149" s="613"/>
      <c r="AI149" s="626"/>
      <c r="AJ149" s="654"/>
      <c r="AK149" s="654"/>
      <c r="AL149" s="635"/>
      <c r="AM149" s="858"/>
      <c r="AN149" s="725"/>
      <c r="AO149" s="725"/>
      <c r="AP149" s="760"/>
      <c r="AQ149" s="678"/>
      <c r="AR149" s="686"/>
      <c r="AS149" s="654"/>
      <c r="AT149" s="654"/>
      <c r="AU149" s="654"/>
      <c r="AV149" s="809"/>
      <c r="AX149" s="613"/>
      <c r="AY149" s="626"/>
      <c r="AZ149" s="640"/>
      <c r="BA149" s="654"/>
      <c r="BB149" s="673"/>
      <c r="BC149" s="699"/>
      <c r="BD149" s="725"/>
      <c r="BE149" s="725"/>
      <c r="BF149" s="755"/>
      <c r="BG149" s="678"/>
      <c r="BH149" s="686"/>
      <c r="BI149" s="654"/>
      <c r="BJ149" s="654"/>
      <c r="BK149" s="654"/>
      <c r="BL149" s="809"/>
      <c r="BN149" s="613"/>
      <c r="BO149" s="626"/>
      <c r="BP149" s="640"/>
      <c r="BQ149" s="654"/>
      <c r="BR149" s="673"/>
      <c r="BS149" s="699"/>
      <c r="BT149" s="743"/>
      <c r="BU149" s="743"/>
      <c r="BV149" s="764"/>
      <c r="BW149" s="787"/>
      <c r="BX149" s="686"/>
      <c r="BY149" s="654"/>
      <c r="BZ149" s="654"/>
      <c r="CA149" s="654"/>
      <c r="CB149" s="809"/>
      <c r="CC149" s="958"/>
      <c r="CD149" s="614" t="s">
        <v>673</v>
      </c>
      <c r="CE149" s="626" t="s">
        <v>328</v>
      </c>
      <c r="CF149" s="640">
        <v>100</v>
      </c>
      <c r="CG149" s="654"/>
      <c r="CH149" s="673" t="s">
        <v>175</v>
      </c>
      <c r="CI149" s="708">
        <f>SUM('A-路線延長 (仮設配水管)'!Q4:Q6)</f>
        <v>1.63</v>
      </c>
      <c r="CJ149" s="738"/>
      <c r="CK149" s="749"/>
      <c r="CL149" s="765">
        <f>SUM(CI149:CK149)</f>
        <v>1.63</v>
      </c>
      <c r="CM149" s="897">
        <f>ROUND(CL149,1)</f>
        <v>1.6</v>
      </c>
      <c r="CN149" s="630"/>
      <c r="CO149" s="617"/>
      <c r="CP149" s="617"/>
      <c r="CQ149" s="617"/>
      <c r="CR149" s="810"/>
      <c r="CT149" s="613"/>
      <c r="CU149" s="624"/>
      <c r="CV149" s="640"/>
      <c r="CW149" s="654"/>
      <c r="CX149" s="673"/>
      <c r="CY149" s="686"/>
      <c r="CZ149" s="725"/>
      <c r="DA149" s="725"/>
      <c r="DB149" s="755"/>
      <c r="DC149" s="678"/>
      <c r="DD149" s="686"/>
      <c r="DE149" s="654"/>
      <c r="DF149" s="654"/>
      <c r="DG149" s="654"/>
      <c r="DH149" s="809"/>
    </row>
    <row r="150" spans="2:112" ht="14.25" customHeight="1">
      <c r="B150" s="610"/>
      <c r="C150" s="625"/>
      <c r="D150" s="643"/>
      <c r="E150" s="617"/>
      <c r="F150" s="679"/>
      <c r="G150" s="630"/>
      <c r="H150" s="722"/>
      <c r="I150" s="722"/>
      <c r="J150" s="756"/>
      <c r="K150" s="780"/>
      <c r="L150" s="630"/>
      <c r="M150" s="617"/>
      <c r="N150" s="617"/>
      <c r="O150" s="617"/>
      <c r="P150" s="810"/>
      <c r="R150" s="610"/>
      <c r="S150" s="625"/>
      <c r="T150" s="643"/>
      <c r="U150" s="617"/>
      <c r="V150" s="672"/>
      <c r="W150" s="691"/>
      <c r="X150" s="722"/>
      <c r="Y150" s="722"/>
      <c r="Z150" s="722"/>
      <c r="AA150" s="780"/>
      <c r="AB150" s="630"/>
      <c r="AC150" s="617"/>
      <c r="AD150" s="617"/>
      <c r="AE150" s="617"/>
      <c r="AF150" s="810"/>
      <c r="AH150" s="610"/>
      <c r="AI150" s="625"/>
      <c r="AJ150" s="617"/>
      <c r="AK150" s="617"/>
      <c r="AL150" s="630"/>
      <c r="AM150" s="860"/>
      <c r="AN150" s="878"/>
      <c r="AO150" s="769"/>
      <c r="AP150" s="896"/>
      <c r="AQ150" s="902"/>
      <c r="AR150" s="630"/>
      <c r="AS150" s="617"/>
      <c r="AT150" s="617"/>
      <c r="AU150" s="802"/>
      <c r="AV150" s="808"/>
      <c r="AX150" s="612"/>
      <c r="AY150" s="627"/>
      <c r="AZ150" s="651"/>
      <c r="BA150" s="660"/>
      <c r="BB150" s="672"/>
      <c r="BC150" s="911"/>
      <c r="BD150" s="726"/>
      <c r="BE150" s="724"/>
      <c r="BF150" s="829"/>
      <c r="BG150" s="778"/>
      <c r="BH150" s="693"/>
      <c r="BI150" s="660"/>
      <c r="BJ150" s="660"/>
      <c r="BK150" s="660"/>
      <c r="BL150" s="811"/>
      <c r="BN150" s="610"/>
      <c r="BO150" s="625"/>
      <c r="BP150" s="643"/>
      <c r="BQ150" s="617"/>
      <c r="BR150" s="679"/>
      <c r="BS150" s="691"/>
      <c r="BT150" s="742"/>
      <c r="BU150" s="742"/>
      <c r="BV150" s="763"/>
      <c r="BW150" s="780"/>
      <c r="BX150" s="630"/>
      <c r="BY150" s="617"/>
      <c r="BZ150" s="617"/>
      <c r="CA150" s="617"/>
      <c r="CB150" s="810"/>
      <c r="CD150" s="612"/>
      <c r="CE150" s="625"/>
      <c r="CF150" s="643" t="s">
        <v>518</v>
      </c>
      <c r="CG150" s="617"/>
      <c r="CH150" s="679"/>
      <c r="CI150" s="630" t="s">
        <v>923</v>
      </c>
      <c r="CJ150" s="739"/>
      <c r="CK150" s="750"/>
      <c r="CL150" s="750"/>
      <c r="CM150" s="780"/>
      <c r="CN150" s="693"/>
      <c r="CO150" s="660"/>
      <c r="CP150" s="660"/>
      <c r="CQ150" s="660"/>
      <c r="CR150" s="811"/>
      <c r="CT150" s="610"/>
      <c r="CU150" s="625"/>
      <c r="CV150" s="641"/>
      <c r="CW150" s="659"/>
      <c r="CX150" s="672"/>
      <c r="CY150" s="679"/>
      <c r="CZ150" s="726"/>
      <c r="DA150" s="722"/>
      <c r="DB150" s="754"/>
      <c r="DC150" s="771"/>
      <c r="DD150" s="630"/>
      <c r="DE150" s="617"/>
      <c r="DF150" s="617"/>
      <c r="DG150" s="617"/>
      <c r="DH150" s="810"/>
    </row>
    <row r="151" spans="2:112" ht="14.25" customHeight="1">
      <c r="B151" s="616"/>
      <c r="C151" s="632" t="s">
        <v>896</v>
      </c>
      <c r="D151" s="652">
        <v>300</v>
      </c>
      <c r="E151" s="667"/>
      <c r="F151" s="681" t="s">
        <v>790</v>
      </c>
      <c r="G151" s="711">
        <f>K37</f>
        <v>1</v>
      </c>
      <c r="H151" s="729"/>
      <c r="I151" s="729"/>
      <c r="J151" s="767"/>
      <c r="K151" s="792">
        <f>SUM(G151:J151)</f>
        <v>1</v>
      </c>
      <c r="L151" s="711"/>
      <c r="M151" s="667"/>
      <c r="N151" s="667"/>
      <c r="O151" s="667"/>
      <c r="P151" s="812"/>
      <c r="R151" s="815"/>
      <c r="S151" s="632"/>
      <c r="T151" s="652"/>
      <c r="U151" s="667"/>
      <c r="V151" s="681"/>
      <c r="W151" s="713"/>
      <c r="X151" s="729"/>
      <c r="Y151" s="729"/>
      <c r="Z151" s="729"/>
      <c r="AA151" s="792"/>
      <c r="AB151" s="711"/>
      <c r="AC151" s="667"/>
      <c r="AD151" s="836"/>
      <c r="AE151" s="837"/>
      <c r="AF151" s="812"/>
      <c r="AH151" s="616"/>
      <c r="AI151" s="632"/>
      <c r="AJ151" s="667"/>
      <c r="AK151" s="667"/>
      <c r="AL151" s="681"/>
      <c r="AM151" s="861"/>
      <c r="AN151" s="879"/>
      <c r="AO151" s="891"/>
      <c r="AP151" s="767"/>
      <c r="AQ151" s="792"/>
      <c r="AR151" s="711"/>
      <c r="AS151" s="667"/>
      <c r="AT151" s="667"/>
      <c r="AU151" s="904"/>
      <c r="AV151" s="812"/>
      <c r="AX151" s="616"/>
      <c r="AY151" s="632"/>
      <c r="AZ151" s="652"/>
      <c r="BA151" s="667"/>
      <c r="BB151" s="681"/>
      <c r="BC151" s="713"/>
      <c r="BD151" s="729"/>
      <c r="BE151" s="729"/>
      <c r="BF151" s="933"/>
      <c r="BG151" s="831"/>
      <c r="BH151" s="711"/>
      <c r="BI151" s="667"/>
      <c r="BJ151" s="667"/>
      <c r="BK151" s="667"/>
      <c r="BL151" s="812"/>
      <c r="BN151" s="616"/>
      <c r="BO151" s="632"/>
      <c r="BP151" s="652"/>
      <c r="BQ151" s="667"/>
      <c r="BR151" s="681"/>
      <c r="BS151" s="713"/>
      <c r="BT151" s="950"/>
      <c r="BU151" s="950"/>
      <c r="BV151" s="952"/>
      <c r="BW151" s="792"/>
      <c r="BX151" s="711"/>
      <c r="BY151" s="667"/>
      <c r="BZ151" s="667"/>
      <c r="CA151" s="667"/>
      <c r="CB151" s="812"/>
      <c r="CC151" s="958"/>
      <c r="CD151" s="937" t="s">
        <v>673</v>
      </c>
      <c r="CE151" s="632" t="s">
        <v>808</v>
      </c>
      <c r="CF151" s="652">
        <v>100</v>
      </c>
      <c r="CG151" s="667"/>
      <c r="CH151" s="681" t="s">
        <v>790</v>
      </c>
      <c r="CI151" s="963">
        <f>切管調書!O101</f>
        <v>1</v>
      </c>
      <c r="CJ151" s="969"/>
      <c r="CK151" s="974"/>
      <c r="CL151" s="975"/>
      <c r="CM151" s="978">
        <f>SUM(CI151:CL151)</f>
        <v>1</v>
      </c>
      <c r="CN151" s="711"/>
      <c r="CO151" s="667"/>
      <c r="CP151" s="667"/>
      <c r="CQ151" s="667"/>
      <c r="CR151" s="812"/>
      <c r="CT151" s="616"/>
      <c r="CU151" s="816"/>
      <c r="CV151" s="984"/>
      <c r="CW151" s="667"/>
      <c r="CX151" s="681"/>
      <c r="CY151" s="711"/>
      <c r="CZ151" s="729"/>
      <c r="DA151" s="729"/>
      <c r="DB151" s="933"/>
      <c r="DC151" s="831"/>
      <c r="DD151" s="711"/>
      <c r="DE151" s="667"/>
      <c r="DF151" s="667"/>
      <c r="DG151" s="667"/>
      <c r="DH151" s="812"/>
    </row>
    <row r="152" spans="2:112" ht="14.25" customHeight="1">
      <c r="B152" s="617"/>
      <c r="C152" s="617"/>
      <c r="D152" s="617"/>
      <c r="E152" s="617"/>
      <c r="F152" s="617"/>
      <c r="G152" s="617"/>
      <c r="H152" s="617"/>
      <c r="I152" s="617"/>
      <c r="J152" s="617"/>
      <c r="K152" s="617"/>
      <c r="L152" s="617"/>
      <c r="M152" s="617"/>
      <c r="N152" s="617"/>
      <c r="O152" s="617"/>
      <c r="P152" s="617"/>
      <c r="R152" s="617"/>
      <c r="S152" s="617"/>
      <c r="T152" s="617"/>
      <c r="U152" s="617"/>
      <c r="V152" s="617"/>
      <c r="W152" s="617"/>
      <c r="X152" s="617"/>
      <c r="Y152" s="617"/>
      <c r="Z152" s="617"/>
      <c r="AA152" s="617"/>
      <c r="AB152" s="617"/>
      <c r="AC152" s="617"/>
      <c r="AD152" s="617"/>
      <c r="AE152" s="617"/>
      <c r="AF152" s="617"/>
      <c r="AH152" s="617"/>
      <c r="AI152" s="617"/>
      <c r="AJ152" s="617"/>
      <c r="AK152" s="617"/>
      <c r="AL152" s="617"/>
      <c r="AM152" s="617"/>
      <c r="AN152" s="617"/>
      <c r="AO152" s="617"/>
      <c r="AP152" s="617"/>
      <c r="AQ152" s="617"/>
      <c r="AR152" s="617"/>
      <c r="AS152" s="617"/>
      <c r="AT152" s="617"/>
      <c r="AU152" s="617"/>
      <c r="AV152" s="617"/>
      <c r="AX152" s="617"/>
      <c r="AY152" s="617"/>
      <c r="AZ152" s="617"/>
      <c r="BA152" s="617"/>
      <c r="BB152" s="617"/>
      <c r="BC152" s="617"/>
      <c r="BD152" s="617"/>
      <c r="BE152" s="617"/>
      <c r="BF152" s="617"/>
      <c r="BG152" s="617"/>
      <c r="BH152" s="617"/>
      <c r="BI152" s="617"/>
      <c r="BJ152" s="617"/>
      <c r="BK152" s="617"/>
      <c r="BL152" s="617"/>
      <c r="BN152" s="617"/>
      <c r="BO152" s="617"/>
      <c r="BP152" s="643"/>
      <c r="BQ152" s="617"/>
      <c r="BR152" s="671"/>
      <c r="BS152" s="617"/>
      <c r="BT152" s="617"/>
      <c r="BU152" s="617"/>
      <c r="BV152" s="617"/>
      <c r="BW152" s="617"/>
      <c r="BX152" s="617"/>
      <c r="BY152" s="617"/>
      <c r="BZ152" s="617"/>
      <c r="CA152" s="617"/>
      <c r="CB152" s="617"/>
      <c r="CC152" s="958"/>
      <c r="CD152" s="617"/>
      <c r="CE152" s="617"/>
      <c r="CF152" s="617"/>
      <c r="CG152" s="617"/>
      <c r="CH152" s="617"/>
      <c r="CI152" s="617"/>
      <c r="CJ152" s="617"/>
      <c r="CK152" s="617"/>
      <c r="CL152" s="617"/>
      <c r="CM152" s="617"/>
      <c r="CN152" s="617"/>
      <c r="CO152" s="617"/>
      <c r="CP152" s="617"/>
      <c r="CQ152" s="617"/>
      <c r="CR152" s="617"/>
      <c r="CT152" s="617"/>
      <c r="CU152" s="617"/>
      <c r="CV152" s="643"/>
      <c r="CW152" s="617"/>
      <c r="CX152" s="671"/>
      <c r="CY152" s="617"/>
      <c r="CZ152" s="617"/>
      <c r="DA152" s="617"/>
      <c r="DB152" s="617"/>
      <c r="DC152" s="617"/>
      <c r="DD152" s="617"/>
      <c r="DE152" s="617"/>
      <c r="DF152" s="617"/>
      <c r="DG152" s="617"/>
      <c r="DH152" s="617"/>
    </row>
    <row r="153" spans="2:112" ht="14.25" customHeight="1">
      <c r="B153" s="617"/>
      <c r="C153" s="617"/>
      <c r="D153" s="643"/>
      <c r="E153" s="617"/>
      <c r="F153" s="671"/>
      <c r="G153" s="617"/>
      <c r="H153" s="617"/>
      <c r="I153" s="617"/>
      <c r="J153" s="617"/>
      <c r="K153" s="671"/>
      <c r="L153" s="617"/>
      <c r="M153" s="617"/>
      <c r="N153" s="617"/>
      <c r="O153" s="617"/>
      <c r="P153" s="805">
        <f>+P115+1</f>
        <v>15</v>
      </c>
      <c r="R153" s="617"/>
      <c r="S153" s="617"/>
      <c r="T153" s="643"/>
      <c r="U153" s="617"/>
      <c r="V153" s="671"/>
      <c r="W153" s="617"/>
      <c r="X153" s="617"/>
      <c r="Y153" s="617"/>
      <c r="Z153" s="617"/>
      <c r="AA153" s="671"/>
      <c r="AB153" s="617"/>
      <c r="AC153" s="617"/>
      <c r="AD153" s="617"/>
      <c r="AE153" s="617"/>
      <c r="AF153" s="805">
        <f>+AF115+1</f>
        <v>25</v>
      </c>
      <c r="AL153" s="605"/>
      <c r="AQ153" s="606"/>
      <c r="AX153" s="617"/>
      <c r="AY153" s="617"/>
      <c r="AZ153" s="643"/>
      <c r="BA153" s="617"/>
      <c r="BB153" s="671"/>
      <c r="BC153" s="617"/>
      <c r="BD153" s="617"/>
      <c r="BE153" s="617"/>
      <c r="BF153" s="617"/>
      <c r="BG153" s="671"/>
      <c r="BH153" s="617"/>
      <c r="BI153" s="617"/>
      <c r="BJ153" s="617"/>
      <c r="BK153" s="617"/>
      <c r="BL153" s="805">
        <f>+BL115+1</f>
        <v>15</v>
      </c>
      <c r="BN153" s="617"/>
      <c r="BO153" s="617"/>
      <c r="BP153" s="643"/>
      <c r="BQ153" s="617"/>
      <c r="BR153" s="671"/>
      <c r="BS153" s="617"/>
      <c r="BT153" s="617"/>
      <c r="BU153" s="617"/>
      <c r="BV153" s="617"/>
      <c r="BW153" s="671"/>
      <c r="BX153" s="617"/>
      <c r="BY153" s="617"/>
      <c r="BZ153" s="617"/>
      <c r="CA153" s="617"/>
      <c r="CB153" s="805">
        <f>+CB115+1</f>
        <v>25</v>
      </c>
      <c r="CD153" s="617"/>
      <c r="CE153" s="617"/>
      <c r="CF153" s="643"/>
      <c r="CG153" s="617"/>
      <c r="CH153" s="671"/>
      <c r="CI153" s="617"/>
      <c r="CJ153" s="617"/>
      <c r="CK153" s="617"/>
      <c r="CL153" s="617"/>
      <c r="CM153" s="671"/>
      <c r="CN153" s="617"/>
      <c r="CO153" s="617"/>
      <c r="CP153" s="617"/>
      <c r="CQ153" s="617"/>
      <c r="CR153" s="805">
        <f>+CR115+1</f>
        <v>35</v>
      </c>
      <c r="CT153" s="617"/>
      <c r="CU153" s="617"/>
      <c r="CV153" s="643"/>
      <c r="CW153" s="617"/>
      <c r="CX153" s="671"/>
      <c r="CY153" s="617"/>
      <c r="CZ153" s="617"/>
      <c r="DA153" s="617"/>
      <c r="DB153" s="617"/>
      <c r="DC153" s="671"/>
      <c r="DD153" s="617"/>
      <c r="DE153" s="617"/>
      <c r="DF153" s="617"/>
      <c r="DG153" s="617"/>
      <c r="DH153" s="805">
        <f>+DH115+1</f>
        <v>45</v>
      </c>
    </row>
    <row r="154" spans="2:112" ht="14.25" customHeight="1">
      <c r="B154" s="608"/>
      <c r="C154" s="621"/>
      <c r="D154" s="637"/>
      <c r="E154" s="656"/>
      <c r="F154" s="670"/>
      <c r="G154" s="684"/>
      <c r="H154" s="720" t="s">
        <v>538</v>
      </c>
      <c r="I154" s="720"/>
      <c r="J154" s="720"/>
      <c r="K154" s="720"/>
      <c r="L154" s="684"/>
      <c r="M154" s="720" t="s">
        <v>539</v>
      </c>
      <c r="N154" s="720"/>
      <c r="O154" s="720"/>
      <c r="P154" s="806"/>
      <c r="R154" s="608"/>
      <c r="S154" s="621"/>
      <c r="T154" s="637"/>
      <c r="U154" s="656"/>
      <c r="V154" s="670"/>
      <c r="W154" s="684"/>
      <c r="X154" s="720" t="s">
        <v>538</v>
      </c>
      <c r="Y154" s="720"/>
      <c r="Z154" s="720"/>
      <c r="AA154" s="720"/>
      <c r="AB154" s="684"/>
      <c r="AC154" s="720" t="s">
        <v>539</v>
      </c>
      <c r="AD154" s="720"/>
      <c r="AE154" s="720"/>
      <c r="AF154" s="806"/>
      <c r="AL154" s="605"/>
      <c r="AQ154" s="606"/>
      <c r="AX154" s="608"/>
      <c r="AY154" s="621"/>
      <c r="AZ154" s="637"/>
      <c r="BA154" s="656"/>
      <c r="BB154" s="670"/>
      <c r="BC154" s="684"/>
      <c r="BD154" s="720" t="s">
        <v>538</v>
      </c>
      <c r="BE154" s="720"/>
      <c r="BF154" s="720"/>
      <c r="BG154" s="637"/>
      <c r="BH154" s="684"/>
      <c r="BI154" s="720" t="s">
        <v>539</v>
      </c>
      <c r="BJ154" s="720"/>
      <c r="BK154" s="720"/>
      <c r="BL154" s="806"/>
      <c r="BN154" s="608"/>
      <c r="BO154" s="621"/>
      <c r="BP154" s="637"/>
      <c r="BQ154" s="656"/>
      <c r="BR154" s="670"/>
      <c r="BS154" s="684"/>
      <c r="BT154" s="720" t="s">
        <v>538</v>
      </c>
      <c r="BU154" s="720"/>
      <c r="BV154" s="720"/>
      <c r="BW154" s="720"/>
      <c r="BX154" s="684"/>
      <c r="BY154" s="720" t="s">
        <v>539</v>
      </c>
      <c r="BZ154" s="720"/>
      <c r="CA154" s="720"/>
      <c r="CB154" s="806"/>
      <c r="CC154" s="958"/>
      <c r="CD154" s="608"/>
      <c r="CE154" s="621"/>
      <c r="CF154" s="637"/>
      <c r="CG154" s="656"/>
      <c r="CH154" s="670"/>
      <c r="CI154" s="684"/>
      <c r="CJ154" s="720" t="s">
        <v>538</v>
      </c>
      <c r="CK154" s="720"/>
      <c r="CL154" s="720"/>
      <c r="CM154" s="720"/>
      <c r="CN154" s="684"/>
      <c r="CO154" s="720" t="s">
        <v>539</v>
      </c>
      <c r="CP154" s="720"/>
      <c r="CQ154" s="720"/>
      <c r="CR154" s="806"/>
      <c r="CT154" s="608"/>
      <c r="CU154" s="621"/>
      <c r="CV154" s="637"/>
      <c r="CW154" s="656"/>
      <c r="CX154" s="670"/>
      <c r="CY154" s="684"/>
      <c r="CZ154" s="720" t="s">
        <v>538</v>
      </c>
      <c r="DA154" s="720"/>
      <c r="DB154" s="720"/>
      <c r="DC154" s="720"/>
      <c r="DD154" s="684"/>
      <c r="DE154" s="720" t="s">
        <v>539</v>
      </c>
      <c r="DF154" s="720"/>
      <c r="DG154" s="720"/>
      <c r="DH154" s="806"/>
    </row>
    <row r="155" spans="2:112" ht="14.25" customHeight="1">
      <c r="B155" s="609" t="s">
        <v>919</v>
      </c>
      <c r="C155" s="622" t="s">
        <v>921</v>
      </c>
      <c r="D155" s="638" t="s">
        <v>543</v>
      </c>
      <c r="E155" s="657"/>
      <c r="F155" s="655" t="s">
        <v>144</v>
      </c>
      <c r="G155" s="685" t="s">
        <v>546</v>
      </c>
      <c r="H155" s="721"/>
      <c r="I155" s="721"/>
      <c r="J155" s="753"/>
      <c r="K155" s="770" t="s">
        <v>548</v>
      </c>
      <c r="L155" s="798"/>
      <c r="M155" s="799"/>
      <c r="N155" s="800"/>
      <c r="O155" s="800"/>
      <c r="P155" s="807" t="s">
        <v>548</v>
      </c>
      <c r="R155" s="609" t="s">
        <v>919</v>
      </c>
      <c r="S155" s="622" t="s">
        <v>921</v>
      </c>
      <c r="T155" s="638" t="s">
        <v>543</v>
      </c>
      <c r="U155" s="657"/>
      <c r="V155" s="655" t="s">
        <v>144</v>
      </c>
      <c r="W155" s="685" t="s">
        <v>546</v>
      </c>
      <c r="X155" s="721"/>
      <c r="Y155" s="721"/>
      <c r="Z155" s="753"/>
      <c r="AA155" s="770" t="s">
        <v>548</v>
      </c>
      <c r="AB155" s="798"/>
      <c r="AC155" s="799"/>
      <c r="AD155" s="800"/>
      <c r="AE155" s="800"/>
      <c r="AF155" s="807" t="s">
        <v>548</v>
      </c>
      <c r="AL155" s="605"/>
      <c r="AQ155" s="606"/>
      <c r="AX155" s="609" t="s">
        <v>919</v>
      </c>
      <c r="AY155" s="622" t="s">
        <v>921</v>
      </c>
      <c r="AZ155" s="638" t="s">
        <v>543</v>
      </c>
      <c r="BA155" s="657"/>
      <c r="BB155" s="655" t="s">
        <v>144</v>
      </c>
      <c r="BC155" s="842" t="s">
        <v>546</v>
      </c>
      <c r="BD155" s="638"/>
      <c r="BE155" s="880"/>
      <c r="BF155" s="880"/>
      <c r="BG155" s="770" t="s">
        <v>548</v>
      </c>
      <c r="BH155" s="798"/>
      <c r="BI155" s="799"/>
      <c r="BJ155" s="800"/>
      <c r="BK155" s="800"/>
      <c r="BL155" s="807" t="s">
        <v>548</v>
      </c>
      <c r="BN155" s="609" t="s">
        <v>919</v>
      </c>
      <c r="BO155" s="622" t="s">
        <v>921</v>
      </c>
      <c r="BP155" s="945" t="s">
        <v>543</v>
      </c>
      <c r="BQ155" s="669"/>
      <c r="BR155" s="655" t="s">
        <v>144</v>
      </c>
      <c r="BS155" s="685" t="s">
        <v>546</v>
      </c>
      <c r="BT155" s="721"/>
      <c r="BU155" s="721"/>
      <c r="BV155" s="753"/>
      <c r="BW155" s="770" t="s">
        <v>548</v>
      </c>
      <c r="BX155" s="798"/>
      <c r="BY155" s="799"/>
      <c r="BZ155" s="800"/>
      <c r="CA155" s="800"/>
      <c r="CB155" s="807" t="s">
        <v>548</v>
      </c>
      <c r="CD155" s="609" t="s">
        <v>919</v>
      </c>
      <c r="CE155" s="622" t="s">
        <v>921</v>
      </c>
      <c r="CF155" s="638" t="s">
        <v>543</v>
      </c>
      <c r="CG155" s="657"/>
      <c r="CH155" s="655" t="s">
        <v>144</v>
      </c>
      <c r="CI155" s="685" t="s">
        <v>546</v>
      </c>
      <c r="CJ155" s="721"/>
      <c r="CK155" s="721"/>
      <c r="CL155" s="753"/>
      <c r="CM155" s="770" t="s">
        <v>548</v>
      </c>
      <c r="CN155" s="798"/>
      <c r="CO155" s="799"/>
      <c r="CP155" s="800"/>
      <c r="CQ155" s="800"/>
      <c r="CR155" s="807" t="s">
        <v>548</v>
      </c>
      <c r="CT155" s="609" t="s">
        <v>919</v>
      </c>
      <c r="CU155" s="622" t="s">
        <v>921</v>
      </c>
      <c r="CV155" s="638" t="s">
        <v>543</v>
      </c>
      <c r="CW155" s="657"/>
      <c r="CX155" s="655" t="s">
        <v>144</v>
      </c>
      <c r="CY155" s="685" t="s">
        <v>546</v>
      </c>
      <c r="CZ155" s="721"/>
      <c r="DA155" s="721"/>
      <c r="DB155" s="753"/>
      <c r="DC155" s="770" t="s">
        <v>548</v>
      </c>
      <c r="DD155" s="798"/>
      <c r="DE155" s="799"/>
      <c r="DF155" s="800"/>
      <c r="DG155" s="800"/>
      <c r="DH155" s="807" t="s">
        <v>548</v>
      </c>
    </row>
    <row r="156" spans="2:112" ht="14.25" customHeight="1">
      <c r="B156" s="612"/>
      <c r="C156" s="633" t="s">
        <v>1256</v>
      </c>
      <c r="D156" s="643"/>
      <c r="E156" s="617"/>
      <c r="F156" s="679"/>
      <c r="G156" s="691"/>
      <c r="H156" s="742"/>
      <c r="I156" s="742"/>
      <c r="J156" s="742"/>
      <c r="K156" s="780"/>
      <c r="L156" s="630"/>
      <c r="M156" s="617"/>
      <c r="N156" s="617"/>
      <c r="O156" s="617"/>
      <c r="P156" s="810"/>
      <c r="R156" s="610"/>
      <c r="S156" s="625"/>
      <c r="T156" s="643" t="s">
        <v>853</v>
      </c>
      <c r="U156" s="617"/>
      <c r="V156" s="679"/>
      <c r="W156" s="715" t="s">
        <v>379</v>
      </c>
      <c r="X156" s="724"/>
      <c r="Y156" s="724"/>
      <c r="Z156" s="763"/>
      <c r="AA156" s="780"/>
      <c r="AB156" s="693"/>
      <c r="AC156" s="660"/>
      <c r="AD156" s="660"/>
      <c r="AE156" s="660"/>
      <c r="AF156" s="811"/>
      <c r="AL156" s="605"/>
      <c r="AQ156" s="606"/>
      <c r="AX156" s="610"/>
      <c r="AY156" s="625"/>
      <c r="AZ156" s="643" t="s">
        <v>850</v>
      </c>
      <c r="BA156" s="617"/>
      <c r="BB156" s="679"/>
      <c r="BC156" s="715" t="s">
        <v>379</v>
      </c>
      <c r="BD156" s="724"/>
      <c r="BE156" s="724"/>
      <c r="BF156" s="769"/>
      <c r="BG156" s="780"/>
      <c r="BH156" s="693"/>
      <c r="BI156" s="660"/>
      <c r="BJ156" s="660"/>
      <c r="BK156" s="660"/>
      <c r="BL156" s="810"/>
      <c r="BN156" s="610"/>
      <c r="BO156" s="625"/>
      <c r="BP156" s="643" t="str">
        <f>'土量計算（仮設）'!A78</f>
        <v>場内</v>
      </c>
      <c r="BQ156" s="617"/>
      <c r="BR156" s="630"/>
      <c r="BS156" s="691"/>
      <c r="BT156" s="722"/>
      <c r="BU156" s="722"/>
      <c r="BV156" s="722"/>
      <c r="BW156" s="793"/>
      <c r="BX156" s="630"/>
      <c r="BY156" s="617"/>
      <c r="BZ156" s="617"/>
      <c r="CA156" s="617"/>
      <c r="CB156" s="810"/>
      <c r="CC156" s="958"/>
      <c r="CD156" s="960"/>
      <c r="CE156" s="625"/>
      <c r="CF156" s="643" t="s">
        <v>746</v>
      </c>
      <c r="CG156" s="660"/>
      <c r="CH156" s="672"/>
      <c r="CI156" s="691"/>
      <c r="CJ156" s="742"/>
      <c r="CK156" s="742"/>
      <c r="CL156" s="742"/>
      <c r="CM156" s="780"/>
      <c r="CN156" s="630"/>
      <c r="CO156" s="617"/>
      <c r="CP156" s="617"/>
      <c r="CQ156" s="617"/>
      <c r="CR156" s="810"/>
      <c r="CT156" s="612"/>
      <c r="CU156" s="625"/>
      <c r="CV156" s="643" t="str">
        <f>'土量計算（仮設）'!A341</f>
        <v>農道(ｱｽﾌｧﾙﾄ道)</v>
      </c>
      <c r="CW156" s="617"/>
      <c r="CX156" s="679"/>
      <c r="CY156" s="717" t="s">
        <v>362</v>
      </c>
      <c r="CZ156" s="742"/>
      <c r="DA156" s="742"/>
      <c r="DB156" s="769"/>
      <c r="DC156" s="617"/>
      <c r="DD156" s="630"/>
      <c r="DE156" s="617"/>
      <c r="DF156" s="617"/>
      <c r="DG156" s="617"/>
      <c r="DH156" s="810"/>
    </row>
    <row r="157" spans="2:112" ht="14.25" customHeight="1">
      <c r="B157" s="613"/>
      <c r="C157" s="634"/>
      <c r="D157" s="640">
        <v>350</v>
      </c>
      <c r="E157" s="663"/>
      <c r="F157" s="673" t="s">
        <v>695</v>
      </c>
      <c r="G157" s="702">
        <v>1</v>
      </c>
      <c r="H157" s="743"/>
      <c r="I157" s="743"/>
      <c r="J157" s="743"/>
      <c r="K157" s="787">
        <f>SUM(G157:J157)</f>
        <v>1</v>
      </c>
      <c r="L157" s="686"/>
      <c r="M157" s="654"/>
      <c r="N157" s="654"/>
      <c r="O157" s="752"/>
      <c r="P157" s="809"/>
      <c r="R157" s="611" t="s">
        <v>551</v>
      </c>
      <c r="S157" s="626" t="s">
        <v>857</v>
      </c>
      <c r="T157" s="640" t="s">
        <v>858</v>
      </c>
      <c r="U157" s="654"/>
      <c r="V157" s="673" t="s">
        <v>838</v>
      </c>
      <c r="W157" s="699">
        <f>'土量計算（本設）'!BM167</f>
        <v>52.8</v>
      </c>
      <c r="X157" s="725"/>
      <c r="Y157" s="725"/>
      <c r="Z157" s="764">
        <f>SUM(W156:Y157)</f>
        <v>52.8</v>
      </c>
      <c r="AA157" s="787">
        <f>IF(Z157&gt;=1000,ROUND(Z157,-2),0)+IF(AND(Z157&lt;1000,Z157&gt;=100),ROUND(Z157,-1),0)+IF(AND(Z157&lt;100,Z157&gt;=1),ROUND(Z157,0),0)+IF(Z157&lt;1,ROUND(Z157,1),0)</f>
        <v>53</v>
      </c>
      <c r="AB157" s="686"/>
      <c r="AC157" s="654"/>
      <c r="AD157" s="654"/>
      <c r="AE157" s="752"/>
      <c r="AF157" s="809"/>
      <c r="AL157" s="605"/>
      <c r="AQ157" s="606"/>
      <c r="AX157" s="611" t="s">
        <v>551</v>
      </c>
      <c r="AY157" s="626" t="s">
        <v>852</v>
      </c>
      <c r="AZ157" s="640" t="s">
        <v>17</v>
      </c>
      <c r="BA157" s="654"/>
      <c r="BB157" s="673" t="s">
        <v>175</v>
      </c>
      <c r="BC157" s="699">
        <f>'土量計算（仮設）'!BH62</f>
        <v>23.64</v>
      </c>
      <c r="BD157" s="725"/>
      <c r="BE157" s="725"/>
      <c r="BF157" s="764">
        <f>SUM(BC156:BE157)</f>
        <v>23.64</v>
      </c>
      <c r="BG157" s="787">
        <f>IF(BF157&gt;=100,ROUND(BF157,-1),ROUND(BF157,0))</f>
        <v>24</v>
      </c>
      <c r="BH157" s="686"/>
      <c r="BI157" s="654"/>
      <c r="BJ157" s="654"/>
      <c r="BK157" s="752"/>
      <c r="BL157" s="809"/>
      <c r="BN157" s="611" t="s">
        <v>933</v>
      </c>
      <c r="BO157" s="908" t="str">
        <f>'土量計算（仮設）'!A77</f>
        <v>C-1</v>
      </c>
      <c r="BP157" s="640">
        <f>'土量計算（仮設）'!C78</f>
        <v>300</v>
      </c>
      <c r="BQ157" s="654" t="str">
        <f>"H="&amp;'土量計算（仮設）'!D78</f>
        <v>H=0.55</v>
      </c>
      <c r="BR157" s="673" t="s">
        <v>175</v>
      </c>
      <c r="BS157" s="708">
        <f>'土量計算（仮設）'!Q78</f>
        <v>3.14</v>
      </c>
      <c r="BT157" s="725"/>
      <c r="BU157" s="725"/>
      <c r="BV157" s="766">
        <f>SUM(BS156:BU157)</f>
        <v>3.14</v>
      </c>
      <c r="BW157" s="788">
        <f>ROUND(BV157,1)</f>
        <v>3.1</v>
      </c>
      <c r="BX157" s="686"/>
      <c r="BY157" s="654"/>
      <c r="BZ157" s="801"/>
      <c r="CA157" s="803"/>
      <c r="CB157" s="809"/>
      <c r="CD157" s="614" t="s">
        <v>673</v>
      </c>
      <c r="CE157" s="626" t="s">
        <v>816</v>
      </c>
      <c r="CF157" s="640">
        <v>100</v>
      </c>
      <c r="CG157" s="654"/>
      <c r="CH157" s="673" t="s">
        <v>790</v>
      </c>
      <c r="CI157" s="702">
        <f>CI69</f>
        <v>1</v>
      </c>
      <c r="CJ157" s="743"/>
      <c r="CK157" s="743"/>
      <c r="CL157" s="743"/>
      <c r="CM157" s="953">
        <f>SUM(CI157:CL157)</f>
        <v>1</v>
      </c>
      <c r="CN157" s="686"/>
      <c r="CO157" s="654"/>
      <c r="CP157" s="654"/>
      <c r="CQ157" s="654"/>
      <c r="CR157" s="809"/>
      <c r="CT157" s="611" t="s">
        <v>933</v>
      </c>
      <c r="CU157" s="908" t="str">
        <f>'土量計算（仮設）'!A340</f>
        <v>D-4</v>
      </c>
      <c r="CV157" s="640">
        <f>'土量計算（仮設）'!C341</f>
        <v>150</v>
      </c>
      <c r="CW157" s="654"/>
      <c r="CX157" s="635" t="s">
        <v>175</v>
      </c>
      <c r="CY157" s="701">
        <f>'土量計算（仮設）'!Q341</f>
        <v>1.5699999999999998</v>
      </c>
      <c r="CZ157" s="743"/>
      <c r="DA157" s="743"/>
      <c r="DB157" s="764">
        <f>SUM(CY156:DA157)</f>
        <v>1.5699999999999998</v>
      </c>
      <c r="DC157" s="678">
        <f>ROUND(DB157,1)</f>
        <v>1.6</v>
      </c>
      <c r="DD157" s="686"/>
      <c r="DE157" s="654"/>
      <c r="DF157" s="801"/>
      <c r="DG157" s="803"/>
      <c r="DH157" s="809"/>
    </row>
    <row r="158" spans="2:112" ht="14.25" customHeight="1">
      <c r="B158" s="610"/>
      <c r="C158" s="625"/>
      <c r="D158" s="643"/>
      <c r="E158" s="617"/>
      <c r="F158" s="676"/>
      <c r="G158" s="691" t="s">
        <v>932</v>
      </c>
      <c r="H158" s="722"/>
      <c r="I158" s="722"/>
      <c r="J158" s="722"/>
      <c r="K158" s="780"/>
      <c r="L158" s="630"/>
      <c r="M158" s="617"/>
      <c r="N158" s="617"/>
      <c r="O158" s="617"/>
      <c r="P158" s="810"/>
      <c r="R158" s="610"/>
      <c r="S158" s="625"/>
      <c r="T158" s="643" t="s">
        <v>61</v>
      </c>
      <c r="U158" s="617"/>
      <c r="V158" s="679"/>
      <c r="W158" s="691"/>
      <c r="X158" s="742"/>
      <c r="Y158" s="742"/>
      <c r="Z158" s="763"/>
      <c r="AA158" s="780"/>
      <c r="AB158" s="630"/>
      <c r="AC158" s="617"/>
      <c r="AD158" s="617"/>
      <c r="AE158" s="617"/>
      <c r="AF158" s="810"/>
      <c r="AL158" s="605"/>
      <c r="AQ158" s="606"/>
      <c r="AX158" s="612"/>
      <c r="AY158" s="625"/>
      <c r="AZ158" s="643" t="s">
        <v>850</v>
      </c>
      <c r="BA158" s="617"/>
      <c r="BB158" s="679"/>
      <c r="BC158" s="691"/>
      <c r="BD158" s="742"/>
      <c r="BE158" s="742"/>
      <c r="BF158" s="763"/>
      <c r="BG158" s="780"/>
      <c r="BH158" s="630"/>
      <c r="BI158" s="617"/>
      <c r="BJ158" s="617"/>
      <c r="BK158" s="617"/>
      <c r="BL158" s="810"/>
      <c r="BN158" s="610"/>
      <c r="BO158" s="625"/>
      <c r="BP158" s="643" t="str">
        <f>'土量計算（仮設）'!A80</f>
        <v>場内</v>
      </c>
      <c r="BQ158" s="660"/>
      <c r="BR158" s="630"/>
      <c r="BS158" s="691"/>
      <c r="BT158" s="742"/>
      <c r="BU158" s="742"/>
      <c r="BV158" s="722"/>
      <c r="BW158" s="793"/>
      <c r="BX158" s="630"/>
      <c r="BY158" s="617"/>
      <c r="BZ158" s="617"/>
      <c r="CA158" s="617"/>
      <c r="CB158" s="810"/>
      <c r="CC158" s="958"/>
      <c r="CD158" s="618"/>
      <c r="CE158" s="625"/>
      <c r="CF158" s="643"/>
      <c r="CG158" s="617"/>
      <c r="CH158" s="679"/>
      <c r="CI158" s="710"/>
      <c r="CJ158" s="742"/>
      <c r="CK158" s="742"/>
      <c r="CL158" s="742"/>
      <c r="CM158" s="780"/>
      <c r="CN158" s="630"/>
      <c r="CO158" s="617"/>
      <c r="CP158" s="617"/>
      <c r="CQ158" s="617"/>
      <c r="CR158" s="810"/>
      <c r="CT158" s="612"/>
      <c r="CU158" s="676"/>
      <c r="CV158" s="643" t="str">
        <f>'土量計算（仮設）'!A343</f>
        <v>農道(ｱｽﾌｧﾙﾄ道)</v>
      </c>
      <c r="CW158" s="617"/>
      <c r="CX158" s="630"/>
      <c r="CY158" s="714"/>
      <c r="CZ158" s="745"/>
      <c r="DA158" s="750"/>
      <c r="DB158" s="722"/>
      <c r="DC158" s="793"/>
      <c r="DD158" s="630"/>
      <c r="DE158" s="617"/>
      <c r="DF158" s="617"/>
      <c r="DG158" s="617"/>
      <c r="DH158" s="810"/>
    </row>
    <row r="159" spans="2:112" ht="14.25" customHeight="1">
      <c r="B159" s="611" t="s">
        <v>897</v>
      </c>
      <c r="C159" s="626" t="s">
        <v>328</v>
      </c>
      <c r="D159" s="640">
        <v>350</v>
      </c>
      <c r="E159" s="654"/>
      <c r="F159" s="673" t="s">
        <v>175</v>
      </c>
      <c r="G159" s="703">
        <f>SUM('Ａ路線延長 （導水管）'!S4:S5)</f>
        <v>0.97499999999999998</v>
      </c>
      <c r="H159" s="725"/>
      <c r="I159" s="725"/>
      <c r="J159" s="760">
        <f>SUM(G158:I159)</f>
        <v>0.97499999999999998</v>
      </c>
      <c r="K159" s="786">
        <f>ROUND(J159,1)</f>
        <v>1</v>
      </c>
      <c r="L159" s="686"/>
      <c r="M159" s="654"/>
      <c r="N159" s="654"/>
      <c r="O159" s="654"/>
      <c r="P159" s="809"/>
      <c r="R159" s="613"/>
      <c r="S159" s="626" t="s">
        <v>859</v>
      </c>
      <c r="T159" s="640" t="s">
        <v>860</v>
      </c>
      <c r="U159" s="654"/>
      <c r="V159" s="673" t="s">
        <v>838</v>
      </c>
      <c r="W159" s="699">
        <f>'土量計算（本設）'!BP167</f>
        <v>16.21</v>
      </c>
      <c r="X159" s="743"/>
      <c r="Y159" s="743"/>
      <c r="Z159" s="764">
        <f>SUM(W158:Y159)</f>
        <v>16.21</v>
      </c>
      <c r="AA159" s="787">
        <f>IF(Z159&gt;=1000,ROUND(Z159,-2),0)+IF(AND(Z159&lt;1000,Z159&gt;=100),ROUND(Z159,-1),0)+IF(AND(Z159&lt;100,Z159&gt;=1),ROUND(Z159,0),0)+IF(Z159&lt;1,ROUND(Z159,1),0)</f>
        <v>16</v>
      </c>
      <c r="AB159" s="686"/>
      <c r="AC159" s="654"/>
      <c r="AD159" s="654"/>
      <c r="AE159" s="654"/>
      <c r="AF159" s="809"/>
      <c r="AL159" s="605"/>
      <c r="AQ159" s="606"/>
      <c r="AX159" s="613"/>
      <c r="AY159" s="626" t="s">
        <v>315</v>
      </c>
      <c r="AZ159" s="640" t="s">
        <v>17</v>
      </c>
      <c r="BA159" s="654"/>
      <c r="BB159" s="673" t="s">
        <v>25</v>
      </c>
      <c r="BC159" s="699">
        <f>'土量計算（仮設）'!BK61</f>
        <v>7.6399999999999988</v>
      </c>
      <c r="BD159" s="743"/>
      <c r="BE159" s="743"/>
      <c r="BF159" s="764">
        <f>SUM(BC158:BE159)</f>
        <v>7.6399999999999988</v>
      </c>
      <c r="BG159" s="787">
        <f>IF(BF159&gt;=1000,ROUND(BF159,-1),ROUND(BF159,0))</f>
        <v>8</v>
      </c>
      <c r="BH159" s="686"/>
      <c r="BI159" s="654"/>
      <c r="BJ159" s="654"/>
      <c r="BK159" s="654"/>
      <c r="BL159" s="809"/>
      <c r="BN159" s="613"/>
      <c r="BO159" s="635" t="str">
        <f>'土量計算（仮設）'!A79</f>
        <v>C-1´</v>
      </c>
      <c r="BP159" s="640">
        <f>'土量計算（仮設）'!C80</f>
        <v>300</v>
      </c>
      <c r="BQ159" s="654" t="str">
        <f>"H="&amp;'土量計算（仮設）'!D80</f>
        <v>H=0.55</v>
      </c>
      <c r="BR159" s="673" t="s">
        <v>175</v>
      </c>
      <c r="BS159" s="708">
        <f>'土量計算（仮設）'!Q80</f>
        <v>3.14</v>
      </c>
      <c r="BT159" s="743"/>
      <c r="BU159" s="743"/>
      <c r="BV159" s="766">
        <f>SUM(BS158:BU159)</f>
        <v>3.14</v>
      </c>
      <c r="BW159" s="788">
        <f>ROUND(BV159,1)</f>
        <v>3.1</v>
      </c>
      <c r="BX159" s="686"/>
      <c r="BY159" s="654"/>
      <c r="BZ159" s="654"/>
      <c r="CA159" s="654"/>
      <c r="CB159" s="809"/>
      <c r="CD159" s="611" t="s">
        <v>897</v>
      </c>
      <c r="CE159" s="626" t="s">
        <v>899</v>
      </c>
      <c r="CF159" s="640">
        <v>75</v>
      </c>
      <c r="CG159" s="654"/>
      <c r="CH159" s="673" t="s">
        <v>175</v>
      </c>
      <c r="CI159" s="699">
        <f>SUM('A-路線延長 (仮設配水管)'!S8:S13)</f>
        <v>8.83</v>
      </c>
      <c r="CJ159" s="743"/>
      <c r="CK159" s="743"/>
      <c r="CL159" s="765">
        <f>SUM(CI159:CK159)</f>
        <v>8.83</v>
      </c>
      <c r="CM159" s="787">
        <f>ROUND(CL159,1)</f>
        <v>8.8000000000000007</v>
      </c>
      <c r="CN159" s="686"/>
      <c r="CO159" s="654"/>
      <c r="CP159" s="654"/>
      <c r="CQ159" s="654"/>
      <c r="CR159" s="809"/>
      <c r="CT159" s="613"/>
      <c r="CU159" s="908" t="str">
        <f>'土量計算（仮設）'!A342</f>
        <v>D-4´</v>
      </c>
      <c r="CV159" s="640">
        <f>'土量計算（仮設）'!C343</f>
        <v>150</v>
      </c>
      <c r="CW159" s="654"/>
      <c r="CX159" s="673" t="s">
        <v>175</v>
      </c>
      <c r="CY159" s="701">
        <f>'土量計算（仮設）'!Q343</f>
        <v>1.5699999999999998</v>
      </c>
      <c r="CZ159" s="744"/>
      <c r="DA159" s="749"/>
      <c r="DB159" s="766">
        <f>SUM(CY158:DA159)</f>
        <v>1.5699999999999998</v>
      </c>
      <c r="DC159" s="788">
        <f>ROUND(DB159,1)</f>
        <v>1.6</v>
      </c>
      <c r="DD159" s="686"/>
      <c r="DE159" s="654"/>
      <c r="DF159" s="654"/>
      <c r="DG159" s="654"/>
      <c r="DH159" s="809"/>
    </row>
    <row r="160" spans="2:112" ht="14.25" customHeight="1">
      <c r="B160" s="610"/>
      <c r="C160" s="625"/>
      <c r="D160" s="643"/>
      <c r="E160" s="617"/>
      <c r="F160" s="676"/>
      <c r="G160" s="691" t="s">
        <v>932</v>
      </c>
      <c r="H160" s="722"/>
      <c r="I160" s="722"/>
      <c r="J160" s="722"/>
      <c r="K160" s="780"/>
      <c r="L160" s="630"/>
      <c r="M160" s="617"/>
      <c r="N160" s="617"/>
      <c r="O160" s="617"/>
      <c r="P160" s="810"/>
      <c r="R160" s="610"/>
      <c r="S160" s="625"/>
      <c r="T160" s="643" t="s">
        <v>432</v>
      </c>
      <c r="U160" s="617"/>
      <c r="V160" s="679"/>
      <c r="W160" s="691"/>
      <c r="X160" s="742"/>
      <c r="Y160" s="742"/>
      <c r="Z160" s="763"/>
      <c r="AA160" s="780"/>
      <c r="AB160" s="630"/>
      <c r="AC160" s="617"/>
      <c r="AD160" s="617"/>
      <c r="AE160" s="617"/>
      <c r="AF160" s="810"/>
      <c r="AL160" s="605"/>
      <c r="AQ160" s="606"/>
      <c r="AX160" s="610"/>
      <c r="AY160" s="625"/>
      <c r="AZ160" s="643" t="s">
        <v>853</v>
      </c>
      <c r="BA160" s="617"/>
      <c r="BB160" s="679"/>
      <c r="BC160" s="715"/>
      <c r="BD160" s="724"/>
      <c r="BE160" s="724"/>
      <c r="BF160" s="763"/>
      <c r="BG160" s="780"/>
      <c r="BH160" s="693"/>
      <c r="BI160" s="660"/>
      <c r="BJ160" s="660"/>
      <c r="BK160" s="660"/>
      <c r="BL160" s="810"/>
      <c r="BN160" s="610"/>
      <c r="BO160" s="625"/>
      <c r="BP160" s="643" t="str">
        <f>'土量計算（仮設）'!A82</f>
        <v>農道(ｱｽﾌｧﾙﾄ道)</v>
      </c>
      <c r="BQ160" s="660"/>
      <c r="BR160" s="630"/>
      <c r="BS160" s="691"/>
      <c r="BT160" s="742"/>
      <c r="BU160" s="742"/>
      <c r="BV160" s="722"/>
      <c r="BW160" s="793"/>
      <c r="BX160" s="630"/>
      <c r="BY160" s="617"/>
      <c r="BZ160" s="617"/>
      <c r="CA160" s="617"/>
      <c r="CB160" s="810"/>
      <c r="CC160" s="958"/>
      <c r="CD160" s="612"/>
      <c r="CE160" s="625"/>
      <c r="CF160" s="643"/>
      <c r="CG160" s="660"/>
      <c r="CH160" s="672"/>
      <c r="CI160" s="691"/>
      <c r="CJ160" s="742" t="s">
        <v>256</v>
      </c>
      <c r="CK160" s="742"/>
      <c r="CL160" s="742"/>
      <c r="CM160" s="780"/>
      <c r="CN160" s="630"/>
      <c r="CO160" s="617"/>
      <c r="CP160" s="617"/>
      <c r="CQ160" s="617"/>
      <c r="CR160" s="810"/>
      <c r="CT160" s="612"/>
      <c r="CU160" s="625"/>
      <c r="CV160" s="643" t="str">
        <f>'土量計算（仮設）'!A345</f>
        <v>車道(ｱｽﾌｧﾙﾄ道)</v>
      </c>
      <c r="CW160" s="617"/>
      <c r="CX160" s="679"/>
      <c r="CY160" s="717"/>
      <c r="CZ160" s="742"/>
      <c r="DA160" s="742"/>
      <c r="DB160" s="769"/>
      <c r="DC160" s="617"/>
      <c r="DD160" s="630"/>
      <c r="DE160" s="617"/>
      <c r="DF160" s="617"/>
      <c r="DG160" s="617"/>
      <c r="DH160" s="810"/>
    </row>
    <row r="161" spans="2:112" ht="14.25" customHeight="1">
      <c r="B161" s="611" t="s">
        <v>897</v>
      </c>
      <c r="C161" s="626" t="s">
        <v>328</v>
      </c>
      <c r="D161" s="640">
        <v>150</v>
      </c>
      <c r="E161" s="654"/>
      <c r="F161" s="673" t="s">
        <v>175</v>
      </c>
      <c r="G161" s="703">
        <f>SUM('Ａ路線延長 （導水管）'!S6:S7)</f>
        <v>1.55</v>
      </c>
      <c r="H161" s="725"/>
      <c r="I161" s="725"/>
      <c r="J161" s="760">
        <f>SUM(G160:I161)</f>
        <v>1.55</v>
      </c>
      <c r="K161" s="786">
        <f>ROUND(J161,1)</f>
        <v>1.6</v>
      </c>
      <c r="L161" s="686"/>
      <c r="M161" s="654"/>
      <c r="N161" s="654"/>
      <c r="O161" s="654"/>
      <c r="P161" s="809"/>
      <c r="R161" s="613"/>
      <c r="S161" s="626" t="s">
        <v>766</v>
      </c>
      <c r="T161" s="640" t="s">
        <v>860</v>
      </c>
      <c r="U161" s="654"/>
      <c r="V161" s="673" t="s">
        <v>838</v>
      </c>
      <c r="W161" s="699">
        <f>'土量計算（本設）'!BQ167</f>
        <v>33.880000000000003</v>
      </c>
      <c r="X161" s="743"/>
      <c r="Y161" s="743"/>
      <c r="Z161" s="764">
        <f>SUM(W160:Y161)</f>
        <v>33.880000000000003</v>
      </c>
      <c r="AA161" s="787">
        <f>IF(Z161&gt;=1000,ROUND(Z161,-2),0)+IF(AND(Z161&lt;1000,Z161&gt;=100),ROUND(Z161,-1),0)+IF(AND(Z161&lt;100,Z161&gt;=1),ROUND(Z161,0),0)+IF(Z161&lt;1,ROUND(Z161,1),0)</f>
        <v>34</v>
      </c>
      <c r="AB161" s="686"/>
      <c r="AC161" s="654"/>
      <c r="AD161" s="654"/>
      <c r="AE161" s="654"/>
      <c r="AF161" s="809"/>
      <c r="AL161" s="605"/>
      <c r="AQ161" s="606"/>
      <c r="AX161" s="613"/>
      <c r="AY161" s="626" t="s">
        <v>857</v>
      </c>
      <c r="AZ161" s="640" t="s">
        <v>858</v>
      </c>
      <c r="BA161" s="654"/>
      <c r="BB161" s="673" t="s">
        <v>838</v>
      </c>
      <c r="BC161" s="699">
        <f>'土量計算（仮設）'!BM62</f>
        <v>6.41</v>
      </c>
      <c r="BD161" s="725"/>
      <c r="BE161" s="725"/>
      <c r="BF161" s="764">
        <f>SUM(BC160:BE161)</f>
        <v>6.41</v>
      </c>
      <c r="BG161" s="787">
        <f>IF(BF161&gt;=1000,ROUND(BF161,-2),0)+IF(AND(BF161&lt;1000,BF161&gt;=100),ROUND(BF161,-1),0)+IF(AND(BF161&lt;100,BF161&gt;=1),ROUND(BF161,0),0)+IF(BF161&lt;1,ROUND(BF161,1),0)</f>
        <v>6</v>
      </c>
      <c r="BH161" s="686"/>
      <c r="BI161" s="654"/>
      <c r="BJ161" s="654"/>
      <c r="BK161" s="752"/>
      <c r="BL161" s="809"/>
      <c r="BN161" s="613"/>
      <c r="BO161" s="908" t="str">
        <f>'土量計算（仮設）'!A81</f>
        <v>D-1</v>
      </c>
      <c r="BP161" s="640">
        <f>'土量計算（仮設）'!C82</f>
        <v>300</v>
      </c>
      <c r="BQ161" s="654" t="str">
        <f>"H="&amp;'土量計算（仮設）'!D82</f>
        <v>H=0.35</v>
      </c>
      <c r="BR161" s="673" t="s">
        <v>175</v>
      </c>
      <c r="BS161" s="708">
        <f>'土量計算（仮設）'!Q82</f>
        <v>33.03</v>
      </c>
      <c r="BT161" s="743"/>
      <c r="BU161" s="743"/>
      <c r="BV161" s="766">
        <f>SUM(BS160:BU161)</f>
        <v>33.03</v>
      </c>
      <c r="BW161" s="788">
        <f>ROUND(BV161,1)</f>
        <v>33</v>
      </c>
      <c r="BX161" s="686"/>
      <c r="BY161" s="654"/>
      <c r="BZ161" s="801"/>
      <c r="CA161" s="803"/>
      <c r="CB161" s="809"/>
      <c r="CD161" s="611" t="s">
        <v>897</v>
      </c>
      <c r="CE161" s="626" t="s">
        <v>895</v>
      </c>
      <c r="CF161" s="640">
        <v>75</v>
      </c>
      <c r="CG161" s="654"/>
      <c r="CH161" s="635" t="s">
        <v>322</v>
      </c>
      <c r="CI161" s="703">
        <f>CI71</f>
        <v>5</v>
      </c>
      <c r="CJ161" s="725">
        <v>-1</v>
      </c>
      <c r="CK161" s="743"/>
      <c r="CL161" s="743"/>
      <c r="CM161" s="787">
        <f>SUM(CI161:CL161)</f>
        <v>4</v>
      </c>
      <c r="CN161" s="686"/>
      <c r="CO161" s="654"/>
      <c r="CP161" s="801"/>
      <c r="CQ161" s="803"/>
      <c r="CR161" s="809"/>
      <c r="CT161" s="613"/>
      <c r="CU161" s="908" t="str">
        <f>'土量計算（仮設）'!A344</f>
        <v>E-5</v>
      </c>
      <c r="CV161" s="640">
        <f>'土量計算（仮設）'!C345</f>
        <v>150</v>
      </c>
      <c r="CW161" s="654"/>
      <c r="CX161" s="635" t="s">
        <v>175</v>
      </c>
      <c r="CY161" s="701">
        <f>'土量計算（仮設）'!Q345</f>
        <v>15.06</v>
      </c>
      <c r="CZ161" s="743"/>
      <c r="DA161" s="743"/>
      <c r="DB161" s="764">
        <f>SUM(CY160:DA161)</f>
        <v>15.06</v>
      </c>
      <c r="DC161" s="678">
        <f>ROUND(DB161,1)</f>
        <v>15.1</v>
      </c>
      <c r="DD161" s="686"/>
      <c r="DE161" s="654"/>
      <c r="DF161" s="801"/>
      <c r="DG161" s="803"/>
      <c r="DH161" s="809"/>
    </row>
    <row r="162" spans="2:112" ht="14.25" customHeight="1">
      <c r="B162" s="610"/>
      <c r="C162" s="625"/>
      <c r="D162" s="643"/>
      <c r="E162" s="617"/>
      <c r="F162" s="676"/>
      <c r="G162" s="691" t="s">
        <v>932</v>
      </c>
      <c r="H162" s="722"/>
      <c r="I162" s="722"/>
      <c r="J162" s="722"/>
      <c r="K162" s="780"/>
      <c r="L162" s="630"/>
      <c r="M162" s="617"/>
      <c r="N162" s="617"/>
      <c r="O162" s="617"/>
      <c r="P162" s="810"/>
      <c r="R162" s="610"/>
      <c r="S162" s="625"/>
      <c r="T162" s="643" t="s">
        <v>721</v>
      </c>
      <c r="U162" s="617"/>
      <c r="V162" s="679"/>
      <c r="W162" s="691"/>
      <c r="X162" s="746"/>
      <c r="Y162" s="746"/>
      <c r="Z162" s="763"/>
      <c r="AA162" s="671"/>
      <c r="AB162" s="630"/>
      <c r="AC162" s="617"/>
      <c r="AD162" s="617"/>
      <c r="AE162" s="617"/>
      <c r="AF162" s="810"/>
      <c r="AL162" s="605"/>
      <c r="AQ162" s="606"/>
      <c r="AX162" s="610"/>
      <c r="AY162" s="625"/>
      <c r="AZ162" s="643" t="s">
        <v>61</v>
      </c>
      <c r="BA162" s="617"/>
      <c r="BB162" s="679"/>
      <c r="BC162" s="691"/>
      <c r="BD162" s="742"/>
      <c r="BE162" s="742"/>
      <c r="BF162" s="763"/>
      <c r="BG162" s="780"/>
      <c r="BH162" s="630"/>
      <c r="BI162" s="617"/>
      <c r="BJ162" s="617"/>
      <c r="BK162" s="617"/>
      <c r="BL162" s="810"/>
      <c r="BN162" s="610"/>
      <c r="BO162" s="938"/>
      <c r="BP162" s="643" t="str">
        <f>'土量計算（仮設）'!A84</f>
        <v>農道(ｱｽﾌｧﾙﾄ道)</v>
      </c>
      <c r="BQ162" s="617"/>
      <c r="BR162" s="630"/>
      <c r="BS162" s="691"/>
      <c r="BT162" s="722"/>
      <c r="BU162" s="722"/>
      <c r="BV162" s="722"/>
      <c r="BW162" s="793"/>
      <c r="BX162" s="630"/>
      <c r="BY162" s="617"/>
      <c r="BZ162" s="617"/>
      <c r="CA162" s="617"/>
      <c r="CB162" s="810"/>
      <c r="CC162" s="958"/>
      <c r="CD162" s="612"/>
      <c r="CE162" s="625"/>
      <c r="CF162" s="643"/>
      <c r="CG162" s="660"/>
      <c r="CH162" s="672"/>
      <c r="CI162" s="691" t="s">
        <v>923</v>
      </c>
      <c r="CJ162" s="742"/>
      <c r="CK162" s="742"/>
      <c r="CL162" s="742"/>
      <c r="CM162" s="780"/>
      <c r="CN162" s="630"/>
      <c r="CO162" s="617"/>
      <c r="CP162" s="617"/>
      <c r="CQ162" s="617"/>
      <c r="CR162" s="810"/>
      <c r="CT162" s="610"/>
      <c r="CU162" s="676"/>
      <c r="CV162" s="643" t="str">
        <f>'土量計算（仮設）'!A347</f>
        <v>車道(ｱｽﾌｧﾙﾄ道)</v>
      </c>
      <c r="CW162" s="617"/>
      <c r="CX162" s="630"/>
      <c r="CY162" s="691"/>
      <c r="CZ162" s="742"/>
      <c r="DA162" s="742"/>
      <c r="DB162" s="722"/>
      <c r="DC162" s="793"/>
      <c r="DD162" s="630"/>
      <c r="DE162" s="617"/>
      <c r="DF162" s="617"/>
      <c r="DG162" s="617"/>
      <c r="DH162" s="810"/>
    </row>
    <row r="163" spans="2:112" ht="14.25" customHeight="1">
      <c r="B163" s="611" t="s">
        <v>897</v>
      </c>
      <c r="C163" s="626" t="s">
        <v>899</v>
      </c>
      <c r="D163" s="640">
        <v>75</v>
      </c>
      <c r="E163" s="654"/>
      <c r="F163" s="673" t="s">
        <v>175</v>
      </c>
      <c r="G163" s="703">
        <f>SUM('Ａ路線延長 （導水管）'!S8:S11)</f>
        <v>1.2000000000000002</v>
      </c>
      <c r="H163" s="725"/>
      <c r="I163" s="725"/>
      <c r="J163" s="760">
        <f>SUM(G162:I163)</f>
        <v>1.2000000000000002</v>
      </c>
      <c r="K163" s="786">
        <f>ROUND(J163,1)</f>
        <v>1.2</v>
      </c>
      <c r="L163" s="686"/>
      <c r="M163" s="654"/>
      <c r="N163" s="654"/>
      <c r="O163" s="654"/>
      <c r="P163" s="809"/>
      <c r="R163" s="613"/>
      <c r="S163" s="626" t="s">
        <v>870</v>
      </c>
      <c r="T163" s="640"/>
      <c r="U163" s="654"/>
      <c r="V163" s="673" t="s">
        <v>838</v>
      </c>
      <c r="W163" s="699">
        <f>'土量計算（本設）'!BU167</f>
        <v>18.93</v>
      </c>
      <c r="X163" s="743"/>
      <c r="Y163" s="743"/>
      <c r="Z163" s="764">
        <f>SUM(W162:Y163)</f>
        <v>18.93</v>
      </c>
      <c r="AA163" s="678">
        <f>IF(Z163&gt;=1000,ROUND(Z163,-2),0)+IF(AND(Z163&lt;1000,Z163&gt;=100),ROUND(Z163,-1),0)+IF(AND(Z163&lt;100,Z163&gt;=1),ROUND(Z163,0),0)+IF(Z163&lt;1,ROUND(Z163,1),0)</f>
        <v>19</v>
      </c>
      <c r="AB163" s="686"/>
      <c r="AC163" s="654"/>
      <c r="AD163" s="654"/>
      <c r="AE163" s="654"/>
      <c r="AF163" s="809"/>
      <c r="AL163" s="605"/>
      <c r="AQ163" s="606"/>
      <c r="AX163" s="613"/>
      <c r="AY163" s="626" t="s">
        <v>859</v>
      </c>
      <c r="AZ163" s="640" t="s">
        <v>860</v>
      </c>
      <c r="BA163" s="654"/>
      <c r="BB163" s="673" t="s">
        <v>838</v>
      </c>
      <c r="BC163" s="716">
        <f>'土量計算（仮設）'!BP62</f>
        <v>1.6</v>
      </c>
      <c r="BD163" s="743"/>
      <c r="BE163" s="743"/>
      <c r="BF163" s="764">
        <f>SUM(BC162:BE163)</f>
        <v>1.6</v>
      </c>
      <c r="BG163" s="787">
        <f>IF(BF163&gt;=1000,ROUND(BF163,-2),0)+IF(AND(BF163&lt;1000,BF163&gt;=100),ROUND(BF163,-1),0)+IF(AND(BF163&lt;100,BF163&gt;=1),ROUND(BF163,0),0)+IF(BF163&lt;1,ROUND(BF163,1),0)</f>
        <v>2</v>
      </c>
      <c r="BH163" s="686"/>
      <c r="BI163" s="654"/>
      <c r="BJ163" s="654"/>
      <c r="BK163" s="654"/>
      <c r="BL163" s="809"/>
      <c r="BN163" s="613"/>
      <c r="BO163" s="635" t="str">
        <f>'土量計算（仮設）'!A83</f>
        <v>D-1´</v>
      </c>
      <c r="BP163" s="640">
        <f>'土量計算（仮設）'!C84</f>
        <v>300</v>
      </c>
      <c r="BQ163" s="654" t="str">
        <f>"H="&amp;'土量計算（仮設）'!D84</f>
        <v>H=0.35</v>
      </c>
      <c r="BR163" s="673" t="s">
        <v>175</v>
      </c>
      <c r="BS163" s="708">
        <f>'土量計算（仮設）'!Q84</f>
        <v>33.03</v>
      </c>
      <c r="BT163" s="725"/>
      <c r="BU163" s="725"/>
      <c r="BV163" s="766">
        <f>SUM(BS162:BU163)</f>
        <v>33.03</v>
      </c>
      <c r="BW163" s="788">
        <f>ROUND(BV163,1)</f>
        <v>33</v>
      </c>
      <c r="BX163" s="686"/>
      <c r="BY163" s="654"/>
      <c r="BZ163" s="801"/>
      <c r="CA163" s="803"/>
      <c r="CB163" s="809"/>
      <c r="CD163" s="611" t="s">
        <v>897</v>
      </c>
      <c r="CE163" s="626" t="s">
        <v>901</v>
      </c>
      <c r="CF163" s="640">
        <v>75</v>
      </c>
      <c r="CG163" s="654"/>
      <c r="CH163" s="635" t="s">
        <v>790</v>
      </c>
      <c r="CI163" s="703">
        <f>切管調書!O136</f>
        <v>5</v>
      </c>
      <c r="CJ163" s="743"/>
      <c r="CK163" s="743"/>
      <c r="CL163" s="743"/>
      <c r="CM163" s="787">
        <f>SUM(CI163:CL163)</f>
        <v>5</v>
      </c>
      <c r="CN163" s="686"/>
      <c r="CO163" s="654"/>
      <c r="CP163" s="801"/>
      <c r="CQ163" s="803"/>
      <c r="CR163" s="809"/>
      <c r="CT163" s="614"/>
      <c r="CU163" s="908" t="str">
        <f>'土量計算（仮設）'!A346</f>
        <v>E-5´</v>
      </c>
      <c r="CV163" s="640">
        <f>'土量計算（仮設）'!C347</f>
        <v>150</v>
      </c>
      <c r="CW163" s="654"/>
      <c r="CX163" s="673" t="s">
        <v>175</v>
      </c>
      <c r="CY163" s="701">
        <f>'土量計算（仮設）'!Q347</f>
        <v>15.06</v>
      </c>
      <c r="CZ163" s="743"/>
      <c r="DA163" s="743"/>
      <c r="DB163" s="766">
        <f>SUM(CY162:DA163)</f>
        <v>15.06</v>
      </c>
      <c r="DC163" s="788">
        <f>ROUND(DB163,1)</f>
        <v>15.1</v>
      </c>
      <c r="DD163" s="686"/>
      <c r="DE163" s="654"/>
      <c r="DF163" s="654"/>
      <c r="DG163" s="654"/>
      <c r="DH163" s="809"/>
    </row>
    <row r="164" spans="2:112" ht="14.25" customHeight="1">
      <c r="B164" s="612"/>
      <c r="C164" s="625"/>
      <c r="D164" s="643"/>
      <c r="E164" s="660"/>
      <c r="F164" s="672"/>
      <c r="G164" s="691"/>
      <c r="H164" s="742" t="s">
        <v>256</v>
      </c>
      <c r="I164" s="742"/>
      <c r="J164" s="742"/>
      <c r="K164" s="780"/>
      <c r="L164" s="630"/>
      <c r="M164" s="617"/>
      <c r="N164" s="617"/>
      <c r="O164" s="617"/>
      <c r="P164" s="810"/>
      <c r="R164" s="610"/>
      <c r="S164" s="625"/>
      <c r="T164" s="643" t="s">
        <v>1218</v>
      </c>
      <c r="U164" s="660"/>
      <c r="V164" s="672"/>
      <c r="W164" s="718" t="s">
        <v>1220</v>
      </c>
      <c r="X164" s="719"/>
      <c r="Y164" s="722"/>
      <c r="Z164" s="769"/>
      <c r="AA164" s="617"/>
      <c r="AB164" s="630"/>
      <c r="AC164" s="617"/>
      <c r="AD164" s="617"/>
      <c r="AE164" s="617"/>
      <c r="AF164" s="810"/>
      <c r="AL164" s="605"/>
      <c r="AQ164" s="606"/>
      <c r="AX164" s="610"/>
      <c r="AY164" s="625"/>
      <c r="AZ164" s="643" t="s">
        <v>432</v>
      </c>
      <c r="BA164" s="617"/>
      <c r="BB164" s="679"/>
      <c r="BC164" s="691"/>
      <c r="BD164" s="742"/>
      <c r="BE164" s="742"/>
      <c r="BF164" s="763"/>
      <c r="BG164" s="780"/>
      <c r="BH164" s="630"/>
      <c r="BI164" s="617"/>
      <c r="BJ164" s="617"/>
      <c r="BK164" s="617"/>
      <c r="BL164" s="810"/>
      <c r="BN164" s="610"/>
      <c r="BO164" s="625"/>
      <c r="BP164" s="643" t="str">
        <f>'土量計算（仮設）'!A86</f>
        <v>農道(ｱｽﾌｧﾙﾄ道)</v>
      </c>
      <c r="BQ164" s="617"/>
      <c r="BR164" s="630"/>
      <c r="BS164" s="695"/>
      <c r="BT164" s="724"/>
      <c r="BU164" s="724"/>
      <c r="BV164" s="722"/>
      <c r="BW164" s="793"/>
      <c r="BX164" s="693"/>
      <c r="BY164" s="660"/>
      <c r="BZ164" s="660"/>
      <c r="CA164" s="660"/>
      <c r="CB164" s="811"/>
      <c r="CC164" s="958"/>
      <c r="CD164" s="610"/>
      <c r="CE164" s="625"/>
      <c r="CF164" s="643"/>
      <c r="CG164" s="617"/>
      <c r="CH164" s="630"/>
      <c r="CI164" s="691"/>
      <c r="CJ164" s="722"/>
      <c r="CK164" s="722"/>
      <c r="CL164" s="722"/>
      <c r="CM164" s="793"/>
      <c r="CN164" s="630"/>
      <c r="CO164" s="617"/>
      <c r="CP164" s="617"/>
      <c r="CQ164" s="617"/>
      <c r="CR164" s="810"/>
      <c r="CT164" s="610"/>
      <c r="CU164" s="676"/>
      <c r="CV164" s="643" t="str">
        <f>'土量計算（仮設）'!A349</f>
        <v>車道(ｱｽﾌｧﾙﾄ道)</v>
      </c>
      <c r="CW164" s="617"/>
      <c r="CX164" s="630"/>
      <c r="CY164" s="691"/>
      <c r="CZ164" s="742"/>
      <c r="DA164" s="742"/>
      <c r="DB164" s="722"/>
      <c r="DC164" s="793"/>
      <c r="DD164" s="630"/>
      <c r="DE164" s="617"/>
      <c r="DF164" s="617"/>
      <c r="DG164" s="617"/>
      <c r="DH164" s="810"/>
    </row>
    <row r="165" spans="2:112" ht="14.25" customHeight="1">
      <c r="B165" s="611" t="s">
        <v>897</v>
      </c>
      <c r="C165" s="626" t="s">
        <v>895</v>
      </c>
      <c r="D165" s="640">
        <v>75</v>
      </c>
      <c r="E165" s="654"/>
      <c r="F165" s="635" t="s">
        <v>322</v>
      </c>
      <c r="G165" s="702">
        <f>K61*2</f>
        <v>6</v>
      </c>
      <c r="H165" s="725">
        <v>-1</v>
      </c>
      <c r="I165" s="743"/>
      <c r="J165" s="743"/>
      <c r="K165" s="787">
        <f>SUM(G165:J165)</f>
        <v>5</v>
      </c>
      <c r="L165" s="686"/>
      <c r="M165" s="654"/>
      <c r="N165" s="801"/>
      <c r="O165" s="803"/>
      <c r="P165" s="809"/>
      <c r="R165" s="613"/>
      <c r="S165" s="626" t="s">
        <v>205</v>
      </c>
      <c r="T165" s="640" t="s">
        <v>422</v>
      </c>
      <c r="U165" s="654"/>
      <c r="V165" s="673" t="s">
        <v>175</v>
      </c>
      <c r="W165" s="703">
        <f>AA123</f>
        <v>7.1</v>
      </c>
      <c r="X165" s="731"/>
      <c r="Y165" s="725"/>
      <c r="Z165" s="764">
        <f>SUM(W164:Y165)</f>
        <v>7.1</v>
      </c>
      <c r="AA165" s="786">
        <f>ROUND(Z165,1)</f>
        <v>7.1</v>
      </c>
      <c r="AB165" s="686"/>
      <c r="AC165" s="654"/>
      <c r="AD165" s="801"/>
      <c r="AE165" s="803"/>
      <c r="AF165" s="809"/>
      <c r="AL165" s="605"/>
      <c r="AQ165" s="606"/>
      <c r="AX165" s="613"/>
      <c r="AY165" s="626" t="s">
        <v>766</v>
      </c>
      <c r="AZ165" s="640" t="s">
        <v>860</v>
      </c>
      <c r="BA165" s="654"/>
      <c r="BB165" s="673" t="s">
        <v>838</v>
      </c>
      <c r="BC165" s="699">
        <f>'土量計算（仮設）'!BM62</f>
        <v>6.41</v>
      </c>
      <c r="BD165" s="743"/>
      <c r="BE165" s="743"/>
      <c r="BF165" s="764">
        <f>SUM(BC164:BE165)</f>
        <v>6.41</v>
      </c>
      <c r="BG165" s="787">
        <f>IF(BF165&gt;=1000,ROUND(BF165,-2),0)+IF(AND(BF165&lt;1000,BF165&gt;=100),ROUND(BF165,-1),0)+IF(AND(BF165&lt;100,BF165&gt;=1),ROUND(BF165,0),0)+IF(BF165&lt;1,ROUND(BF165,1),0)</f>
        <v>6</v>
      </c>
      <c r="BH165" s="686"/>
      <c r="BI165" s="654"/>
      <c r="BJ165" s="654"/>
      <c r="BK165" s="654"/>
      <c r="BL165" s="809"/>
      <c r="BN165" s="613"/>
      <c r="BO165" s="908" t="str">
        <f>'土量計算（仮設）'!A85</f>
        <v>D-2</v>
      </c>
      <c r="BP165" s="640">
        <f>'土量計算（仮設）'!C86</f>
        <v>300</v>
      </c>
      <c r="BQ165" s="654" t="str">
        <f>"H="&amp;'土量計算（仮設）'!D86</f>
        <v>H=0.8</v>
      </c>
      <c r="BR165" s="673" t="s">
        <v>175</v>
      </c>
      <c r="BS165" s="708">
        <f>'土量計算（仮設）'!Q86</f>
        <v>2.0499999999999998</v>
      </c>
      <c r="BT165" s="722"/>
      <c r="BU165" s="722"/>
      <c r="BV165" s="766">
        <f>SUM(BS164:BU165)</f>
        <v>2.0499999999999998</v>
      </c>
      <c r="BW165" s="788">
        <f>ROUND(BV165,1)</f>
        <v>2.1</v>
      </c>
      <c r="BX165" s="630"/>
      <c r="BY165" s="617"/>
      <c r="BZ165" s="617"/>
      <c r="CA165" s="617"/>
      <c r="CB165" s="810"/>
      <c r="CD165" s="611" t="s">
        <v>897</v>
      </c>
      <c r="CE165" s="626" t="s">
        <v>592</v>
      </c>
      <c r="CF165" s="640">
        <v>100</v>
      </c>
      <c r="CG165" s="654"/>
      <c r="CH165" s="673" t="s">
        <v>60</v>
      </c>
      <c r="CI165" s="699">
        <f>CI67</f>
        <v>1</v>
      </c>
      <c r="CJ165" s="725"/>
      <c r="CK165" s="725"/>
      <c r="CL165" s="766"/>
      <c r="CM165" s="791">
        <f>SUM(CI165:CL165)</f>
        <v>1</v>
      </c>
      <c r="CN165" s="686"/>
      <c r="CO165" s="654"/>
      <c r="CP165" s="801"/>
      <c r="CQ165" s="803"/>
      <c r="CR165" s="809"/>
      <c r="CT165" s="611"/>
      <c r="CU165" s="908" t="str">
        <f>'土量計算（仮設）'!A348</f>
        <v>E-6</v>
      </c>
      <c r="CV165" s="640">
        <f>'土量計算（仮設）'!C349</f>
        <v>150</v>
      </c>
      <c r="CW165" s="654"/>
      <c r="CX165" s="673" t="s">
        <v>175</v>
      </c>
      <c r="CY165" s="701">
        <f>'土量計算（仮設）'!Q349</f>
        <v>0.5</v>
      </c>
      <c r="CZ165" s="743"/>
      <c r="DA165" s="743"/>
      <c r="DB165" s="766">
        <f>SUM(CY164:DA165)</f>
        <v>0.5</v>
      </c>
      <c r="DC165" s="788">
        <f>ROUND(DB165,1)</f>
        <v>0.5</v>
      </c>
      <c r="DD165" s="686"/>
      <c r="DE165" s="654"/>
      <c r="DF165" s="654"/>
      <c r="DG165" s="654"/>
      <c r="DH165" s="809"/>
    </row>
    <row r="166" spans="2:112" ht="14.25" customHeight="1">
      <c r="B166" s="612"/>
      <c r="C166" s="625"/>
      <c r="D166" s="643"/>
      <c r="E166" s="660"/>
      <c r="F166" s="672"/>
      <c r="G166" s="691" t="s">
        <v>923</v>
      </c>
      <c r="H166" s="742"/>
      <c r="I166" s="742"/>
      <c r="J166" s="742"/>
      <c r="K166" s="780"/>
      <c r="L166" s="630"/>
      <c r="M166" s="617"/>
      <c r="N166" s="617"/>
      <c r="O166" s="617"/>
      <c r="P166" s="810"/>
      <c r="R166" s="610"/>
      <c r="S166" s="625"/>
      <c r="T166" s="643"/>
      <c r="U166" s="617"/>
      <c r="V166" s="679"/>
      <c r="W166" s="691"/>
      <c r="X166" s="742"/>
      <c r="Y166" s="742"/>
      <c r="Z166" s="763"/>
      <c r="AA166" s="671"/>
      <c r="AB166" s="630"/>
      <c r="AC166" s="617"/>
      <c r="AD166" s="617"/>
      <c r="AE166" s="617"/>
      <c r="AF166" s="810"/>
      <c r="AL166" s="605"/>
      <c r="AQ166" s="606"/>
      <c r="AX166" s="612"/>
      <c r="AY166" s="625"/>
      <c r="AZ166" s="643" t="s">
        <v>862</v>
      </c>
      <c r="BA166" s="617"/>
      <c r="BB166" s="679"/>
      <c r="BC166" s="691"/>
      <c r="BD166" s="742"/>
      <c r="BE166" s="742"/>
      <c r="BF166" s="763"/>
      <c r="BG166" s="780"/>
      <c r="BH166" s="630"/>
      <c r="BI166" s="617"/>
      <c r="BJ166" s="617"/>
      <c r="BK166" s="617"/>
      <c r="BL166" s="810"/>
      <c r="BN166" s="612"/>
      <c r="BO166" s="625"/>
      <c r="BP166" s="643" t="str">
        <f>'土量計算（仮設）'!A88</f>
        <v>農道(ｱｽﾌｧﾙﾄ道)</v>
      </c>
      <c r="BQ166" s="617"/>
      <c r="BR166" s="630"/>
      <c r="BS166" s="691"/>
      <c r="BT166" s="724"/>
      <c r="BU166" s="724"/>
      <c r="BV166" s="722"/>
      <c r="BW166" s="793"/>
      <c r="BX166" s="693"/>
      <c r="BY166" s="660"/>
      <c r="BZ166" s="660"/>
      <c r="CA166" s="660"/>
      <c r="CB166" s="811"/>
      <c r="CC166" s="958"/>
      <c r="CD166" s="612"/>
      <c r="CE166" s="625"/>
      <c r="CF166" s="643"/>
      <c r="CG166" s="617"/>
      <c r="CH166" s="679"/>
      <c r="CI166" s="630" t="s">
        <v>1295</v>
      </c>
      <c r="CJ166" s="724"/>
      <c r="CK166" s="722"/>
      <c r="CL166" s="722"/>
      <c r="CM166" s="780"/>
      <c r="CN166" s="630"/>
      <c r="CO166" s="617"/>
      <c r="CP166" s="617"/>
      <c r="CQ166" s="617"/>
      <c r="CR166" s="810"/>
      <c r="CT166" s="612"/>
      <c r="CU166" s="676"/>
      <c r="CV166" s="643" t="str">
        <f>'土量計算（仮設）'!A351</f>
        <v>車道(ｱｽﾌｧﾙﾄ道)</v>
      </c>
      <c r="CW166" s="617"/>
      <c r="CX166" s="630"/>
      <c r="CY166" s="691"/>
      <c r="CZ166" s="742"/>
      <c r="DA166" s="742"/>
      <c r="DB166" s="722"/>
      <c r="DC166" s="793"/>
      <c r="DD166" s="630"/>
      <c r="DE166" s="617"/>
      <c r="DF166" s="617"/>
      <c r="DG166" s="617"/>
      <c r="DH166" s="810"/>
    </row>
    <row r="167" spans="2:112" ht="14.25" customHeight="1">
      <c r="B167" s="611" t="s">
        <v>897</v>
      </c>
      <c r="C167" s="626" t="s">
        <v>901</v>
      </c>
      <c r="D167" s="640">
        <v>75</v>
      </c>
      <c r="E167" s="654"/>
      <c r="F167" s="635" t="s">
        <v>790</v>
      </c>
      <c r="G167" s="702">
        <f>切管調書!O171</f>
        <v>3</v>
      </c>
      <c r="H167" s="743"/>
      <c r="I167" s="743"/>
      <c r="J167" s="743"/>
      <c r="K167" s="787">
        <f>SUM(G167:J167)</f>
        <v>3</v>
      </c>
      <c r="L167" s="686"/>
      <c r="M167" s="654"/>
      <c r="N167" s="801"/>
      <c r="O167" s="803"/>
      <c r="P167" s="809"/>
      <c r="R167" s="613"/>
      <c r="S167" s="626"/>
      <c r="T167" s="640"/>
      <c r="U167" s="668"/>
      <c r="V167" s="673"/>
      <c r="W167" s="716"/>
      <c r="X167" s="743"/>
      <c r="Y167" s="743"/>
      <c r="Z167" s="764"/>
      <c r="AA167" s="678"/>
      <c r="AB167" s="686"/>
      <c r="AC167" s="654"/>
      <c r="AD167" s="654"/>
      <c r="AE167" s="654"/>
      <c r="AF167" s="809"/>
      <c r="AL167" s="605"/>
      <c r="AQ167" s="606"/>
      <c r="AX167" s="613"/>
      <c r="AY167" s="626" t="s">
        <v>766</v>
      </c>
      <c r="AZ167" s="640" t="s">
        <v>860</v>
      </c>
      <c r="BA167" s="654"/>
      <c r="BB167" s="673" t="s">
        <v>838</v>
      </c>
      <c r="BC167" s="716">
        <f>'土量計算（仮設）'!BR62</f>
        <v>3.2</v>
      </c>
      <c r="BD167" s="743"/>
      <c r="BE167" s="743"/>
      <c r="BF167" s="764">
        <f>SUM(BC166:BE167)</f>
        <v>3.2</v>
      </c>
      <c r="BG167" s="787">
        <f>IF(BF167&gt;=1000,ROUND(BF167,-2),0)+IF(AND(BF167&lt;1000,BF167&gt;=100),ROUND(BF167,-1),0)+IF(AND(BF167&lt;100,BF167&gt;=1),ROUND(BF167,0),0)+IF(BF167&lt;1,ROUND(BF167,1),0)</f>
        <v>3</v>
      </c>
      <c r="BH167" s="686"/>
      <c r="BI167" s="654"/>
      <c r="BJ167" s="654"/>
      <c r="BK167" s="654"/>
      <c r="BL167" s="809"/>
      <c r="BN167" s="613"/>
      <c r="BO167" s="635" t="str">
        <f>'土量計算（仮設）'!A87</f>
        <v>D-2´</v>
      </c>
      <c r="BP167" s="640">
        <f>'土量計算（仮設）'!C88</f>
        <v>300</v>
      </c>
      <c r="BQ167" s="654" t="str">
        <f>"H="&amp;'土量計算（仮設）'!D88</f>
        <v>H=0.8</v>
      </c>
      <c r="BR167" s="673" t="s">
        <v>175</v>
      </c>
      <c r="BS167" s="708">
        <f>'土量計算（仮設）'!Q88</f>
        <v>2.0499999999999998</v>
      </c>
      <c r="BT167" s="722"/>
      <c r="BU167" s="722"/>
      <c r="BV167" s="766">
        <f>SUM(BS166:BU167)</f>
        <v>2.0499999999999998</v>
      </c>
      <c r="BW167" s="788">
        <f>ROUND(BV167,1)</f>
        <v>2.1</v>
      </c>
      <c r="BX167" s="686"/>
      <c r="BY167" s="654"/>
      <c r="BZ167" s="654"/>
      <c r="CA167" s="654"/>
      <c r="CB167" s="809"/>
      <c r="CD167" s="611" t="s">
        <v>897</v>
      </c>
      <c r="CE167" s="626" t="s">
        <v>73</v>
      </c>
      <c r="CF167" s="640">
        <v>250</v>
      </c>
      <c r="CG167" s="654"/>
      <c r="CH167" s="635" t="s">
        <v>702</v>
      </c>
      <c r="CI167" s="702">
        <f>CI75</f>
        <v>1</v>
      </c>
      <c r="CJ167" s="725"/>
      <c r="CK167" s="725"/>
      <c r="CL167" s="725"/>
      <c r="CM167" s="787">
        <f>SUM(CI167:CL167)</f>
        <v>1</v>
      </c>
      <c r="CN167" s="686"/>
      <c r="CO167" s="654"/>
      <c r="CP167" s="801"/>
      <c r="CQ167" s="803"/>
      <c r="CR167" s="809"/>
      <c r="CT167" s="613"/>
      <c r="CU167" s="908" t="str">
        <f>'土量計算（仮設）'!A350</f>
        <v>E-6´</v>
      </c>
      <c r="CV167" s="640">
        <f>'土量計算（仮設）'!C351</f>
        <v>150</v>
      </c>
      <c r="CW167" s="654"/>
      <c r="CX167" s="673" t="s">
        <v>175</v>
      </c>
      <c r="CY167" s="701">
        <f>'土量計算（仮設）'!Q351</f>
        <v>0.5</v>
      </c>
      <c r="CZ167" s="743"/>
      <c r="DA167" s="743"/>
      <c r="DB167" s="766">
        <f>SUM(CY166:DA167)</f>
        <v>0.5</v>
      </c>
      <c r="DC167" s="788">
        <f>ROUND(DB167,1)</f>
        <v>0.5</v>
      </c>
      <c r="DD167" s="686"/>
      <c r="DE167" s="654"/>
      <c r="DF167" s="654"/>
      <c r="DG167" s="654"/>
      <c r="DH167" s="809"/>
    </row>
    <row r="168" spans="2:112" ht="14.25" customHeight="1">
      <c r="B168" s="612"/>
      <c r="C168" s="625"/>
      <c r="D168" s="643" t="s">
        <v>311</v>
      </c>
      <c r="E168" s="617"/>
      <c r="F168" s="679"/>
      <c r="G168" s="710"/>
      <c r="H168" s="742"/>
      <c r="I168" s="742"/>
      <c r="J168" s="742"/>
      <c r="K168" s="780"/>
      <c r="L168" s="630"/>
      <c r="M168" s="617"/>
      <c r="N168" s="617"/>
      <c r="O168" s="617"/>
      <c r="P168" s="810"/>
      <c r="R168" s="612"/>
      <c r="S168" s="625"/>
      <c r="T168" s="643"/>
      <c r="U168" s="617"/>
      <c r="V168" s="679"/>
      <c r="W168" s="715"/>
      <c r="X168" s="724"/>
      <c r="Y168" s="724"/>
      <c r="Z168" s="769"/>
      <c r="AA168" s="780"/>
      <c r="AB168" s="693"/>
      <c r="AC168" s="660"/>
      <c r="AD168" s="660"/>
      <c r="AE168" s="660"/>
      <c r="AF168" s="811"/>
      <c r="AL168" s="605"/>
      <c r="AQ168" s="606"/>
      <c r="AX168" s="612"/>
      <c r="AY168" s="625"/>
      <c r="AZ168" s="643" t="s">
        <v>801</v>
      </c>
      <c r="BA168" s="617"/>
      <c r="BB168" s="679"/>
      <c r="BC168" s="691"/>
      <c r="BD168" s="742"/>
      <c r="BE168" s="742"/>
      <c r="BF168" s="763"/>
      <c r="BG168" s="671"/>
      <c r="BH168" s="630"/>
      <c r="BI168" s="617"/>
      <c r="BJ168" s="617"/>
      <c r="BK168" s="617"/>
      <c r="BL168" s="810"/>
      <c r="BN168" s="610"/>
      <c r="BO168" s="625"/>
      <c r="BP168" s="643" t="str">
        <f>'土量計算（仮設）'!A90</f>
        <v>農道(ｱｽﾌｧﾙﾄ道)</v>
      </c>
      <c r="BQ168" s="617"/>
      <c r="BR168" s="630"/>
      <c r="BS168" s="695"/>
      <c r="BT168" s="724"/>
      <c r="BU168" s="724"/>
      <c r="BV168" s="722"/>
      <c r="BW168" s="793"/>
      <c r="BX168" s="693"/>
      <c r="BY168" s="660"/>
      <c r="BZ168" s="660"/>
      <c r="CA168" s="660"/>
      <c r="CB168" s="811"/>
      <c r="CC168" s="958"/>
      <c r="CD168" s="610"/>
      <c r="CE168" s="627"/>
      <c r="CF168" s="653" t="s">
        <v>1149</v>
      </c>
      <c r="CG168" s="660"/>
      <c r="CH168" s="672"/>
      <c r="CI168" s="695"/>
      <c r="CJ168" s="724"/>
      <c r="CK168" s="724"/>
      <c r="CL168" s="724"/>
      <c r="CM168" s="784"/>
      <c r="CN168" s="630"/>
      <c r="CO168" s="617"/>
      <c r="CP168" s="617"/>
      <c r="CQ168" s="617"/>
      <c r="CR168" s="810"/>
      <c r="CT168" s="610"/>
      <c r="CU168" s="676"/>
      <c r="CV168" s="643" t="str">
        <f>'土量計算（仮設）'!A353</f>
        <v>法面部(Gr)</v>
      </c>
      <c r="CW168" s="617"/>
      <c r="CX168" s="630"/>
      <c r="CY168" s="691"/>
      <c r="CZ168" s="722"/>
      <c r="DA168" s="722"/>
      <c r="DB168" s="722"/>
      <c r="DC168" s="793"/>
      <c r="DD168" s="630"/>
      <c r="DE168" s="617"/>
      <c r="DF168" s="617"/>
      <c r="DG168" s="617"/>
      <c r="DH168" s="810"/>
    </row>
    <row r="169" spans="2:112" ht="14.25" customHeight="1">
      <c r="B169" s="611" t="s">
        <v>897</v>
      </c>
      <c r="C169" s="626" t="s">
        <v>816</v>
      </c>
      <c r="D169" s="640">
        <v>150</v>
      </c>
      <c r="E169" s="654"/>
      <c r="F169" s="673" t="s">
        <v>790</v>
      </c>
      <c r="G169" s="699">
        <f>K51+K53-K63</f>
        <v>1</v>
      </c>
      <c r="H169" s="743"/>
      <c r="I169" s="743"/>
      <c r="J169" s="743"/>
      <c r="K169" s="787">
        <f>SUM(G169:J169)</f>
        <v>1</v>
      </c>
      <c r="L169" s="686"/>
      <c r="M169" s="654"/>
      <c r="N169" s="654"/>
      <c r="O169" s="654"/>
      <c r="P169" s="809"/>
      <c r="R169" s="613"/>
      <c r="S169" s="626"/>
      <c r="T169" s="640"/>
      <c r="U169" s="654"/>
      <c r="V169" s="673"/>
      <c r="W169" s="699"/>
      <c r="X169" s="725"/>
      <c r="Y169" s="725"/>
      <c r="Z169" s="764"/>
      <c r="AA169" s="787"/>
      <c r="AB169" s="686"/>
      <c r="AC169" s="654"/>
      <c r="AD169" s="654"/>
      <c r="AE169" s="752"/>
      <c r="AF169" s="809"/>
      <c r="AL169" s="605"/>
      <c r="AQ169" s="606"/>
      <c r="AX169" s="613"/>
      <c r="AY169" s="626" t="s">
        <v>515</v>
      </c>
      <c r="AZ169" s="640"/>
      <c r="BA169" s="668"/>
      <c r="BB169" s="673" t="s">
        <v>838</v>
      </c>
      <c r="BC169" s="716">
        <f>'土量計算（仮設）'!BT62</f>
        <v>0.72999999999999987</v>
      </c>
      <c r="BD169" s="743"/>
      <c r="BE169" s="743"/>
      <c r="BF169" s="764">
        <f>SUM(BC168:BE169)</f>
        <v>0.72999999999999987</v>
      </c>
      <c r="BG169" s="678">
        <f>IF(BF169&gt;=1,ROUND(BF169,0),ROUND(BF169,1))</f>
        <v>0.7</v>
      </c>
      <c r="BH169" s="686"/>
      <c r="BI169" s="654"/>
      <c r="BJ169" s="654"/>
      <c r="BK169" s="654"/>
      <c r="BL169" s="809"/>
      <c r="BN169" s="613"/>
      <c r="BO169" s="908" t="str">
        <f>'土量計算（仮設）'!A89</f>
        <v>D-3</v>
      </c>
      <c r="BP169" s="640">
        <f>'土量計算（仮設）'!C90</f>
        <v>300</v>
      </c>
      <c r="BQ169" s="654" t="str">
        <f>"H="&amp;'土量計算（仮設）'!D90</f>
        <v>H=0.9</v>
      </c>
      <c r="BR169" s="673" t="s">
        <v>175</v>
      </c>
      <c r="BS169" s="708">
        <f>'土量計算（仮設）'!Q90</f>
        <v>3.4</v>
      </c>
      <c r="BT169" s="722"/>
      <c r="BU169" s="722"/>
      <c r="BV169" s="766">
        <f>SUM(BS168:BU169)</f>
        <v>3.4</v>
      </c>
      <c r="BW169" s="788">
        <f>ROUND(BV169,1)</f>
        <v>3.4</v>
      </c>
      <c r="BX169" s="630"/>
      <c r="BY169" s="617"/>
      <c r="BZ169" s="617"/>
      <c r="CA169" s="617"/>
      <c r="CB169" s="810"/>
      <c r="CD169" s="611" t="s">
        <v>897</v>
      </c>
      <c r="CE169" s="626" t="s">
        <v>683</v>
      </c>
      <c r="CF169" s="640">
        <v>250</v>
      </c>
      <c r="CG169" s="654"/>
      <c r="CH169" s="635" t="s">
        <v>702</v>
      </c>
      <c r="CI169" s="702">
        <f>CI81+CI83+CI85+CI87</f>
        <v>4</v>
      </c>
      <c r="CJ169" s="725"/>
      <c r="CK169" s="725"/>
      <c r="CL169" s="725"/>
      <c r="CM169" s="787">
        <f>SUM(CI169:CL169)</f>
        <v>4</v>
      </c>
      <c r="CN169" s="686"/>
      <c r="CO169" s="654"/>
      <c r="CP169" s="654"/>
      <c r="CQ169" s="654"/>
      <c r="CR169" s="809"/>
      <c r="CT169" s="613"/>
      <c r="CU169" s="908" t="str">
        <f>'土量計算（仮設）'!A352</f>
        <v>F-2</v>
      </c>
      <c r="CV169" s="640">
        <f>'土量計算（仮設）'!C353</f>
        <v>150</v>
      </c>
      <c r="CW169" s="654"/>
      <c r="CX169" s="673" t="s">
        <v>175</v>
      </c>
      <c r="CY169" s="701">
        <f>'土量計算（仮設）'!Q353</f>
        <v>0.62</v>
      </c>
      <c r="CZ169" s="725"/>
      <c r="DA169" s="725"/>
      <c r="DB169" s="766">
        <f>SUM(CY168:DA169)</f>
        <v>0.62</v>
      </c>
      <c r="DC169" s="788">
        <f>ROUND(DB169,1)</f>
        <v>0.6</v>
      </c>
      <c r="DD169" s="686"/>
      <c r="DE169" s="654"/>
      <c r="DF169" s="654"/>
      <c r="DG169" s="654"/>
      <c r="DH169" s="809"/>
    </row>
    <row r="170" spans="2:112" ht="14.25" customHeight="1">
      <c r="B170" s="612"/>
      <c r="C170" s="625"/>
      <c r="D170" s="643" t="s">
        <v>746</v>
      </c>
      <c r="E170" s="660"/>
      <c r="F170" s="672"/>
      <c r="G170" s="691"/>
      <c r="H170" s="742"/>
      <c r="I170" s="742"/>
      <c r="J170" s="742"/>
      <c r="K170" s="780"/>
      <c r="L170" s="630"/>
      <c r="M170" s="617"/>
      <c r="N170" s="617"/>
      <c r="O170" s="617"/>
      <c r="P170" s="810"/>
      <c r="R170" s="610"/>
      <c r="S170" s="625"/>
      <c r="T170" s="643"/>
      <c r="U170" s="617"/>
      <c r="V170" s="679"/>
      <c r="W170" s="691"/>
      <c r="X170" s="742"/>
      <c r="Y170" s="742"/>
      <c r="Z170" s="763"/>
      <c r="AA170" s="671"/>
      <c r="AB170" s="630"/>
      <c r="AC170" s="617"/>
      <c r="AD170" s="617"/>
      <c r="AE170" s="617"/>
      <c r="AF170" s="810"/>
      <c r="AL170" s="605"/>
      <c r="AQ170" s="606"/>
      <c r="AX170" s="612"/>
      <c r="AY170" s="625"/>
      <c r="AZ170" s="643" t="s">
        <v>865</v>
      </c>
      <c r="BA170" s="617"/>
      <c r="BB170" s="679"/>
      <c r="BC170" s="691"/>
      <c r="BD170" s="722"/>
      <c r="BE170" s="722"/>
      <c r="BF170" s="763"/>
      <c r="BG170" s="671"/>
      <c r="BH170" s="630"/>
      <c r="BI170" s="617"/>
      <c r="BJ170" s="617"/>
      <c r="BK170" s="617"/>
      <c r="BL170" s="810"/>
      <c r="BN170" s="612"/>
      <c r="BO170" s="627"/>
      <c r="BP170" s="651" t="str">
        <f>'土量計算（仮設）'!A92</f>
        <v>農道(ｱｽﾌｧﾙﾄ道)</v>
      </c>
      <c r="BQ170" s="660"/>
      <c r="BR170" s="672"/>
      <c r="BS170" s="695"/>
      <c r="BT170" s="724"/>
      <c r="BU170" s="724"/>
      <c r="BV170" s="724"/>
      <c r="BW170" s="955"/>
      <c r="BX170" s="693"/>
      <c r="BY170" s="660"/>
      <c r="BZ170" s="660"/>
      <c r="CA170" s="660"/>
      <c r="CB170" s="811"/>
      <c r="CC170" s="958"/>
      <c r="CD170" s="610"/>
      <c r="CE170" s="676"/>
      <c r="CF170" s="643"/>
      <c r="CG170" s="617"/>
      <c r="CH170" s="630"/>
      <c r="CI170" s="691"/>
      <c r="CJ170" s="722"/>
      <c r="CK170" s="722"/>
      <c r="CL170" s="722"/>
      <c r="CM170" s="793"/>
      <c r="CN170" s="630"/>
      <c r="CO170" s="617"/>
      <c r="CP170" s="617"/>
      <c r="CQ170" s="617"/>
      <c r="CR170" s="810"/>
      <c r="CT170" s="610"/>
      <c r="CU170" s="676"/>
      <c r="CV170" s="643" t="str">
        <f>'土量計算（仮設）'!A355</f>
        <v>法面部(Gr)</v>
      </c>
      <c r="CW170" s="617"/>
      <c r="CX170" s="630"/>
      <c r="CY170" s="691"/>
      <c r="CZ170" s="722"/>
      <c r="DA170" s="722"/>
      <c r="DB170" s="722"/>
      <c r="DC170" s="793"/>
      <c r="DD170" s="630"/>
      <c r="DE170" s="617"/>
      <c r="DF170" s="617"/>
      <c r="DG170" s="617"/>
      <c r="DH170" s="810"/>
    </row>
    <row r="171" spans="2:112" ht="14.25" customHeight="1">
      <c r="B171" s="611" t="s">
        <v>897</v>
      </c>
      <c r="C171" s="626" t="s">
        <v>816</v>
      </c>
      <c r="D171" s="640">
        <v>150</v>
      </c>
      <c r="E171" s="654"/>
      <c r="F171" s="673" t="s">
        <v>790</v>
      </c>
      <c r="G171" s="702">
        <f>G63</f>
        <v>1</v>
      </c>
      <c r="H171" s="743"/>
      <c r="I171" s="743"/>
      <c r="J171" s="743"/>
      <c r="K171" s="787">
        <f>SUM(G171:J171)</f>
        <v>1</v>
      </c>
      <c r="L171" s="686"/>
      <c r="M171" s="654"/>
      <c r="N171" s="654"/>
      <c r="O171" s="654"/>
      <c r="P171" s="809"/>
      <c r="R171" s="613"/>
      <c r="S171" s="626"/>
      <c r="T171" s="640"/>
      <c r="U171" s="668"/>
      <c r="V171" s="673"/>
      <c r="W171" s="716"/>
      <c r="X171" s="743"/>
      <c r="Y171" s="743"/>
      <c r="Z171" s="764"/>
      <c r="AA171" s="678"/>
      <c r="AB171" s="686"/>
      <c r="AC171" s="654"/>
      <c r="AD171" s="654"/>
      <c r="AE171" s="654"/>
      <c r="AF171" s="809"/>
      <c r="AL171" s="605"/>
      <c r="AQ171" s="606"/>
      <c r="AX171" s="613"/>
      <c r="AY171" s="626" t="s">
        <v>868</v>
      </c>
      <c r="AZ171" s="640"/>
      <c r="BA171" s="668"/>
      <c r="BB171" s="673" t="s">
        <v>838</v>
      </c>
      <c r="BC171" s="699">
        <f>'土量計算（仮設）'!BT62</f>
        <v>0.72999999999999987</v>
      </c>
      <c r="BD171" s="725"/>
      <c r="BE171" s="725"/>
      <c r="BF171" s="764">
        <f>SUM(BC170:BE171)</f>
        <v>0.72999999999999987</v>
      </c>
      <c r="BG171" s="678">
        <f>IF(BF171&gt;=1,ROUND(BF171,0),ROUND(BF171,1))</f>
        <v>0.7</v>
      </c>
      <c r="BH171" s="686"/>
      <c r="BI171" s="654"/>
      <c r="BJ171" s="654"/>
      <c r="BK171" s="654"/>
      <c r="BL171" s="809"/>
      <c r="BN171" s="613"/>
      <c r="BO171" s="939" t="str">
        <f>'土量計算（仮設）'!A91</f>
        <v>D-3´</v>
      </c>
      <c r="BP171" s="640">
        <f>'土量計算（仮設）'!C92</f>
        <v>300</v>
      </c>
      <c r="BQ171" s="654" t="str">
        <f>"H="&amp;'土量計算（仮設）'!D92</f>
        <v>H=0.9</v>
      </c>
      <c r="BR171" s="635" t="s">
        <v>175</v>
      </c>
      <c r="BS171" s="708">
        <f>'土量計算（仮設）'!Q92</f>
        <v>3.4</v>
      </c>
      <c r="BT171" s="725"/>
      <c r="BU171" s="725"/>
      <c r="BV171" s="766">
        <f>SUM(BS170:BU171)</f>
        <v>3.4</v>
      </c>
      <c r="BW171" s="788">
        <f>ROUND(BV171,1)</f>
        <v>3.4</v>
      </c>
      <c r="BX171" s="686"/>
      <c r="BY171" s="654"/>
      <c r="BZ171" s="654"/>
      <c r="CA171" s="654"/>
      <c r="CB171" s="809"/>
      <c r="CD171" s="613"/>
      <c r="CE171" s="635"/>
      <c r="CF171" s="640"/>
      <c r="CG171" s="654"/>
      <c r="CH171" s="673"/>
      <c r="CI171" s="708"/>
      <c r="CJ171" s="725"/>
      <c r="CK171" s="725"/>
      <c r="CL171" s="766"/>
      <c r="CM171" s="788"/>
      <c r="CN171" s="686"/>
      <c r="CO171" s="654"/>
      <c r="CP171" s="801"/>
      <c r="CQ171" s="803"/>
      <c r="CR171" s="809"/>
      <c r="CT171" s="611"/>
      <c r="CU171" s="908" t="str">
        <f>'土量計算（仮設）'!A354</f>
        <v>F-2´</v>
      </c>
      <c r="CV171" s="640">
        <f>'土量計算（仮設）'!C355</f>
        <v>150</v>
      </c>
      <c r="CW171" s="654"/>
      <c r="CX171" s="673" t="s">
        <v>175</v>
      </c>
      <c r="CY171" s="701">
        <f>'土量計算（仮設）'!Q355</f>
        <v>0.62</v>
      </c>
      <c r="CZ171" s="725"/>
      <c r="DA171" s="725"/>
      <c r="DB171" s="766">
        <f>SUM(CY170:DA171)</f>
        <v>0.62</v>
      </c>
      <c r="DC171" s="788">
        <f>ROUND(DB171,1)</f>
        <v>0.6</v>
      </c>
      <c r="DD171" s="686"/>
      <c r="DE171" s="654"/>
      <c r="DF171" s="654"/>
      <c r="DG171" s="654"/>
      <c r="DH171" s="809"/>
    </row>
    <row r="172" spans="2:112" ht="14.25" customHeight="1">
      <c r="B172" s="610"/>
      <c r="C172" s="625"/>
      <c r="D172" s="643"/>
      <c r="E172" s="617"/>
      <c r="F172" s="630"/>
      <c r="G172" s="691"/>
      <c r="H172" s="722"/>
      <c r="I172" s="722"/>
      <c r="J172" s="722"/>
      <c r="K172" s="793"/>
      <c r="L172" s="630"/>
      <c r="M172" s="617"/>
      <c r="N172" s="617"/>
      <c r="O172" s="617"/>
      <c r="P172" s="810"/>
      <c r="R172" s="610"/>
      <c r="S172" s="625"/>
      <c r="T172" s="643"/>
      <c r="U172" s="617"/>
      <c r="V172" s="679"/>
      <c r="W172" s="691"/>
      <c r="X172" s="722"/>
      <c r="Y172" s="722"/>
      <c r="Z172" s="763"/>
      <c r="AA172" s="671"/>
      <c r="AB172" s="630"/>
      <c r="AC172" s="617"/>
      <c r="AD172" s="617"/>
      <c r="AE172" s="617"/>
      <c r="AF172" s="810"/>
      <c r="AL172" s="605"/>
      <c r="AQ172" s="606"/>
      <c r="AX172" s="612"/>
      <c r="AY172" s="625"/>
      <c r="AZ172" s="643" t="s">
        <v>721</v>
      </c>
      <c r="BA172" s="617"/>
      <c r="BB172" s="679"/>
      <c r="BC172" s="691"/>
      <c r="BD172" s="746"/>
      <c r="BE172" s="746"/>
      <c r="BF172" s="763"/>
      <c r="BG172" s="671"/>
      <c r="BH172" s="630"/>
      <c r="BI172" s="617"/>
      <c r="BJ172" s="617"/>
      <c r="BK172" s="617"/>
      <c r="BL172" s="810"/>
      <c r="BN172" s="610"/>
      <c r="BO172" s="625"/>
      <c r="BP172" s="643" t="str">
        <f>'土量計算（仮設）'!A94</f>
        <v>車道(ｱｽﾌｧﾙﾄ道)</v>
      </c>
      <c r="BQ172" s="617"/>
      <c r="BR172" s="630"/>
      <c r="BS172" s="691"/>
      <c r="BT172" s="742"/>
      <c r="BU172" s="742"/>
      <c r="BV172" s="722"/>
      <c r="BW172" s="793"/>
      <c r="BX172" s="630"/>
      <c r="BY172" s="617"/>
      <c r="BZ172" s="617"/>
      <c r="CA172" s="617"/>
      <c r="CB172" s="810"/>
      <c r="CC172" s="958"/>
      <c r="CD172" s="612"/>
      <c r="CE172" s="625"/>
      <c r="CF172" s="643" t="s">
        <v>867</v>
      </c>
      <c r="CG172" s="617"/>
      <c r="CH172" s="679"/>
      <c r="CI172" s="691"/>
      <c r="CJ172" s="722"/>
      <c r="CK172" s="722"/>
      <c r="CL172" s="826"/>
      <c r="CM172" s="671"/>
      <c r="CN172" s="630"/>
      <c r="CO172" s="617"/>
      <c r="CP172" s="617"/>
      <c r="CQ172" s="617"/>
      <c r="CR172" s="810"/>
      <c r="CT172" s="610"/>
      <c r="CU172" s="676"/>
      <c r="CV172" s="643" t="str">
        <f>'土量計算（仮設）'!A357</f>
        <v>農道(ｱｽﾌｧﾙﾄ道)</v>
      </c>
      <c r="CW172" s="617"/>
      <c r="CX172" s="630"/>
      <c r="CY172" s="691"/>
      <c r="CZ172" s="722"/>
      <c r="DA172" s="722"/>
      <c r="DB172" s="722"/>
      <c r="DC172" s="793"/>
      <c r="DD172" s="630"/>
      <c r="DE172" s="617"/>
      <c r="DF172" s="617"/>
      <c r="DG172" s="617"/>
      <c r="DH172" s="810"/>
    </row>
    <row r="173" spans="2:112" ht="14.25" customHeight="1">
      <c r="B173" s="611" t="s">
        <v>897</v>
      </c>
      <c r="C173" s="626" t="s">
        <v>592</v>
      </c>
      <c r="D173" s="640">
        <v>150</v>
      </c>
      <c r="E173" s="654"/>
      <c r="F173" s="673" t="s">
        <v>60</v>
      </c>
      <c r="G173" s="699">
        <f>K53</f>
        <v>1</v>
      </c>
      <c r="H173" s="725"/>
      <c r="I173" s="725"/>
      <c r="J173" s="766"/>
      <c r="K173" s="791">
        <f>SUM(G173:J173)</f>
        <v>1</v>
      </c>
      <c r="L173" s="686"/>
      <c r="M173" s="654"/>
      <c r="N173" s="801"/>
      <c r="O173" s="803"/>
      <c r="P173" s="809"/>
      <c r="R173" s="613"/>
      <c r="S173" s="626"/>
      <c r="T173" s="640"/>
      <c r="U173" s="668"/>
      <c r="V173" s="673"/>
      <c r="W173" s="699"/>
      <c r="X173" s="725"/>
      <c r="Y173" s="725"/>
      <c r="Z173" s="764"/>
      <c r="AA173" s="678"/>
      <c r="AB173" s="686"/>
      <c r="AC173" s="654"/>
      <c r="AD173" s="654"/>
      <c r="AE173" s="654"/>
      <c r="AF173" s="809"/>
      <c r="AL173" s="605"/>
      <c r="AQ173" s="606"/>
      <c r="AX173" s="613"/>
      <c r="AY173" s="626" t="s">
        <v>870</v>
      </c>
      <c r="AZ173" s="640"/>
      <c r="BA173" s="654"/>
      <c r="BB173" s="673" t="s">
        <v>838</v>
      </c>
      <c r="BC173" s="699">
        <f>'土量計算（仮設）'!BU62</f>
        <v>6.98</v>
      </c>
      <c r="BD173" s="743"/>
      <c r="BE173" s="743"/>
      <c r="BF173" s="764">
        <f>SUM(BC172:BE173)</f>
        <v>6.98</v>
      </c>
      <c r="BG173" s="678">
        <f>IF(BF173&gt;=1000,ROUND(BF173,-2),0)+IF(AND(BF173&lt;1000,BF173&gt;=100),ROUND(BF173,-1),0)+IF(AND(BF173&lt;100,BF173&gt;=1),ROUND(BF173,0),0)+IF(BF173&lt;1,ROUND(BF173,1),0)</f>
        <v>7</v>
      </c>
      <c r="BH173" s="686"/>
      <c r="BI173" s="654"/>
      <c r="BJ173" s="654"/>
      <c r="BK173" s="654"/>
      <c r="BL173" s="809"/>
      <c r="BN173" s="613"/>
      <c r="BO173" s="908" t="str">
        <f>'土量計算（仮設）'!A93</f>
        <v>E-1</v>
      </c>
      <c r="BP173" s="640">
        <f>'土量計算（仮設）'!C94</f>
        <v>300</v>
      </c>
      <c r="BQ173" s="654" t="str">
        <f>"H="&amp;'土量計算（仮設）'!D94</f>
        <v>H=0.8</v>
      </c>
      <c r="BR173" s="673" t="s">
        <v>175</v>
      </c>
      <c r="BS173" s="701">
        <f>'土量計算（仮設）'!Q94</f>
        <v>7.36</v>
      </c>
      <c r="BT173" s="743"/>
      <c r="BU173" s="743"/>
      <c r="BV173" s="766">
        <f>SUM(BS172:BU173)</f>
        <v>7.36</v>
      </c>
      <c r="BW173" s="788">
        <f>ROUND(BV173,1)</f>
        <v>7.4</v>
      </c>
      <c r="BX173" s="686"/>
      <c r="BY173" s="654"/>
      <c r="BZ173" s="654"/>
      <c r="CA173" s="654"/>
      <c r="CB173" s="809"/>
      <c r="CD173" s="611"/>
      <c r="CE173" s="626" t="s">
        <v>886</v>
      </c>
      <c r="CF173" s="640">
        <v>150</v>
      </c>
      <c r="CG173" s="654" t="s">
        <v>397</v>
      </c>
      <c r="CH173" s="673" t="s">
        <v>60</v>
      </c>
      <c r="CI173" s="702">
        <f>CM51</f>
        <v>1</v>
      </c>
      <c r="CJ173" s="919"/>
      <c r="CK173" s="725"/>
      <c r="CL173" s="827"/>
      <c r="CM173" s="782">
        <f>SUM(CI173:CL173)</f>
        <v>1</v>
      </c>
      <c r="CN173" s="686"/>
      <c r="CO173" s="654"/>
      <c r="CP173" s="654"/>
      <c r="CQ173" s="654"/>
      <c r="CR173" s="809"/>
      <c r="CT173" s="613"/>
      <c r="CU173" s="908" t="str">
        <f>'土量計算（仮設）'!A356</f>
        <v>G-3</v>
      </c>
      <c r="CV173" s="640">
        <f>'土量計算（仮設）'!C357</f>
        <v>150</v>
      </c>
      <c r="CW173" s="654"/>
      <c r="CX173" s="673" t="s">
        <v>175</v>
      </c>
      <c r="CY173" s="701">
        <f>'土量計算（仮設）'!Q357</f>
        <v>1.3</v>
      </c>
      <c r="CZ173" s="725"/>
      <c r="DA173" s="725"/>
      <c r="DB173" s="766">
        <f>SUM(CY172:DA173)</f>
        <v>1.3</v>
      </c>
      <c r="DC173" s="788">
        <f>ROUND(DB173,1)</f>
        <v>1.3</v>
      </c>
      <c r="DD173" s="686"/>
      <c r="DE173" s="654"/>
      <c r="DF173" s="801"/>
      <c r="DG173" s="803"/>
      <c r="DH173" s="809"/>
    </row>
    <row r="174" spans="2:112" ht="14.25" customHeight="1">
      <c r="B174" s="610"/>
      <c r="C174" s="625"/>
      <c r="D174" s="643"/>
      <c r="E174" s="617"/>
      <c r="F174" s="679"/>
      <c r="G174" s="691" t="s">
        <v>540</v>
      </c>
      <c r="H174" s="722"/>
      <c r="I174" s="722"/>
      <c r="J174" s="722"/>
      <c r="K174" s="780"/>
      <c r="L174" s="630"/>
      <c r="M174" s="617"/>
      <c r="N174" s="617"/>
      <c r="O174" s="617"/>
      <c r="P174" s="810"/>
      <c r="R174" s="612"/>
      <c r="S174" s="625"/>
      <c r="T174" s="643"/>
      <c r="U174" s="660"/>
      <c r="V174" s="672"/>
      <c r="W174" s="718"/>
      <c r="X174" s="722"/>
      <c r="Y174" s="722"/>
      <c r="Z174" s="769"/>
      <c r="AA174" s="617"/>
      <c r="AB174" s="630"/>
      <c r="AC174" s="617"/>
      <c r="AD174" s="617"/>
      <c r="AE174" s="617"/>
      <c r="AF174" s="810"/>
      <c r="AL174" s="605"/>
      <c r="AQ174" s="606"/>
      <c r="AX174" s="612"/>
      <c r="AY174" s="625"/>
      <c r="AZ174" s="617" t="s">
        <v>871</v>
      </c>
      <c r="BA174" s="617"/>
      <c r="BB174" s="630"/>
      <c r="BC174" s="691"/>
      <c r="BD174" s="742"/>
      <c r="BE174" s="742"/>
      <c r="BF174" s="722"/>
      <c r="BG174" s="617"/>
      <c r="BH174" s="630"/>
      <c r="BI174" s="617"/>
      <c r="BJ174" s="617"/>
      <c r="BK174" s="617"/>
      <c r="BL174" s="810"/>
      <c r="BN174" s="610"/>
      <c r="BO174" s="907"/>
      <c r="BP174" s="643" t="str">
        <f>'土量計算（仮設）'!A131</f>
        <v>車道(ｱｽﾌｧﾙﾄ道)</v>
      </c>
      <c r="BQ174" s="617"/>
      <c r="BR174" s="630"/>
      <c r="BS174" s="918"/>
      <c r="BT174" s="742"/>
      <c r="BU174" s="742"/>
      <c r="BV174" s="722"/>
      <c r="BW174" s="793"/>
      <c r="BX174" s="630"/>
      <c r="BY174" s="617"/>
      <c r="BZ174" s="617"/>
      <c r="CA174" s="617"/>
      <c r="CB174" s="810"/>
      <c r="CC174" s="958"/>
      <c r="CD174" s="612"/>
      <c r="CE174" s="625"/>
      <c r="CF174" s="643" t="s">
        <v>737</v>
      </c>
      <c r="CG174" s="617"/>
      <c r="CH174" s="679"/>
      <c r="CI174" s="949"/>
      <c r="CJ174" s="722"/>
      <c r="CK174" s="722"/>
      <c r="CL174" s="826"/>
      <c r="CM174" s="954"/>
      <c r="CN174" s="630"/>
      <c r="CO174" s="617"/>
      <c r="CP174" s="617"/>
      <c r="CQ174" s="617"/>
      <c r="CR174" s="810"/>
      <c r="CT174" s="612"/>
      <c r="CU174" s="676"/>
      <c r="CV174" s="643" t="str">
        <f>'土量計算（仮設）'!A393</f>
        <v>農道(ｱｽﾌｧﾙﾄ道)</v>
      </c>
      <c r="CW174" s="617"/>
      <c r="CX174" s="630"/>
      <c r="CY174" s="691"/>
      <c r="CZ174" s="722"/>
      <c r="DA174" s="722"/>
      <c r="DB174" s="722"/>
      <c r="DC174" s="793"/>
      <c r="DD174" s="630"/>
      <c r="DE174" s="617"/>
      <c r="DF174" s="617"/>
      <c r="DG174" s="617"/>
      <c r="DH174" s="810"/>
    </row>
    <row r="175" spans="2:112" ht="14.25" customHeight="1">
      <c r="B175" s="611" t="s">
        <v>1171</v>
      </c>
      <c r="C175" s="626" t="s">
        <v>123</v>
      </c>
      <c r="D175" s="640" t="s">
        <v>841</v>
      </c>
      <c r="E175" s="654"/>
      <c r="F175" s="673" t="s">
        <v>175</v>
      </c>
      <c r="G175" s="703">
        <f>K91</f>
        <v>177.9</v>
      </c>
      <c r="H175" s="725"/>
      <c r="I175" s="725"/>
      <c r="J175" s="725"/>
      <c r="K175" s="788">
        <f>SUM(G175:J175)</f>
        <v>177.9</v>
      </c>
      <c r="L175" s="686"/>
      <c r="M175" s="654"/>
      <c r="N175" s="654"/>
      <c r="O175" s="654"/>
      <c r="P175" s="809"/>
      <c r="R175" s="613"/>
      <c r="S175" s="626"/>
      <c r="T175" s="640"/>
      <c r="U175" s="654"/>
      <c r="V175" s="673"/>
      <c r="W175" s="703"/>
      <c r="X175" s="725"/>
      <c r="Y175" s="725"/>
      <c r="Z175" s="764"/>
      <c r="AA175" s="786"/>
      <c r="AB175" s="686"/>
      <c r="AC175" s="654"/>
      <c r="AD175" s="801"/>
      <c r="AE175" s="803"/>
      <c r="AF175" s="809"/>
      <c r="AL175" s="605"/>
      <c r="AQ175" s="606"/>
      <c r="AX175" s="613"/>
      <c r="AY175" s="626" t="s">
        <v>874</v>
      </c>
      <c r="AZ175" s="654" t="s">
        <v>1219</v>
      </c>
      <c r="BA175" s="654"/>
      <c r="BB175" s="635" t="s">
        <v>25</v>
      </c>
      <c r="BC175" s="716">
        <f>'土量計算（仮設）'!BV27+'土量計算（仮設）'!BV31+'土量計算（仮設）'!BV35+'土量計算（仮設）'!BV39</f>
        <v>4.04</v>
      </c>
      <c r="BD175" s="743"/>
      <c r="BE175" s="743"/>
      <c r="BF175" s="764">
        <f>SUM(BC174:BE175)</f>
        <v>4.04</v>
      </c>
      <c r="BG175" s="678">
        <f>IF(BF175&gt;=1000,ROUND(BF175,-1),ROUND(BF175,0))</f>
        <v>4</v>
      </c>
      <c r="BH175" s="686"/>
      <c r="BI175" s="654"/>
      <c r="BJ175" s="654"/>
      <c r="BK175" s="654"/>
      <c r="BL175" s="809"/>
      <c r="BN175" s="613"/>
      <c r="BO175" s="908" t="str">
        <f>'土量計算（仮設）'!A130</f>
        <v>E-1´</v>
      </c>
      <c r="BP175" s="640">
        <f>'土量計算（仮設）'!C131</f>
        <v>300</v>
      </c>
      <c r="BQ175" s="654" t="str">
        <f>"H="&amp;'土量計算（仮設）'!D131</f>
        <v>H=0.8</v>
      </c>
      <c r="BR175" s="673" t="s">
        <v>175</v>
      </c>
      <c r="BS175" s="701">
        <f>'土量計算（仮設）'!Q131</f>
        <v>7.36</v>
      </c>
      <c r="BT175" s="743"/>
      <c r="BU175" s="743"/>
      <c r="BV175" s="766">
        <f>SUM(BS174:BU175)</f>
        <v>7.36</v>
      </c>
      <c r="BW175" s="788">
        <f>ROUND(BV175,1)</f>
        <v>7.4</v>
      </c>
      <c r="BX175" s="686"/>
      <c r="BY175" s="654"/>
      <c r="BZ175" s="654"/>
      <c r="CA175" s="654"/>
      <c r="CB175" s="809"/>
      <c r="CD175" s="611"/>
      <c r="CE175" s="626" t="s">
        <v>893</v>
      </c>
      <c r="CF175" s="640">
        <v>150</v>
      </c>
      <c r="CG175" s="654"/>
      <c r="CH175" s="673" t="s">
        <v>60</v>
      </c>
      <c r="CI175" s="702">
        <f>CM53</f>
        <v>1</v>
      </c>
      <c r="CJ175" s="919"/>
      <c r="CK175" s="725"/>
      <c r="CL175" s="827"/>
      <c r="CM175" s="782">
        <f>SUM(CI175:CL175)</f>
        <v>1</v>
      </c>
      <c r="CN175" s="686"/>
      <c r="CO175" s="654"/>
      <c r="CP175" s="654"/>
      <c r="CQ175" s="654"/>
      <c r="CR175" s="809"/>
      <c r="CT175" s="613"/>
      <c r="CU175" s="908" t="str">
        <f>'土量計算（仮設）'!A392</f>
        <v>G-4</v>
      </c>
      <c r="CV175" s="640">
        <f>'土量計算（仮設）'!C393</f>
        <v>150</v>
      </c>
      <c r="CW175" s="654"/>
      <c r="CX175" s="673" t="s">
        <v>175</v>
      </c>
      <c r="CY175" s="701">
        <f>'土量計算（仮設）'!Q393</f>
        <v>2.5</v>
      </c>
      <c r="CZ175" s="725"/>
      <c r="DA175" s="725"/>
      <c r="DB175" s="766">
        <f>SUM(CY174:DA175)</f>
        <v>2.5</v>
      </c>
      <c r="DC175" s="788">
        <f>ROUND(DB175,1)</f>
        <v>2.5</v>
      </c>
      <c r="DD175" s="686"/>
      <c r="DE175" s="654"/>
      <c r="DF175" s="801"/>
      <c r="DG175" s="803"/>
      <c r="DH175" s="809"/>
    </row>
    <row r="176" spans="2:112" ht="14.25" customHeight="1">
      <c r="B176" s="610"/>
      <c r="C176" s="625"/>
      <c r="D176" s="643"/>
      <c r="E176" s="617"/>
      <c r="F176" s="679"/>
      <c r="G176" s="691" t="s">
        <v>540</v>
      </c>
      <c r="H176" s="722"/>
      <c r="I176" s="722"/>
      <c r="J176" s="722"/>
      <c r="K176" s="780"/>
      <c r="L176" s="630"/>
      <c r="M176" s="617"/>
      <c r="N176" s="617"/>
      <c r="O176" s="617"/>
      <c r="P176" s="810"/>
      <c r="R176" s="612"/>
      <c r="S176" s="625"/>
      <c r="T176" s="643"/>
      <c r="U176" s="660"/>
      <c r="V176" s="672"/>
      <c r="W176" s="691"/>
      <c r="X176" s="742"/>
      <c r="Y176" s="742"/>
      <c r="Z176" s="742"/>
      <c r="AA176" s="780"/>
      <c r="AB176" s="630"/>
      <c r="AC176" s="617"/>
      <c r="AD176" s="617"/>
      <c r="AE176" s="617"/>
      <c r="AF176" s="810"/>
      <c r="AL176" s="605"/>
      <c r="AR176" s="606"/>
      <c r="AX176" s="612"/>
      <c r="AY176" s="625"/>
      <c r="AZ176" s="838" t="s">
        <v>862</v>
      </c>
      <c r="BA176" s="661"/>
      <c r="BB176" s="672"/>
      <c r="BC176" s="630"/>
      <c r="BD176" s="722"/>
      <c r="BE176" s="722"/>
      <c r="BF176" s="754"/>
      <c r="BG176" s="771"/>
      <c r="BH176" s="630"/>
      <c r="BI176" s="617"/>
      <c r="BJ176" s="617"/>
      <c r="BK176" s="617"/>
      <c r="BL176" s="810"/>
      <c r="BN176" s="610"/>
      <c r="BO176" s="907"/>
      <c r="BP176" s="643" t="str">
        <f>'土量計算（仮設）'!A133</f>
        <v>車道(ｱｽﾌｧﾙﾄ道)</v>
      </c>
      <c r="BQ176" s="617"/>
      <c r="BR176" s="630"/>
      <c r="BS176" s="918"/>
      <c r="BT176" s="742"/>
      <c r="BU176" s="742"/>
      <c r="BV176" s="722"/>
      <c r="BW176" s="793"/>
      <c r="BX176" s="630"/>
      <c r="BY176" s="617"/>
      <c r="BZ176" s="617"/>
      <c r="CA176" s="617"/>
      <c r="CB176" s="810"/>
      <c r="CD176" s="610"/>
      <c r="CE176" s="625"/>
      <c r="CF176" s="643"/>
      <c r="CG176" s="660"/>
      <c r="CH176" s="672"/>
      <c r="CI176" s="691"/>
      <c r="CJ176" s="722"/>
      <c r="CK176" s="722"/>
      <c r="CL176" s="874"/>
      <c r="CM176" s="671"/>
      <c r="CN176" s="630"/>
      <c r="CO176" s="617"/>
      <c r="CP176" s="617"/>
      <c r="CQ176" s="617"/>
      <c r="CR176" s="810"/>
      <c r="CT176" s="612"/>
      <c r="CU176" s="676"/>
      <c r="CV176" s="643" t="str">
        <f>'土量計算（仮設）'!A395</f>
        <v>農道(ｱｽﾌｧﾙﾄ道)</v>
      </c>
      <c r="CW176" s="617"/>
      <c r="CX176" s="630"/>
      <c r="CY176" s="691"/>
      <c r="CZ176" s="742"/>
      <c r="DA176" s="742"/>
      <c r="DB176" s="722"/>
      <c r="DC176" s="793"/>
      <c r="DD176" s="630"/>
      <c r="DE176" s="617"/>
      <c r="DF176" s="617"/>
      <c r="DG176" s="617"/>
      <c r="DH176" s="810"/>
    </row>
    <row r="177" spans="2:112" ht="14.25" customHeight="1">
      <c r="B177" s="613"/>
      <c r="C177" s="626" t="s">
        <v>846</v>
      </c>
      <c r="D177" s="640" t="s">
        <v>90</v>
      </c>
      <c r="E177" s="654"/>
      <c r="F177" s="673" t="s">
        <v>175</v>
      </c>
      <c r="G177" s="703">
        <f>K93</f>
        <v>175.7</v>
      </c>
      <c r="H177" s="725"/>
      <c r="I177" s="725"/>
      <c r="J177" s="725"/>
      <c r="K177" s="788">
        <f>SUM(G177:J177)</f>
        <v>175.7</v>
      </c>
      <c r="L177" s="686"/>
      <c r="M177" s="654"/>
      <c r="N177" s="654"/>
      <c r="O177" s="654"/>
      <c r="P177" s="809"/>
      <c r="R177" s="613"/>
      <c r="S177" s="626"/>
      <c r="T177" s="640"/>
      <c r="U177" s="654"/>
      <c r="V177" s="635"/>
      <c r="W177" s="703"/>
      <c r="X177" s="743"/>
      <c r="Y177" s="743"/>
      <c r="Z177" s="743"/>
      <c r="AA177" s="787"/>
      <c r="AB177" s="686"/>
      <c r="AC177" s="654"/>
      <c r="AD177" s="801"/>
      <c r="AE177" s="803"/>
      <c r="AF177" s="809"/>
      <c r="AL177" s="605"/>
      <c r="AR177" s="606"/>
      <c r="AX177" s="613"/>
      <c r="AY177" s="626" t="s">
        <v>874</v>
      </c>
      <c r="AZ177" s="640" t="s">
        <v>1219</v>
      </c>
      <c r="BA177" s="654"/>
      <c r="BB177" s="673" t="s">
        <v>25</v>
      </c>
      <c r="BC177" s="686">
        <f>'土量計算（仮設）'!BV47</f>
        <v>1.17</v>
      </c>
      <c r="BD177" s="725"/>
      <c r="BE177" s="725"/>
      <c r="BF177" s="764">
        <f>SUM(BC176:BE177)</f>
        <v>1.17</v>
      </c>
      <c r="BG177" s="678">
        <f>IF(BF177&gt;=1000,ROUND(BF177,-1),ROUND(BF177,0))</f>
        <v>1</v>
      </c>
      <c r="BH177" s="686"/>
      <c r="BI177" s="654"/>
      <c r="BJ177" s="654"/>
      <c r="BK177" s="654"/>
      <c r="BL177" s="809"/>
      <c r="BN177" s="613"/>
      <c r="BO177" s="908" t="str">
        <f>'土量計算（仮設）'!A132</f>
        <v>E-2</v>
      </c>
      <c r="BP177" s="640">
        <f>'土量計算（仮設）'!C133</f>
        <v>300</v>
      </c>
      <c r="BQ177" s="654" t="str">
        <f>"H="&amp;'土量計算（仮設）'!D133</f>
        <v>H=0.43</v>
      </c>
      <c r="BR177" s="673" t="s">
        <v>175</v>
      </c>
      <c r="BS177" s="701">
        <f>'土量計算（仮設）'!Q133</f>
        <v>1.1100000000000001</v>
      </c>
      <c r="BT177" s="743"/>
      <c r="BU177" s="743"/>
      <c r="BV177" s="766">
        <f>SUM(BS176:BU177)</f>
        <v>1.1100000000000001</v>
      </c>
      <c r="BW177" s="788">
        <f>ROUND(BV177,1)</f>
        <v>1.1000000000000001</v>
      </c>
      <c r="BX177" s="686"/>
      <c r="BY177" s="654"/>
      <c r="BZ177" s="654"/>
      <c r="CA177" s="654"/>
      <c r="CB177" s="809"/>
      <c r="CD177" s="613"/>
      <c r="CE177" s="626" t="s">
        <v>830</v>
      </c>
      <c r="CF177" s="640">
        <v>150</v>
      </c>
      <c r="CG177" s="654"/>
      <c r="CH177" s="635" t="s">
        <v>175</v>
      </c>
      <c r="CI177" s="701">
        <f>'A-路線延長 (仮設配水管)'!G71+'A-路線延長 (仮設配水管)'!AE71</f>
        <v>20.949000000000002</v>
      </c>
      <c r="CJ177" s="725"/>
      <c r="CK177" s="725"/>
      <c r="CL177" s="768">
        <f>CI177+CJ177</f>
        <v>20.949000000000002</v>
      </c>
      <c r="CM177" s="788">
        <f>ROUND(CL177,1)</f>
        <v>20.9</v>
      </c>
      <c r="CN177" s="686"/>
      <c r="CO177" s="654"/>
      <c r="CP177" s="801"/>
      <c r="CQ177" s="803"/>
      <c r="CR177" s="809"/>
      <c r="CT177" s="613"/>
      <c r="CU177" s="908" t="str">
        <f>'土量計算（仮設）'!A394</f>
        <v>G-5</v>
      </c>
      <c r="CV177" s="640">
        <f>'土量計算（仮設）'!C395</f>
        <v>200</v>
      </c>
      <c r="CW177" s="654"/>
      <c r="CX177" s="673" t="s">
        <v>175</v>
      </c>
      <c r="CY177" s="701">
        <f>'土量計算（仮設）'!Q395</f>
        <v>1.7</v>
      </c>
      <c r="CZ177" s="743"/>
      <c r="DA177" s="743"/>
      <c r="DB177" s="766">
        <f>SUM(CY176:DA177)</f>
        <v>1.7</v>
      </c>
      <c r="DC177" s="788">
        <f>ROUND(DB177,1)</f>
        <v>1.7</v>
      </c>
      <c r="DD177" s="686"/>
      <c r="DE177" s="654"/>
      <c r="DF177" s="654"/>
      <c r="DG177" s="654"/>
      <c r="DH177" s="809"/>
    </row>
    <row r="178" spans="2:112" ht="14.25" customHeight="1">
      <c r="B178" s="610"/>
      <c r="C178" s="625"/>
      <c r="D178" s="643"/>
      <c r="E178" s="617"/>
      <c r="F178" s="630"/>
      <c r="G178" s="704"/>
      <c r="H178" s="732"/>
      <c r="I178" s="750"/>
      <c r="J178" s="732" t="s">
        <v>932</v>
      </c>
      <c r="K178" s="793"/>
      <c r="L178" s="630"/>
      <c r="M178" s="617"/>
      <c r="N178" s="617"/>
      <c r="O178" s="617"/>
      <c r="P178" s="810"/>
      <c r="R178" s="612"/>
      <c r="S178" s="625"/>
      <c r="T178" s="643"/>
      <c r="U178" s="660"/>
      <c r="V178" s="672"/>
      <c r="W178" s="691"/>
      <c r="X178" s="742"/>
      <c r="Y178" s="742"/>
      <c r="Z178" s="742"/>
      <c r="AA178" s="780"/>
      <c r="AB178" s="630"/>
      <c r="AC178" s="617"/>
      <c r="AD178" s="617"/>
      <c r="AE178" s="617"/>
      <c r="AF178" s="810"/>
      <c r="AL178" s="605"/>
      <c r="AR178" s="606"/>
      <c r="AX178" s="610"/>
      <c r="AY178" s="625"/>
      <c r="AZ178" s="643" t="s">
        <v>236</v>
      </c>
      <c r="BA178" s="617"/>
      <c r="BB178" s="679"/>
      <c r="BC178" s="717"/>
      <c r="BD178" s="742"/>
      <c r="BE178" s="742"/>
      <c r="BF178" s="769"/>
      <c r="BG178" s="617"/>
      <c r="BH178" s="630"/>
      <c r="BI178" s="617"/>
      <c r="BJ178" s="617"/>
      <c r="BK178" s="617"/>
      <c r="BL178" s="810"/>
      <c r="BN178" s="610"/>
      <c r="BO178" s="907"/>
      <c r="BP178" s="643" t="str">
        <f>'土量計算（仮設）'!A135</f>
        <v>車道(ｱｽﾌｧﾙﾄ道)</v>
      </c>
      <c r="BQ178" s="617"/>
      <c r="BR178" s="630"/>
      <c r="BS178" s="918"/>
      <c r="BT178" s="742"/>
      <c r="BU178" s="742"/>
      <c r="BV178" s="722"/>
      <c r="BW178" s="793"/>
      <c r="BX178" s="630"/>
      <c r="BY178" s="617"/>
      <c r="BZ178" s="617"/>
      <c r="CA178" s="617"/>
      <c r="CB178" s="810"/>
      <c r="CD178" s="610"/>
      <c r="CE178" s="625"/>
      <c r="CF178" s="643"/>
      <c r="CG178" s="660"/>
      <c r="CH178" s="672"/>
      <c r="CI178" s="691"/>
      <c r="CJ178" s="722"/>
      <c r="CK178" s="722"/>
      <c r="CL178" s="874"/>
      <c r="CM178" s="671"/>
      <c r="CN178" s="630"/>
      <c r="CO178" s="617"/>
      <c r="CP178" s="617"/>
      <c r="CQ178" s="617"/>
      <c r="CR178" s="810"/>
      <c r="CT178" s="612"/>
      <c r="CU178" s="625"/>
      <c r="CV178" s="643" t="str">
        <f>'土量計算（仮設）'!A397</f>
        <v>農道(ｱｽﾌｧﾙﾄ道)</v>
      </c>
      <c r="CW178" s="660"/>
      <c r="CX178" s="672"/>
      <c r="CY178" s="691"/>
      <c r="CZ178" s="742"/>
      <c r="DA178" s="742"/>
      <c r="DB178" s="742"/>
      <c r="DC178" s="780"/>
      <c r="DD178" s="630"/>
      <c r="DE178" s="617"/>
      <c r="DF178" s="617"/>
      <c r="DG178" s="617"/>
      <c r="DH178" s="810"/>
    </row>
    <row r="179" spans="2:112" ht="14.25" customHeight="1">
      <c r="B179" s="613"/>
      <c r="C179" s="626" t="s">
        <v>830</v>
      </c>
      <c r="D179" s="640">
        <v>350</v>
      </c>
      <c r="E179" s="654"/>
      <c r="F179" s="635" t="s">
        <v>175</v>
      </c>
      <c r="G179" s="712">
        <f>'Ａ路線延長 （導水管）'!G115</f>
        <v>174.12721900000017</v>
      </c>
      <c r="H179" s="744"/>
      <c r="I179" s="749"/>
      <c r="J179" s="768">
        <f>G179</f>
        <v>174.12721900000017</v>
      </c>
      <c r="K179" s="788">
        <f>ROUND(J179,1)</f>
        <v>174.1</v>
      </c>
      <c r="L179" s="686"/>
      <c r="M179" s="654"/>
      <c r="N179" s="654"/>
      <c r="O179" s="654"/>
      <c r="P179" s="809"/>
      <c r="R179" s="613"/>
      <c r="S179" s="626"/>
      <c r="T179" s="640"/>
      <c r="U179" s="654"/>
      <c r="V179" s="635"/>
      <c r="W179" s="703"/>
      <c r="X179" s="743"/>
      <c r="Y179" s="743"/>
      <c r="Z179" s="743"/>
      <c r="AA179" s="787"/>
      <c r="AB179" s="686"/>
      <c r="AC179" s="654"/>
      <c r="AD179" s="801"/>
      <c r="AE179" s="803"/>
      <c r="AF179" s="809"/>
      <c r="AL179" s="605"/>
      <c r="AR179" s="606"/>
      <c r="AX179" s="613"/>
      <c r="AY179" s="626" t="s">
        <v>876</v>
      </c>
      <c r="AZ179" s="640" t="s">
        <v>880</v>
      </c>
      <c r="BA179" s="654"/>
      <c r="BB179" s="635" t="s">
        <v>25</v>
      </c>
      <c r="BC179" s="716">
        <f>'土量計算（仮設）'!BW62</f>
        <v>7.6399999999999988</v>
      </c>
      <c r="BD179" s="743"/>
      <c r="BE179" s="743"/>
      <c r="BF179" s="764">
        <f>SUM(BC178:BE179)</f>
        <v>7.6399999999999988</v>
      </c>
      <c r="BG179" s="678">
        <f>IF(BF179&gt;=1000,ROUND(BF179,-1),ROUND(BF179,0))</f>
        <v>8</v>
      </c>
      <c r="BH179" s="686"/>
      <c r="BI179" s="654"/>
      <c r="BJ179" s="801"/>
      <c r="BK179" s="803"/>
      <c r="BL179" s="809"/>
      <c r="BN179" s="613"/>
      <c r="BO179" s="908" t="str">
        <f>'土量計算（仮設）'!A134</f>
        <v>E-2´</v>
      </c>
      <c r="BP179" s="640">
        <f>'土量計算（仮設）'!C135</f>
        <v>300</v>
      </c>
      <c r="BQ179" s="654" t="str">
        <f>"H="&amp;'土量計算（仮設）'!D135</f>
        <v>H=0.43</v>
      </c>
      <c r="BR179" s="673" t="s">
        <v>175</v>
      </c>
      <c r="BS179" s="701">
        <f>'土量計算（仮設）'!Q135</f>
        <v>1.1100000000000001</v>
      </c>
      <c r="BT179" s="743"/>
      <c r="BU179" s="743"/>
      <c r="BV179" s="766">
        <f>SUM(BS178:BU179)</f>
        <v>1.1100000000000001</v>
      </c>
      <c r="BW179" s="788">
        <f>ROUND(BV179,1)</f>
        <v>1.1000000000000001</v>
      </c>
      <c r="BX179" s="686"/>
      <c r="BY179" s="654"/>
      <c r="BZ179" s="654"/>
      <c r="CA179" s="654"/>
      <c r="CB179" s="809"/>
      <c r="CD179" s="613"/>
      <c r="CE179" s="626" t="s">
        <v>830</v>
      </c>
      <c r="CF179" s="640">
        <v>100</v>
      </c>
      <c r="CG179" s="654"/>
      <c r="CH179" s="635" t="s">
        <v>175</v>
      </c>
      <c r="CI179" s="701">
        <f>SUM('A-路線延長 (仮設配水管)'!S4:S6)</f>
        <v>1.63</v>
      </c>
      <c r="CJ179" s="725"/>
      <c r="CK179" s="725"/>
      <c r="CL179" s="768">
        <f>CI179+CJ179</f>
        <v>1.63</v>
      </c>
      <c r="CM179" s="788">
        <f>ROUND(CL179,1)</f>
        <v>1.6</v>
      </c>
      <c r="CN179" s="686"/>
      <c r="CO179" s="654"/>
      <c r="CP179" s="801"/>
      <c r="CQ179" s="803"/>
      <c r="CR179" s="809"/>
      <c r="CT179" s="613"/>
      <c r="CU179" s="908" t="str">
        <f>'土量計算（仮設）'!A396</f>
        <v>G-6</v>
      </c>
      <c r="CV179" s="640">
        <f>'土量計算（仮設）'!C397</f>
        <v>200</v>
      </c>
      <c r="CW179" s="654"/>
      <c r="CX179" s="673" t="s">
        <v>175</v>
      </c>
      <c r="CY179" s="701">
        <f>'土量計算（仮設）'!Q397</f>
        <v>2.62</v>
      </c>
      <c r="CZ179" s="743"/>
      <c r="DA179" s="743"/>
      <c r="DB179" s="766">
        <f>SUM(CY178:DA179)</f>
        <v>2.62</v>
      </c>
      <c r="DC179" s="787">
        <f>ROUND(DB179,1)</f>
        <v>2.6</v>
      </c>
      <c r="DD179" s="686"/>
      <c r="DE179" s="654"/>
      <c r="DF179" s="801"/>
      <c r="DG179" s="803"/>
      <c r="DH179" s="809"/>
    </row>
    <row r="180" spans="2:112" ht="14.25" customHeight="1">
      <c r="B180" s="610"/>
      <c r="C180" s="625"/>
      <c r="D180" s="643"/>
      <c r="E180" s="617"/>
      <c r="F180" s="630"/>
      <c r="G180" s="704"/>
      <c r="H180" s="745"/>
      <c r="I180" s="750"/>
      <c r="J180" s="732" t="s">
        <v>932</v>
      </c>
      <c r="K180" s="793"/>
      <c r="L180" s="630"/>
      <c r="M180" s="617"/>
      <c r="N180" s="617"/>
      <c r="O180" s="617"/>
      <c r="P180" s="810"/>
      <c r="R180" s="612"/>
      <c r="S180" s="625"/>
      <c r="T180" s="643"/>
      <c r="U180" s="617"/>
      <c r="V180" s="679"/>
      <c r="W180" s="691"/>
      <c r="X180" s="722"/>
      <c r="Y180" s="722"/>
      <c r="Z180" s="722"/>
      <c r="AA180" s="780"/>
      <c r="AB180" s="630"/>
      <c r="AC180" s="617"/>
      <c r="AD180" s="617"/>
      <c r="AE180" s="617"/>
      <c r="AF180" s="810"/>
      <c r="AL180" s="605"/>
      <c r="AR180" s="606"/>
      <c r="AX180" s="610"/>
      <c r="AY180" s="625"/>
      <c r="AZ180" s="617"/>
      <c r="BA180" s="617"/>
      <c r="BB180" s="630"/>
      <c r="BC180" s="691"/>
      <c r="BD180" s="742"/>
      <c r="BE180" s="742"/>
      <c r="BF180" s="722"/>
      <c r="BG180" s="617"/>
      <c r="BH180" s="630"/>
      <c r="BI180" s="617"/>
      <c r="BJ180" s="617"/>
      <c r="BK180" s="617"/>
      <c r="BL180" s="810"/>
      <c r="BN180" s="610"/>
      <c r="BO180" s="625"/>
      <c r="BP180" s="838" t="str">
        <f>'土量計算（仮設）'!A137</f>
        <v>車道(ｱｽﾌｧﾙﾄ道)</v>
      </c>
      <c r="BQ180" s="661"/>
      <c r="BR180" s="672"/>
      <c r="BS180" s="910"/>
      <c r="BT180" s="722"/>
      <c r="BU180" s="862"/>
      <c r="BV180" s="756"/>
      <c r="BW180" s="783"/>
      <c r="BX180" s="630"/>
      <c r="BY180" s="617"/>
      <c r="BZ180" s="617"/>
      <c r="CA180" s="617"/>
      <c r="CB180" s="810"/>
      <c r="CD180" s="610"/>
      <c r="CE180" s="625"/>
      <c r="CF180" s="643"/>
      <c r="CG180" s="617"/>
      <c r="CH180" s="679"/>
      <c r="CI180" s="691" t="s">
        <v>926</v>
      </c>
      <c r="CJ180" s="722"/>
      <c r="CK180" s="722"/>
      <c r="CL180" s="826"/>
      <c r="CM180" s="671"/>
      <c r="CN180" s="630"/>
      <c r="CO180" s="617"/>
      <c r="CP180" s="617"/>
      <c r="CQ180" s="617"/>
      <c r="CR180" s="810"/>
      <c r="CT180" s="612"/>
      <c r="CU180" s="625"/>
      <c r="CV180" s="643" t="str">
        <f>'土量計算（仮設）'!A399</f>
        <v>農道(ｱｽﾌｧﾙﾄ道)</v>
      </c>
      <c r="CW180" s="617"/>
      <c r="CX180" s="679"/>
      <c r="CY180" s="630"/>
      <c r="CZ180" s="739"/>
      <c r="DA180" s="750"/>
      <c r="DB180" s="750"/>
      <c r="DC180" s="976"/>
      <c r="DD180" s="630"/>
      <c r="DE180" s="617"/>
      <c r="DF180" s="617"/>
      <c r="DG180" s="617"/>
      <c r="DH180" s="810"/>
    </row>
    <row r="181" spans="2:112" ht="14.25" customHeight="1">
      <c r="B181" s="611"/>
      <c r="C181" s="626" t="s">
        <v>830</v>
      </c>
      <c r="D181" s="640">
        <v>150</v>
      </c>
      <c r="E181" s="654"/>
      <c r="F181" s="673" t="s">
        <v>175</v>
      </c>
      <c r="G181" s="701">
        <f>'Ａ路線延長 （導水管）'!S73</f>
        <v>2.625</v>
      </c>
      <c r="H181" s="744"/>
      <c r="I181" s="749"/>
      <c r="J181" s="768">
        <f>G181</f>
        <v>2.625</v>
      </c>
      <c r="K181" s="788">
        <f>ROUND(J181,1)</f>
        <v>2.6</v>
      </c>
      <c r="L181" s="686"/>
      <c r="M181" s="654"/>
      <c r="N181" s="654"/>
      <c r="O181" s="654"/>
      <c r="P181" s="809"/>
      <c r="R181" s="613"/>
      <c r="S181" s="626"/>
      <c r="T181" s="640"/>
      <c r="U181" s="668"/>
      <c r="V181" s="673"/>
      <c r="W181" s="699"/>
      <c r="X181" s="725"/>
      <c r="Y181" s="725"/>
      <c r="Z181" s="725"/>
      <c r="AA181" s="787"/>
      <c r="AB181" s="686"/>
      <c r="AC181" s="654"/>
      <c r="AD181" s="801"/>
      <c r="AE181" s="803"/>
      <c r="AF181" s="809"/>
      <c r="AL181" s="605"/>
      <c r="AR181" s="606"/>
      <c r="AX181" s="613"/>
      <c r="AY181" s="626"/>
      <c r="AZ181" s="654"/>
      <c r="BA181" s="654"/>
      <c r="BB181" s="635"/>
      <c r="BC181" s="716"/>
      <c r="BD181" s="743"/>
      <c r="BE181" s="743"/>
      <c r="BF181" s="764"/>
      <c r="BG181" s="678"/>
      <c r="BH181" s="686"/>
      <c r="BI181" s="654"/>
      <c r="BJ181" s="654"/>
      <c r="BK181" s="654"/>
      <c r="BL181" s="809"/>
      <c r="BN181" s="613"/>
      <c r="BO181" s="908" t="str">
        <f>'土量計算（仮設）'!A136</f>
        <v>E-3</v>
      </c>
      <c r="BP181" s="640">
        <f>'土量計算（仮設）'!C137</f>
        <v>300</v>
      </c>
      <c r="BQ181" s="654" t="str">
        <f>"H="&amp;'土量計算（仮設）'!D137</f>
        <v>H=1.05</v>
      </c>
      <c r="BR181" s="673" t="s">
        <v>175</v>
      </c>
      <c r="BS181" s="699">
        <f>'土量計算（仮設）'!Q137</f>
        <v>3.54</v>
      </c>
      <c r="BT181" s="863"/>
      <c r="BU181" s="924"/>
      <c r="BV181" s="760">
        <f>SUM(BS180:BU181)</f>
        <v>3.54</v>
      </c>
      <c r="BW181" s="678">
        <f>ROUND(BV181,1)</f>
        <v>3.5</v>
      </c>
      <c r="BX181" s="686"/>
      <c r="BY181" s="654"/>
      <c r="BZ181" s="654"/>
      <c r="CA181" s="654"/>
      <c r="CB181" s="809"/>
      <c r="CD181" s="611"/>
      <c r="CE181" s="626" t="s">
        <v>927</v>
      </c>
      <c r="CF181" s="640">
        <v>150</v>
      </c>
      <c r="CG181" s="654"/>
      <c r="CH181" s="673" t="s">
        <v>696</v>
      </c>
      <c r="CI181" s="701">
        <f>'A-路線延長 (仮設配水管)'!G71+'A-路線延長 (仮設配水管)'!AE71</f>
        <v>20.949000000000002</v>
      </c>
      <c r="CJ181" s="919">
        <f>CI179</f>
        <v>1.63</v>
      </c>
      <c r="CK181" s="725"/>
      <c r="CL181" s="768">
        <f>CI181+CJ181</f>
        <v>22.579000000000001</v>
      </c>
      <c r="CM181" s="794">
        <f>ROUND((CL181/1000),2)</f>
        <v>2.e-002</v>
      </c>
      <c r="CN181" s="686"/>
      <c r="CO181" s="654"/>
      <c r="CP181" s="654"/>
      <c r="CQ181" s="654"/>
      <c r="CR181" s="809"/>
      <c r="CT181" s="613"/>
      <c r="CU181" s="908" t="str">
        <f>'土量計算（仮設）'!A398</f>
        <v>H-2´</v>
      </c>
      <c r="CV181" s="640">
        <f>'土量計算（仮設）'!C399</f>
        <v>200</v>
      </c>
      <c r="CW181" s="654"/>
      <c r="CX181" s="673" t="s">
        <v>175</v>
      </c>
      <c r="CY181" s="701">
        <f>'土量計算（仮設）'!Q399</f>
        <v>9.42</v>
      </c>
      <c r="CZ181" s="738"/>
      <c r="DA181" s="749"/>
      <c r="DB181" s="766">
        <f>SUM(CY180:DA181)</f>
        <v>9.42</v>
      </c>
      <c r="DC181" s="788">
        <f>ROUND(DB181,1)</f>
        <v>9.4</v>
      </c>
      <c r="DD181" s="686"/>
      <c r="DE181" s="654"/>
      <c r="DF181" s="654"/>
      <c r="DG181" s="654"/>
      <c r="DH181" s="809"/>
    </row>
    <row r="182" spans="2:112" ht="14.25" customHeight="1">
      <c r="B182" s="610"/>
      <c r="C182" s="625"/>
      <c r="D182" s="643"/>
      <c r="E182" s="617"/>
      <c r="F182" s="630"/>
      <c r="G182" s="691" t="s">
        <v>593</v>
      </c>
      <c r="H182" s="742"/>
      <c r="I182" s="742"/>
      <c r="J182" s="722"/>
      <c r="K182" s="793"/>
      <c r="L182" s="630"/>
      <c r="M182" s="617"/>
      <c r="N182" s="617"/>
      <c r="O182" s="617"/>
      <c r="P182" s="810"/>
      <c r="R182" s="612"/>
      <c r="S182" s="625"/>
      <c r="T182" s="643"/>
      <c r="U182" s="617"/>
      <c r="V182" s="679"/>
      <c r="W182" s="691"/>
      <c r="X182" s="722"/>
      <c r="Y182" s="722"/>
      <c r="Z182" s="722"/>
      <c r="AA182" s="780"/>
      <c r="AB182" s="630"/>
      <c r="AC182" s="617"/>
      <c r="AD182" s="617"/>
      <c r="AE182" s="617"/>
      <c r="AF182" s="810"/>
      <c r="AL182" s="605"/>
      <c r="AR182" s="606"/>
      <c r="AX182" s="610"/>
      <c r="AY182" s="625"/>
      <c r="AZ182" s="617"/>
      <c r="BA182" s="617"/>
      <c r="BB182" s="630"/>
      <c r="BC182" s="691"/>
      <c r="BD182" s="742"/>
      <c r="BE182" s="742"/>
      <c r="BF182" s="722"/>
      <c r="BG182" s="617"/>
      <c r="BH182" s="630"/>
      <c r="BI182" s="617"/>
      <c r="BJ182" s="617"/>
      <c r="BK182" s="617"/>
      <c r="BL182" s="810"/>
      <c r="BN182" s="610"/>
      <c r="BO182" s="625"/>
      <c r="BP182" s="617" t="str">
        <f>'土量計算（仮設）'!A139</f>
        <v>車道(ｱｽﾌｧﾙﾄ道)</v>
      </c>
      <c r="BQ182" s="617"/>
      <c r="BR182" s="630"/>
      <c r="BS182" s="691"/>
      <c r="BT182" s="742"/>
      <c r="BU182" s="742"/>
      <c r="BV182" s="722"/>
      <c r="BW182" s="617"/>
      <c r="BX182" s="630"/>
      <c r="BY182" s="617"/>
      <c r="BZ182" s="617"/>
      <c r="CA182" s="617"/>
      <c r="CB182" s="810"/>
      <c r="CD182" s="610"/>
      <c r="CE182" s="625"/>
      <c r="CF182" s="643"/>
      <c r="CG182" s="617"/>
      <c r="CH182" s="679"/>
      <c r="CI182" s="691"/>
      <c r="CJ182" s="722"/>
      <c r="CK182" s="722"/>
      <c r="CL182" s="826"/>
      <c r="CM182" s="671"/>
      <c r="CN182" s="630"/>
      <c r="CO182" s="617"/>
      <c r="CP182" s="617"/>
      <c r="CQ182" s="617"/>
      <c r="CR182" s="810"/>
      <c r="CT182" s="618"/>
      <c r="CU182" s="625"/>
      <c r="CV182" s="643"/>
      <c r="CW182" s="617"/>
      <c r="CX182" s="679"/>
      <c r="CY182" s="691"/>
      <c r="CZ182" s="742"/>
      <c r="DA182" s="742"/>
      <c r="DB182" s="742"/>
      <c r="DC182" s="780"/>
      <c r="DD182" s="630"/>
      <c r="DE182" s="617"/>
      <c r="DF182" s="617"/>
      <c r="DG182" s="617"/>
      <c r="DH182" s="810"/>
    </row>
    <row r="183" spans="2:112" ht="14.25" customHeight="1">
      <c r="B183" s="613"/>
      <c r="C183" s="626" t="s">
        <v>927</v>
      </c>
      <c r="D183" s="640">
        <v>350</v>
      </c>
      <c r="E183" s="654"/>
      <c r="F183" s="673" t="s">
        <v>696</v>
      </c>
      <c r="G183" s="700">
        <f>'Ａ路線延長 （導水管）'!G115</f>
        <v>174.12721900000017</v>
      </c>
      <c r="H183" s="725"/>
      <c r="I183" s="725"/>
      <c r="J183" s="768">
        <f>G183</f>
        <v>174.12721900000017</v>
      </c>
      <c r="K183" s="794">
        <f>ROUND((J183/1000),2)</f>
        <v>0.17</v>
      </c>
      <c r="L183" s="686"/>
      <c r="M183" s="654"/>
      <c r="N183" s="654"/>
      <c r="O183" s="654"/>
      <c r="P183" s="809"/>
      <c r="R183" s="613"/>
      <c r="S183" s="626"/>
      <c r="T183" s="640"/>
      <c r="U183" s="668"/>
      <c r="V183" s="673"/>
      <c r="W183" s="699"/>
      <c r="X183" s="725"/>
      <c r="Y183" s="725"/>
      <c r="Z183" s="725"/>
      <c r="AA183" s="787"/>
      <c r="AB183" s="686"/>
      <c r="AC183" s="654"/>
      <c r="AD183" s="801"/>
      <c r="AE183" s="803"/>
      <c r="AF183" s="809"/>
      <c r="AL183" s="605"/>
      <c r="AR183" s="606"/>
      <c r="AX183" s="613"/>
      <c r="AY183" s="626"/>
      <c r="AZ183" s="654"/>
      <c r="BA183" s="654"/>
      <c r="BB183" s="635"/>
      <c r="BC183" s="716"/>
      <c r="BD183" s="743"/>
      <c r="BE183" s="743"/>
      <c r="BF183" s="764"/>
      <c r="BG183" s="678"/>
      <c r="BH183" s="686"/>
      <c r="BI183" s="654"/>
      <c r="BJ183" s="654"/>
      <c r="BK183" s="654"/>
      <c r="BL183" s="809"/>
      <c r="BN183" s="613"/>
      <c r="BO183" s="908" t="str">
        <f>'土量計算（仮設）'!A138</f>
        <v>E-3´</v>
      </c>
      <c r="BP183" s="654">
        <f>'土量計算（仮設）'!C139</f>
        <v>300</v>
      </c>
      <c r="BQ183" s="654" t="str">
        <f>"H="&amp;'土量計算（仮設）'!D139</f>
        <v>H=1.05</v>
      </c>
      <c r="BR183" s="635" t="s">
        <v>175</v>
      </c>
      <c r="BS183" s="701">
        <f>'土量計算（仮設）'!Q139</f>
        <v>3.54</v>
      </c>
      <c r="BT183" s="743"/>
      <c r="BU183" s="743"/>
      <c r="BV183" s="764">
        <f>SUM(BS182:BU183)</f>
        <v>3.54</v>
      </c>
      <c r="BW183" s="678">
        <f>ROUND(BV183,1)</f>
        <v>3.5</v>
      </c>
      <c r="BX183" s="686"/>
      <c r="BY183" s="654"/>
      <c r="BZ183" s="654"/>
      <c r="CA183" s="654"/>
      <c r="CB183" s="809"/>
      <c r="CD183" s="611"/>
      <c r="CE183" s="626"/>
      <c r="CF183" s="640"/>
      <c r="CG183" s="654"/>
      <c r="CH183" s="673"/>
      <c r="CI183" s="701"/>
      <c r="CJ183" s="919"/>
      <c r="CK183" s="725"/>
      <c r="CL183" s="827"/>
      <c r="CM183" s="935"/>
      <c r="CN183" s="686"/>
      <c r="CO183" s="654"/>
      <c r="CP183" s="654"/>
      <c r="CQ183" s="654"/>
      <c r="CR183" s="809"/>
      <c r="CT183" s="611"/>
      <c r="CU183" s="908"/>
      <c r="CV183" s="640"/>
      <c r="CW183" s="654"/>
      <c r="CX183" s="673"/>
      <c r="CY183" s="699"/>
      <c r="CZ183" s="743"/>
      <c r="DA183" s="743"/>
      <c r="DB183" s="743"/>
      <c r="DC183" s="787"/>
      <c r="DD183" s="686"/>
      <c r="DE183" s="654"/>
      <c r="DF183" s="654"/>
      <c r="DG183" s="654"/>
      <c r="DH183" s="809"/>
    </row>
    <row r="184" spans="2:112" ht="14.25" customHeight="1">
      <c r="B184" s="612"/>
      <c r="C184" s="625"/>
      <c r="D184" s="643"/>
      <c r="E184" s="617"/>
      <c r="F184" s="679"/>
      <c r="G184" s="695"/>
      <c r="H184" s="724"/>
      <c r="I184" s="751"/>
      <c r="J184" s="722"/>
      <c r="K184" s="780"/>
      <c r="L184" s="630"/>
      <c r="M184" s="617"/>
      <c r="N184" s="617"/>
      <c r="O184" s="617"/>
      <c r="P184" s="810"/>
      <c r="R184" s="612"/>
      <c r="S184" s="625"/>
      <c r="T184" s="643"/>
      <c r="U184" s="617"/>
      <c r="V184" s="672"/>
      <c r="W184" s="691"/>
      <c r="X184" s="722"/>
      <c r="Y184" s="722"/>
      <c r="Z184" s="722"/>
      <c r="AA184" s="780"/>
      <c r="AB184" s="630"/>
      <c r="AC184" s="617"/>
      <c r="AD184" s="617"/>
      <c r="AE184" s="617"/>
      <c r="AF184" s="810"/>
      <c r="AL184" s="605"/>
      <c r="AR184" s="606"/>
      <c r="AX184" s="610"/>
      <c r="AY184" s="625"/>
      <c r="AZ184" s="643"/>
      <c r="BA184" s="617"/>
      <c r="BB184" s="679"/>
      <c r="BC184" s="717"/>
      <c r="BD184" s="742"/>
      <c r="BE184" s="742"/>
      <c r="BF184" s="769"/>
      <c r="BG184" s="617"/>
      <c r="BH184" s="630"/>
      <c r="BI184" s="617"/>
      <c r="BJ184" s="617"/>
      <c r="BK184" s="617"/>
      <c r="BL184" s="810"/>
      <c r="BN184" s="610"/>
      <c r="BO184" s="907"/>
      <c r="BP184" s="643" t="str">
        <f>'土量計算（仮設）'!A141</f>
        <v>車道(ｱｽﾌｧﾙﾄ道)</v>
      </c>
      <c r="BQ184" s="617"/>
      <c r="BR184" s="630"/>
      <c r="BS184" s="918"/>
      <c r="BT184" s="722"/>
      <c r="BU184" s="722"/>
      <c r="BV184" s="722"/>
      <c r="BW184" s="793"/>
      <c r="BX184" s="630"/>
      <c r="BY184" s="617"/>
      <c r="BZ184" s="617"/>
      <c r="CA184" s="617"/>
      <c r="CB184" s="810"/>
      <c r="CD184" s="813"/>
      <c r="CE184" s="625"/>
      <c r="CF184" s="653"/>
      <c r="CG184" s="617"/>
      <c r="CH184" s="679"/>
      <c r="CI184" s="691"/>
      <c r="CJ184" s="722"/>
      <c r="CK184" s="722"/>
      <c r="CL184" s="722"/>
      <c r="CM184" s="780"/>
      <c r="CN184" s="630"/>
      <c r="CO184" s="617"/>
      <c r="CP184" s="617"/>
      <c r="CQ184" s="617"/>
      <c r="CR184" s="810"/>
      <c r="CT184" s="612"/>
      <c r="CU184" s="625"/>
      <c r="CV184" s="643"/>
      <c r="CW184" s="660"/>
      <c r="CX184" s="672"/>
      <c r="CY184" s="691"/>
      <c r="CZ184" s="742"/>
      <c r="DA184" s="742"/>
      <c r="DB184" s="742"/>
      <c r="DC184" s="780"/>
      <c r="DD184" s="630"/>
      <c r="DE184" s="617"/>
      <c r="DF184" s="617"/>
      <c r="DG184" s="617"/>
      <c r="DH184" s="810"/>
    </row>
    <row r="185" spans="2:112" ht="14.25" customHeight="1">
      <c r="B185" s="613"/>
      <c r="C185" s="626"/>
      <c r="D185" s="640"/>
      <c r="E185" s="668"/>
      <c r="F185" s="635"/>
      <c r="G185" s="691"/>
      <c r="H185" s="722"/>
      <c r="I185" s="752"/>
      <c r="J185" s="766"/>
      <c r="K185" s="795"/>
      <c r="L185" s="686"/>
      <c r="M185" s="654"/>
      <c r="N185" s="801"/>
      <c r="O185" s="803"/>
      <c r="P185" s="809"/>
      <c r="R185" s="613"/>
      <c r="S185" s="626"/>
      <c r="T185" s="640"/>
      <c r="U185" s="668"/>
      <c r="V185" s="635"/>
      <c r="W185" s="699"/>
      <c r="X185" s="725"/>
      <c r="Y185" s="725"/>
      <c r="Z185" s="725"/>
      <c r="AA185" s="787"/>
      <c r="AB185" s="686"/>
      <c r="AC185" s="654"/>
      <c r="AD185" s="654"/>
      <c r="AE185" s="654"/>
      <c r="AF185" s="809"/>
      <c r="AL185" s="605"/>
      <c r="AR185" s="606"/>
      <c r="AX185" s="613"/>
      <c r="AY185" s="626"/>
      <c r="AZ185" s="640"/>
      <c r="BA185" s="654"/>
      <c r="BB185" s="635"/>
      <c r="BC185" s="716"/>
      <c r="BD185" s="743"/>
      <c r="BE185" s="743"/>
      <c r="BF185" s="764"/>
      <c r="BG185" s="678"/>
      <c r="BH185" s="686"/>
      <c r="BI185" s="654"/>
      <c r="BJ185" s="801"/>
      <c r="BK185" s="803"/>
      <c r="BL185" s="809"/>
      <c r="BN185" s="613"/>
      <c r="BO185" s="908" t="str">
        <f>'土量計算（仮設）'!A140</f>
        <v>E-4</v>
      </c>
      <c r="BP185" s="640">
        <f>'土量計算（仮設）'!C141</f>
        <v>300</v>
      </c>
      <c r="BQ185" s="654" t="str">
        <f>"H="&amp;'土量計算（仮設）'!D141</f>
        <v>H=0.6</v>
      </c>
      <c r="BR185" s="673" t="s">
        <v>175</v>
      </c>
      <c r="BS185" s="701">
        <f>'土量計算（仮設）'!Q141</f>
        <v>14.82</v>
      </c>
      <c r="BT185" s="725"/>
      <c r="BU185" s="725"/>
      <c r="BV185" s="766">
        <f>SUM(BS184:BU185)</f>
        <v>14.82</v>
      </c>
      <c r="BW185" s="788">
        <f>ROUND(BV185,1)</f>
        <v>14.8</v>
      </c>
      <c r="BX185" s="686"/>
      <c r="BY185" s="654"/>
      <c r="BZ185" s="654"/>
      <c r="CA185" s="654"/>
      <c r="CB185" s="809"/>
      <c r="CD185" s="814"/>
      <c r="CE185" s="626"/>
      <c r="CF185" s="640"/>
      <c r="CG185" s="654"/>
      <c r="CH185" s="673"/>
      <c r="CI185" s="716"/>
      <c r="CJ185" s="725"/>
      <c r="CK185" s="725"/>
      <c r="CL185" s="725"/>
      <c r="CM185" s="795"/>
      <c r="CN185" s="686"/>
      <c r="CO185" s="654"/>
      <c r="CP185" s="801"/>
      <c r="CQ185" s="803"/>
      <c r="CR185" s="809"/>
      <c r="CT185" s="613"/>
      <c r="CU185" s="626"/>
      <c r="CV185" s="640"/>
      <c r="CW185" s="654"/>
      <c r="CX185" s="673"/>
      <c r="CY185" s="702"/>
      <c r="CZ185" s="743"/>
      <c r="DA185" s="743"/>
      <c r="DB185" s="743"/>
      <c r="DC185" s="787"/>
      <c r="DD185" s="686"/>
      <c r="DE185" s="654"/>
      <c r="DF185" s="654"/>
      <c r="DG185" s="654"/>
      <c r="DH185" s="809"/>
    </row>
    <row r="186" spans="2:112" ht="14.25" customHeight="1">
      <c r="B186" s="610"/>
      <c r="C186" s="627"/>
      <c r="D186" s="617"/>
      <c r="E186" s="617"/>
      <c r="F186" s="627"/>
      <c r="G186" s="695"/>
      <c r="H186" s="724"/>
      <c r="I186" s="724"/>
      <c r="J186" s="724"/>
      <c r="K186" s="784"/>
      <c r="L186" s="693"/>
      <c r="M186" s="660"/>
      <c r="N186" s="660"/>
      <c r="O186" s="660"/>
      <c r="P186" s="811"/>
      <c r="R186" s="610"/>
      <c r="S186" s="627"/>
      <c r="T186" s="617"/>
      <c r="U186" s="617"/>
      <c r="V186" s="627"/>
      <c r="W186" s="695"/>
      <c r="X186" s="724"/>
      <c r="Y186" s="724"/>
      <c r="Z186" s="724"/>
      <c r="AA186" s="784"/>
      <c r="AB186" s="693"/>
      <c r="AC186" s="660"/>
      <c r="AD186" s="660"/>
      <c r="AE186" s="660"/>
      <c r="AF186" s="811"/>
      <c r="AL186" s="605"/>
      <c r="AR186" s="606"/>
      <c r="AX186" s="610"/>
      <c r="AY186" s="625"/>
      <c r="AZ186" s="643"/>
      <c r="BA186" s="617"/>
      <c r="BB186" s="679"/>
      <c r="BC186" s="717"/>
      <c r="BD186" s="742"/>
      <c r="BE186" s="742"/>
      <c r="BF186" s="769"/>
      <c r="BG186" s="617"/>
      <c r="BH186" s="630"/>
      <c r="BI186" s="617"/>
      <c r="BJ186" s="617"/>
      <c r="BK186" s="617"/>
      <c r="BL186" s="810"/>
      <c r="BN186" s="610"/>
      <c r="BO186" s="907"/>
      <c r="BP186" s="643" t="str">
        <f>'土量計算（仮設）'!A143</f>
        <v>車道(ｱｽﾌｧﾙﾄ道)</v>
      </c>
      <c r="BQ186" s="617"/>
      <c r="BR186" s="630"/>
      <c r="BS186" s="918"/>
      <c r="BT186" s="722"/>
      <c r="BU186" s="722"/>
      <c r="BV186" s="722"/>
      <c r="BW186" s="793"/>
      <c r="BX186" s="630"/>
      <c r="BY186" s="617"/>
      <c r="BZ186" s="617"/>
      <c r="CA186" s="617"/>
      <c r="CB186" s="810"/>
      <c r="CD186" s="612"/>
      <c r="CE186" s="625"/>
      <c r="CF186" s="643"/>
      <c r="CG186" s="617"/>
      <c r="CH186" s="679"/>
      <c r="CI186" s="717"/>
      <c r="CJ186" s="742"/>
      <c r="CK186" s="742"/>
      <c r="CL186" s="769"/>
      <c r="CM186" s="617"/>
      <c r="CN186" s="630"/>
      <c r="CO186" s="617"/>
      <c r="CP186" s="617"/>
      <c r="CQ186" s="617"/>
      <c r="CR186" s="810"/>
      <c r="CT186" s="612"/>
      <c r="CU186" s="625"/>
      <c r="CV186" s="643"/>
      <c r="CW186" s="617"/>
      <c r="CX186" s="679"/>
      <c r="CY186" s="691"/>
      <c r="CZ186" s="742"/>
      <c r="DA186" s="742"/>
      <c r="DB186" s="742"/>
      <c r="DC186" s="780"/>
      <c r="DD186" s="630"/>
      <c r="DE186" s="617"/>
      <c r="DF186" s="617"/>
      <c r="DG186" s="617"/>
      <c r="DH186" s="810"/>
    </row>
    <row r="187" spans="2:112" ht="14.25" customHeight="1">
      <c r="B187" s="613"/>
      <c r="C187" s="626"/>
      <c r="D187" s="654"/>
      <c r="E187" s="654"/>
      <c r="F187" s="673"/>
      <c r="G187" s="691"/>
      <c r="H187" s="722"/>
      <c r="I187" s="722"/>
      <c r="J187" s="722"/>
      <c r="K187" s="780"/>
      <c r="L187" s="630"/>
      <c r="M187" s="617"/>
      <c r="N187" s="617"/>
      <c r="O187" s="617"/>
      <c r="P187" s="810"/>
      <c r="R187" s="613"/>
      <c r="S187" s="626"/>
      <c r="T187" s="654"/>
      <c r="U187" s="654"/>
      <c r="V187" s="673"/>
      <c r="W187" s="691"/>
      <c r="X187" s="722"/>
      <c r="Y187" s="722"/>
      <c r="Z187" s="722"/>
      <c r="AA187" s="780"/>
      <c r="AB187" s="630"/>
      <c r="AC187" s="617"/>
      <c r="AD187" s="617"/>
      <c r="AE187" s="617"/>
      <c r="AF187" s="810"/>
      <c r="AL187" s="605"/>
      <c r="AR187" s="606"/>
      <c r="AX187" s="613"/>
      <c r="AY187" s="626"/>
      <c r="AZ187" s="640"/>
      <c r="BA187" s="654"/>
      <c r="BB187" s="635"/>
      <c r="BC187" s="716"/>
      <c r="BD187" s="743"/>
      <c r="BE187" s="743"/>
      <c r="BF187" s="764"/>
      <c r="BG187" s="678"/>
      <c r="BH187" s="686"/>
      <c r="BI187" s="654"/>
      <c r="BJ187" s="801"/>
      <c r="BK187" s="803"/>
      <c r="BL187" s="809"/>
      <c r="BN187" s="613"/>
      <c r="BO187" s="908" t="str">
        <f>'土量計算（仮設）'!A142</f>
        <v>E-4´</v>
      </c>
      <c r="BP187" s="640">
        <f>'土量計算（仮設）'!C143</f>
        <v>300</v>
      </c>
      <c r="BQ187" s="654" t="str">
        <f>"H="&amp;'土量計算（仮設）'!D143</f>
        <v>H=0.6</v>
      </c>
      <c r="BR187" s="673" t="s">
        <v>175</v>
      </c>
      <c r="BS187" s="701">
        <f>'土量計算（仮設）'!Q143</f>
        <v>14.82</v>
      </c>
      <c r="BT187" s="725"/>
      <c r="BU187" s="725"/>
      <c r="BV187" s="766">
        <f>SUM(BS186:BU187)</f>
        <v>14.82</v>
      </c>
      <c r="BW187" s="788">
        <f>ROUND(BV187,1)</f>
        <v>14.8</v>
      </c>
      <c r="BX187" s="686"/>
      <c r="BY187" s="654"/>
      <c r="BZ187" s="654"/>
      <c r="CA187" s="654"/>
      <c r="CB187" s="809"/>
      <c r="CD187" s="613"/>
      <c r="CE187" s="626"/>
      <c r="CF187" s="640"/>
      <c r="CG187" s="654"/>
      <c r="CH187" s="635"/>
      <c r="CI187" s="716"/>
      <c r="CJ187" s="743"/>
      <c r="CK187" s="743"/>
      <c r="CL187" s="764"/>
      <c r="CM187" s="678"/>
      <c r="CN187" s="686"/>
      <c r="CO187" s="654"/>
      <c r="CP187" s="801"/>
      <c r="CQ187" s="803"/>
      <c r="CR187" s="809"/>
      <c r="CT187" s="613"/>
      <c r="CU187" s="626"/>
      <c r="CV187" s="640"/>
      <c r="CW187" s="663"/>
      <c r="CX187" s="673"/>
      <c r="CY187" s="699"/>
      <c r="CZ187" s="743"/>
      <c r="DA187" s="743"/>
      <c r="DB187" s="743"/>
      <c r="DC187" s="787"/>
      <c r="DD187" s="686"/>
      <c r="DE187" s="654"/>
      <c r="DF187" s="654"/>
      <c r="DG187" s="654"/>
      <c r="DH187" s="809"/>
    </row>
    <row r="188" spans="2:112" ht="14.25" customHeight="1">
      <c r="B188" s="612"/>
      <c r="C188" s="627"/>
      <c r="D188" s="651"/>
      <c r="E188" s="660"/>
      <c r="F188" s="672"/>
      <c r="G188" s="695"/>
      <c r="H188" s="724"/>
      <c r="I188" s="724"/>
      <c r="J188" s="724"/>
      <c r="K188" s="784"/>
      <c r="L188" s="693"/>
      <c r="M188" s="660"/>
      <c r="N188" s="660"/>
      <c r="O188" s="660"/>
      <c r="P188" s="811"/>
      <c r="R188" s="612"/>
      <c r="S188" s="627"/>
      <c r="T188" s="651"/>
      <c r="U188" s="660"/>
      <c r="V188" s="672"/>
      <c r="W188" s="695"/>
      <c r="X188" s="724"/>
      <c r="Y188" s="724"/>
      <c r="Z188" s="724"/>
      <c r="AA188" s="784"/>
      <c r="AB188" s="693"/>
      <c r="AC188" s="660"/>
      <c r="AD188" s="660"/>
      <c r="AE188" s="660"/>
      <c r="AF188" s="811"/>
      <c r="AL188" s="605"/>
      <c r="AR188" s="606"/>
      <c r="AX188" s="612"/>
      <c r="AY188" s="627"/>
      <c r="AZ188" s="651"/>
      <c r="BA188" s="660"/>
      <c r="BB188" s="672"/>
      <c r="BC188" s="911"/>
      <c r="BD188" s="726"/>
      <c r="BE188" s="724"/>
      <c r="BF188" s="829"/>
      <c r="BG188" s="778"/>
      <c r="BH188" s="693"/>
      <c r="BI188" s="660"/>
      <c r="BJ188" s="660"/>
      <c r="BK188" s="660"/>
      <c r="BL188" s="811"/>
      <c r="BN188" s="610"/>
      <c r="BO188" s="907"/>
      <c r="BP188" s="643" t="str">
        <f>'土量計算（仮設）'!A145</f>
        <v>法面部(Gr)</v>
      </c>
      <c r="BQ188" s="617"/>
      <c r="BR188" s="630"/>
      <c r="BS188" s="918"/>
      <c r="BT188" s="722"/>
      <c r="BU188" s="722"/>
      <c r="BV188" s="722"/>
      <c r="BW188" s="793"/>
      <c r="BX188" s="630"/>
      <c r="BY188" s="617"/>
      <c r="BZ188" s="617"/>
      <c r="CA188" s="617"/>
      <c r="CB188" s="811"/>
      <c r="CD188" s="610"/>
      <c r="CE188" s="676"/>
      <c r="CF188" s="643"/>
      <c r="CG188" s="617"/>
      <c r="CH188" s="630"/>
      <c r="CI188" s="691"/>
      <c r="CJ188" s="722"/>
      <c r="CK188" s="722"/>
      <c r="CL188" s="722"/>
      <c r="CM188" s="793"/>
      <c r="CN188" s="630"/>
      <c r="CO188" s="617"/>
      <c r="CP188" s="617"/>
      <c r="CQ188" s="617"/>
      <c r="CR188" s="810"/>
      <c r="CT188" s="610"/>
      <c r="CU188" s="625"/>
      <c r="CV188" s="643"/>
      <c r="CW188" s="660"/>
      <c r="CX188" s="672"/>
      <c r="CY188" s="691"/>
      <c r="CZ188" s="722"/>
      <c r="DA188" s="722"/>
      <c r="DB188" s="722"/>
      <c r="DC188" s="780"/>
      <c r="DD188" s="630"/>
      <c r="DE188" s="617"/>
      <c r="DF188" s="617"/>
      <c r="DG188" s="617"/>
      <c r="DH188" s="810"/>
    </row>
    <row r="189" spans="2:112" ht="14.25" customHeight="1">
      <c r="B189" s="616"/>
      <c r="C189" s="632"/>
      <c r="D189" s="652"/>
      <c r="E189" s="667"/>
      <c r="F189" s="682"/>
      <c r="G189" s="713"/>
      <c r="H189" s="729"/>
      <c r="I189" s="729"/>
      <c r="J189" s="729"/>
      <c r="K189" s="792"/>
      <c r="L189" s="711"/>
      <c r="M189" s="667"/>
      <c r="N189" s="667"/>
      <c r="O189" s="667"/>
      <c r="P189" s="812"/>
      <c r="R189" s="616"/>
      <c r="S189" s="632"/>
      <c r="T189" s="652"/>
      <c r="U189" s="667"/>
      <c r="V189" s="682"/>
      <c r="W189" s="713"/>
      <c r="X189" s="729"/>
      <c r="Y189" s="729"/>
      <c r="Z189" s="729"/>
      <c r="AA189" s="792"/>
      <c r="AB189" s="711"/>
      <c r="AC189" s="667"/>
      <c r="AD189" s="667"/>
      <c r="AE189" s="667"/>
      <c r="AF189" s="812"/>
      <c r="AL189" s="605"/>
      <c r="AR189" s="606"/>
      <c r="AX189" s="616"/>
      <c r="AY189" s="632"/>
      <c r="AZ189" s="652"/>
      <c r="BA189" s="667"/>
      <c r="BB189" s="681"/>
      <c r="BC189" s="713"/>
      <c r="BD189" s="729"/>
      <c r="BE189" s="729"/>
      <c r="BF189" s="933"/>
      <c r="BG189" s="831"/>
      <c r="BH189" s="711"/>
      <c r="BI189" s="667"/>
      <c r="BJ189" s="667"/>
      <c r="BK189" s="667"/>
      <c r="BL189" s="812"/>
      <c r="BN189" s="616"/>
      <c r="BO189" s="940" t="str">
        <f>'土量計算（仮設）'!A144</f>
        <v>F-1</v>
      </c>
      <c r="BP189" s="652">
        <f>'土量計算（仮設）'!C145</f>
        <v>300</v>
      </c>
      <c r="BQ189" s="667" t="str">
        <f>"H="&amp;'土量計算（仮設）'!D145</f>
        <v>H=1.05</v>
      </c>
      <c r="BR189" s="681" t="s">
        <v>175</v>
      </c>
      <c r="BS189" s="818">
        <f>'土量計算（仮設）'!Q145</f>
        <v>1.01</v>
      </c>
      <c r="BT189" s="729"/>
      <c r="BU189" s="729"/>
      <c r="BV189" s="893">
        <f>SUM(BS188:BU189)</f>
        <v>1.01</v>
      </c>
      <c r="BW189" s="785">
        <f>ROUND(BV189,1)</f>
        <v>1</v>
      </c>
      <c r="BX189" s="711"/>
      <c r="BY189" s="667"/>
      <c r="BZ189" s="836"/>
      <c r="CA189" s="837"/>
      <c r="CB189" s="812"/>
      <c r="CD189" s="616"/>
      <c r="CE189" s="682"/>
      <c r="CF189" s="652"/>
      <c r="CG189" s="667"/>
      <c r="CH189" s="681"/>
      <c r="CI189" s="964"/>
      <c r="CJ189" s="729"/>
      <c r="CK189" s="729"/>
      <c r="CL189" s="893"/>
      <c r="CM189" s="785"/>
      <c r="CN189" s="711"/>
      <c r="CO189" s="667"/>
      <c r="CP189" s="836"/>
      <c r="CQ189" s="837"/>
      <c r="CR189" s="812"/>
      <c r="CT189" s="815"/>
      <c r="CU189" s="632"/>
      <c r="CV189" s="652"/>
      <c r="CW189" s="841"/>
      <c r="CX189" s="682"/>
      <c r="CY189" s="713"/>
      <c r="CZ189" s="729"/>
      <c r="DA189" s="729"/>
      <c r="DB189" s="729"/>
      <c r="DC189" s="792"/>
      <c r="DD189" s="711"/>
      <c r="DE189" s="667"/>
      <c r="DF189" s="667"/>
      <c r="DG189" s="667"/>
      <c r="DH189" s="812"/>
    </row>
    <row r="190" spans="2:112" ht="14.25" customHeight="1">
      <c r="B190" s="617"/>
      <c r="C190" s="617"/>
      <c r="D190" s="617"/>
      <c r="E190" s="617"/>
      <c r="F190" s="617"/>
      <c r="G190" s="617"/>
      <c r="H190" s="617"/>
      <c r="I190" s="617"/>
      <c r="J190" s="617"/>
      <c r="K190" s="617"/>
      <c r="L190" s="617"/>
      <c r="M190" s="617"/>
      <c r="N190" s="617"/>
      <c r="O190" s="617"/>
      <c r="P190" s="617"/>
      <c r="R190" s="617"/>
      <c r="S190" s="617"/>
      <c r="T190" s="617"/>
      <c r="U190" s="617"/>
      <c r="V190" s="617"/>
      <c r="W190" s="617"/>
      <c r="X190" s="617"/>
      <c r="Y190" s="617"/>
      <c r="Z190" s="617"/>
      <c r="AA190" s="617"/>
      <c r="AB190" s="617"/>
      <c r="AC190" s="617"/>
      <c r="AD190" s="617"/>
      <c r="AE190" s="617"/>
      <c r="AF190" s="617"/>
      <c r="AL190" s="605"/>
      <c r="AR190" s="606"/>
      <c r="BB190" s="605"/>
      <c r="BG190" s="606"/>
      <c r="BL190" s="617"/>
      <c r="BN190" s="617"/>
      <c r="BO190" s="617"/>
      <c r="BP190" s="617"/>
      <c r="BQ190" s="617"/>
      <c r="BR190" s="617"/>
      <c r="BS190" s="617"/>
      <c r="BT190" s="617"/>
      <c r="BU190" s="617"/>
      <c r="BV190" s="617"/>
      <c r="BW190" s="617"/>
      <c r="BX190" s="617"/>
      <c r="BY190" s="617"/>
      <c r="BZ190" s="617"/>
      <c r="CA190" s="617"/>
      <c r="CB190" s="617"/>
      <c r="CI190" s="617"/>
      <c r="CJ190" s="617"/>
      <c r="CK190" s="617"/>
      <c r="CL190" s="617"/>
      <c r="CM190" s="617"/>
      <c r="CN190" s="617"/>
      <c r="CO190" s="617"/>
      <c r="CP190" s="617"/>
      <c r="CQ190" s="617"/>
      <c r="CR190" s="617"/>
      <c r="CT190" s="617"/>
      <c r="CU190" s="617"/>
      <c r="CV190" s="617"/>
      <c r="CW190" s="617"/>
      <c r="CX190" s="617"/>
      <c r="CY190" s="617"/>
      <c r="CZ190" s="617"/>
      <c r="DA190" s="617"/>
      <c r="DB190" s="617"/>
      <c r="DC190" s="617"/>
      <c r="DD190" s="617"/>
      <c r="DE190" s="617"/>
      <c r="DF190" s="617"/>
      <c r="DG190" s="617"/>
      <c r="DH190" s="617"/>
    </row>
    <row r="191" spans="2:112" ht="14.25" customHeight="1">
      <c r="B191" s="617"/>
      <c r="C191" s="617"/>
      <c r="D191" s="643"/>
      <c r="E191" s="617"/>
      <c r="F191" s="671"/>
      <c r="G191" s="617"/>
      <c r="H191" s="617"/>
      <c r="I191" s="617"/>
      <c r="J191" s="617"/>
      <c r="K191" s="671"/>
      <c r="L191" s="617"/>
      <c r="M191" s="617"/>
      <c r="N191" s="617"/>
      <c r="O191" s="617"/>
      <c r="P191" s="805">
        <f>+P153+1</f>
        <v>16</v>
      </c>
      <c r="V191" s="605"/>
      <c r="AA191" s="606"/>
      <c r="AL191" s="605"/>
      <c r="AR191" s="606"/>
      <c r="BB191" s="605"/>
      <c r="BH191" s="606"/>
      <c r="BN191" s="617"/>
      <c r="BO191" s="617"/>
      <c r="BP191" s="643"/>
      <c r="BQ191" s="617"/>
      <c r="BR191" s="671"/>
      <c r="BS191" s="617"/>
      <c r="BT191" s="617"/>
      <c r="BU191" s="617"/>
      <c r="BV191" s="617"/>
      <c r="BW191" s="671"/>
      <c r="BX191" s="617"/>
      <c r="BY191" s="617"/>
      <c r="BZ191" s="617"/>
      <c r="CA191" s="617"/>
      <c r="CB191" s="805">
        <f>+CB153+1</f>
        <v>26</v>
      </c>
      <c r="CD191" s="617"/>
      <c r="CE191" s="617"/>
      <c r="CF191" s="643"/>
      <c r="CG191" s="617"/>
      <c r="CH191" s="671"/>
      <c r="CI191" s="617"/>
      <c r="CJ191" s="617"/>
      <c r="CK191" s="617"/>
      <c r="CL191" s="617"/>
      <c r="CM191" s="671"/>
      <c r="CN191" s="617"/>
      <c r="CO191" s="617"/>
      <c r="CP191" s="617"/>
      <c r="CQ191" s="617"/>
      <c r="CR191" s="805">
        <f>+CR153+1</f>
        <v>36</v>
      </c>
      <c r="CT191" s="617"/>
      <c r="CU191" s="617"/>
      <c r="CV191" s="643"/>
      <c r="CW191" s="617"/>
      <c r="CX191" s="671"/>
      <c r="CY191" s="617"/>
      <c r="CZ191" s="617"/>
      <c r="DA191" s="617"/>
      <c r="DB191" s="617"/>
      <c r="DC191" s="671"/>
      <c r="DD191" s="617"/>
      <c r="DE191" s="617"/>
      <c r="DF191" s="617"/>
      <c r="DG191" s="617"/>
      <c r="DH191" s="805">
        <f>+DH153+1</f>
        <v>46</v>
      </c>
    </row>
    <row r="192" spans="2:112" ht="14.25" customHeight="1">
      <c r="B192" s="608"/>
      <c r="C192" s="621"/>
      <c r="D192" s="637"/>
      <c r="E192" s="656"/>
      <c r="F192" s="670"/>
      <c r="G192" s="684"/>
      <c r="H192" s="720" t="s">
        <v>538</v>
      </c>
      <c r="I192" s="720"/>
      <c r="J192" s="720"/>
      <c r="K192" s="720"/>
      <c r="L192" s="684"/>
      <c r="M192" s="720" t="s">
        <v>539</v>
      </c>
      <c r="N192" s="720"/>
      <c r="O192" s="720"/>
      <c r="P192" s="806"/>
      <c r="V192" s="605"/>
      <c r="AA192" s="606"/>
      <c r="AL192" s="605"/>
      <c r="AR192" s="606"/>
      <c r="BB192" s="605"/>
      <c r="BH192" s="606"/>
      <c r="BN192" s="608"/>
      <c r="BO192" s="621"/>
      <c r="BP192" s="637"/>
      <c r="BQ192" s="656"/>
      <c r="BR192" s="670"/>
      <c r="BS192" s="684"/>
      <c r="BT192" s="720" t="s">
        <v>538</v>
      </c>
      <c r="BU192" s="720"/>
      <c r="BV192" s="720"/>
      <c r="BW192" s="720"/>
      <c r="BX192" s="684"/>
      <c r="BY192" s="720" t="s">
        <v>539</v>
      </c>
      <c r="BZ192" s="720"/>
      <c r="CA192" s="720"/>
      <c r="CB192" s="806"/>
      <c r="CD192" s="608"/>
      <c r="CE192" s="621"/>
      <c r="CF192" s="637"/>
      <c r="CG192" s="656"/>
      <c r="CH192" s="670"/>
      <c r="CI192" s="684"/>
      <c r="CJ192" s="720" t="s">
        <v>538</v>
      </c>
      <c r="CK192" s="720"/>
      <c r="CL192" s="720"/>
      <c r="CM192" s="720"/>
      <c r="CN192" s="684"/>
      <c r="CO192" s="720" t="s">
        <v>539</v>
      </c>
      <c r="CP192" s="720"/>
      <c r="CQ192" s="720"/>
      <c r="CR192" s="806"/>
      <c r="CT192" s="608"/>
      <c r="CU192" s="621"/>
      <c r="CV192" s="637"/>
      <c r="CW192" s="656"/>
      <c r="CX192" s="670"/>
      <c r="CY192" s="684"/>
      <c r="CZ192" s="720" t="s">
        <v>538</v>
      </c>
      <c r="DA192" s="720"/>
      <c r="DB192" s="720"/>
      <c r="DC192" s="720"/>
      <c r="DD192" s="684"/>
      <c r="DE192" s="720" t="s">
        <v>539</v>
      </c>
      <c r="DF192" s="720"/>
      <c r="DG192" s="720"/>
      <c r="DH192" s="806"/>
    </row>
    <row r="193" spans="2:112" ht="14.25" customHeight="1">
      <c r="B193" s="609" t="s">
        <v>919</v>
      </c>
      <c r="C193" s="622" t="s">
        <v>921</v>
      </c>
      <c r="D193" s="655" t="s">
        <v>543</v>
      </c>
      <c r="E193" s="669"/>
      <c r="F193" s="655" t="s">
        <v>144</v>
      </c>
      <c r="G193" s="685" t="s">
        <v>546</v>
      </c>
      <c r="H193" s="721"/>
      <c r="I193" s="721"/>
      <c r="J193" s="753"/>
      <c r="K193" s="770" t="s">
        <v>548</v>
      </c>
      <c r="L193" s="798"/>
      <c r="M193" s="799"/>
      <c r="N193" s="800"/>
      <c r="O193" s="800"/>
      <c r="P193" s="807" t="s">
        <v>548</v>
      </c>
      <c r="V193" s="605"/>
      <c r="AA193" s="606"/>
      <c r="AL193" s="605"/>
      <c r="AR193" s="606"/>
      <c r="BB193" s="605"/>
      <c r="BH193" s="606"/>
      <c r="BN193" s="609" t="s">
        <v>919</v>
      </c>
      <c r="BO193" s="622" t="s">
        <v>921</v>
      </c>
      <c r="BP193" s="638" t="s">
        <v>543</v>
      </c>
      <c r="BQ193" s="657"/>
      <c r="BR193" s="655" t="s">
        <v>144</v>
      </c>
      <c r="BS193" s="685" t="s">
        <v>546</v>
      </c>
      <c r="BT193" s="721"/>
      <c r="BU193" s="721"/>
      <c r="BV193" s="753"/>
      <c r="BW193" s="770" t="s">
        <v>548</v>
      </c>
      <c r="BX193" s="798"/>
      <c r="BY193" s="799"/>
      <c r="BZ193" s="800"/>
      <c r="CA193" s="800"/>
      <c r="CB193" s="807" t="s">
        <v>548</v>
      </c>
      <c r="CD193" s="609" t="s">
        <v>919</v>
      </c>
      <c r="CE193" s="622" t="s">
        <v>921</v>
      </c>
      <c r="CF193" s="638" t="s">
        <v>543</v>
      </c>
      <c r="CG193" s="657"/>
      <c r="CH193" s="655" t="s">
        <v>144</v>
      </c>
      <c r="CI193" s="685" t="s">
        <v>546</v>
      </c>
      <c r="CJ193" s="721"/>
      <c r="CK193" s="721"/>
      <c r="CL193" s="753"/>
      <c r="CM193" s="770" t="s">
        <v>548</v>
      </c>
      <c r="CN193" s="798"/>
      <c r="CO193" s="799"/>
      <c r="CP193" s="800"/>
      <c r="CQ193" s="800"/>
      <c r="CR193" s="807" t="s">
        <v>548</v>
      </c>
      <c r="CT193" s="609" t="s">
        <v>919</v>
      </c>
      <c r="CU193" s="622" t="s">
        <v>921</v>
      </c>
      <c r="CV193" s="638" t="s">
        <v>543</v>
      </c>
      <c r="CW193" s="657"/>
      <c r="CX193" s="655" t="s">
        <v>144</v>
      </c>
      <c r="CY193" s="685" t="s">
        <v>546</v>
      </c>
      <c r="CZ193" s="721"/>
      <c r="DA193" s="721"/>
      <c r="DB193" s="753"/>
      <c r="DC193" s="770" t="s">
        <v>548</v>
      </c>
      <c r="DD193" s="798"/>
      <c r="DE193" s="799"/>
      <c r="DF193" s="800"/>
      <c r="DG193" s="800"/>
      <c r="DH193" s="807" t="s">
        <v>548</v>
      </c>
    </row>
    <row r="194" spans="2:112" ht="14.25" customHeight="1">
      <c r="B194" s="610"/>
      <c r="C194" s="625"/>
      <c r="D194" s="643" t="str">
        <f>'土量計算（本設）'!AK25</f>
        <v>農道(ｱｽﾌｧﾙﾄ道)</v>
      </c>
      <c r="E194" s="617"/>
      <c r="F194" s="630"/>
      <c r="G194" s="691" t="s">
        <v>362</v>
      </c>
      <c r="H194" s="732"/>
      <c r="I194" s="748"/>
      <c r="J194" s="748"/>
      <c r="K194" s="793"/>
      <c r="L194" s="693"/>
      <c r="M194" s="660"/>
      <c r="N194" s="660"/>
      <c r="O194" s="660"/>
      <c r="P194" s="811"/>
      <c r="V194" s="605"/>
      <c r="AA194" s="606"/>
      <c r="AL194" s="605"/>
      <c r="AR194" s="606"/>
      <c r="BB194" s="605"/>
      <c r="BH194" s="606"/>
      <c r="BN194" s="610"/>
      <c r="BO194" s="907"/>
      <c r="BP194" s="643" t="str">
        <f>'土量計算（仮設）'!A147</f>
        <v>法面部(Gr)</v>
      </c>
      <c r="BQ194" s="617"/>
      <c r="BR194" s="630"/>
      <c r="BS194" s="918"/>
      <c r="BT194" s="722"/>
      <c r="BU194" s="722"/>
      <c r="BV194" s="722"/>
      <c r="BW194" s="793"/>
      <c r="BX194" s="630"/>
      <c r="BY194" s="617"/>
      <c r="BZ194" s="617"/>
      <c r="CA194" s="617"/>
      <c r="CB194" s="810"/>
      <c r="CD194" s="612"/>
      <c r="CE194" s="625"/>
      <c r="CF194" s="643" t="str">
        <f>'土量計算（仮設）'!A237</f>
        <v>農道(ｱｽﾌｧﾙﾄ道)</v>
      </c>
      <c r="CG194" s="617"/>
      <c r="CH194" s="679"/>
      <c r="CI194" s="717" t="s">
        <v>362</v>
      </c>
      <c r="CJ194" s="742"/>
      <c r="CK194" s="742"/>
      <c r="CL194" s="769"/>
      <c r="CM194" s="617"/>
      <c r="CN194" s="630"/>
      <c r="CO194" s="617"/>
      <c r="CP194" s="617"/>
      <c r="CQ194" s="617"/>
      <c r="CR194" s="810"/>
      <c r="CT194" s="610"/>
      <c r="CU194" s="676"/>
      <c r="CV194" s="643" t="s">
        <v>850</v>
      </c>
      <c r="CW194" s="617"/>
      <c r="CX194" s="630"/>
      <c r="CY194" s="691" t="s">
        <v>379</v>
      </c>
      <c r="CZ194" s="722"/>
      <c r="DA194" s="722"/>
      <c r="DB194" s="722"/>
      <c r="DC194" s="793"/>
      <c r="DD194" s="630"/>
      <c r="DE194" s="617"/>
      <c r="DF194" s="617"/>
      <c r="DG194" s="617"/>
      <c r="DH194" s="810"/>
    </row>
    <row r="195" spans="2:112" ht="14.25" customHeight="1">
      <c r="B195" s="611" t="s">
        <v>933</v>
      </c>
      <c r="C195" s="635" t="str">
        <f>'土量計算（本設）'!AK24</f>
        <v>A-1土工</v>
      </c>
      <c r="D195" s="640">
        <f>'土量計算（本設）'!AM25</f>
        <v>350</v>
      </c>
      <c r="E195" s="654" t="str">
        <f>"H="&amp;'土量計算（本設）'!AO25</f>
        <v>H=0.8</v>
      </c>
      <c r="F195" s="673" t="s">
        <v>175</v>
      </c>
      <c r="G195" s="708">
        <f>'土量計算（本設）'!Q25</f>
        <v>54.57</v>
      </c>
      <c r="H195" s="744"/>
      <c r="I195" s="749"/>
      <c r="J195" s="766">
        <f>SUM(G194:I195)</f>
        <v>54.57</v>
      </c>
      <c r="K195" s="788">
        <f>ROUND(J195,1)</f>
        <v>54.6</v>
      </c>
      <c r="L195" s="686"/>
      <c r="M195" s="654"/>
      <c r="N195" s="654"/>
      <c r="O195" s="752"/>
      <c r="P195" s="809"/>
      <c r="V195" s="605"/>
      <c r="AA195" s="606"/>
      <c r="AL195" s="605"/>
      <c r="AR195" s="606"/>
      <c r="BB195" s="605"/>
      <c r="BH195" s="606"/>
      <c r="BN195" s="613"/>
      <c r="BO195" s="908" t="str">
        <f>'土量計算（仮設）'!A146</f>
        <v>F-1´</v>
      </c>
      <c r="BP195" s="640">
        <f>'土量計算（仮設）'!C147</f>
        <v>300</v>
      </c>
      <c r="BQ195" s="654" t="str">
        <f>"H="&amp;'土量計算（仮設）'!D147</f>
        <v>H=1.05</v>
      </c>
      <c r="BR195" s="673" t="s">
        <v>175</v>
      </c>
      <c r="BS195" s="701">
        <f>'土量計算（仮設）'!Q147</f>
        <v>1.01</v>
      </c>
      <c r="BT195" s="725"/>
      <c r="BU195" s="725"/>
      <c r="BV195" s="766">
        <f>SUM(BS194:BU195)</f>
        <v>1.01</v>
      </c>
      <c r="BW195" s="788">
        <f>ROUND(BV195,1)</f>
        <v>1</v>
      </c>
      <c r="BX195" s="686"/>
      <c r="BY195" s="654"/>
      <c r="BZ195" s="801"/>
      <c r="CA195" s="803"/>
      <c r="CB195" s="809"/>
      <c r="CD195" s="611" t="s">
        <v>933</v>
      </c>
      <c r="CE195" s="908" t="str">
        <f>'土量計算（仮設）'!A236</f>
        <v>G-3</v>
      </c>
      <c r="CF195" s="640">
        <f>'土量計算（仮設）'!C237</f>
        <v>150</v>
      </c>
      <c r="CG195" s="654"/>
      <c r="CH195" s="635" t="s">
        <v>175</v>
      </c>
      <c r="CI195" s="701">
        <f>'土量計算（仮設）'!Q237</f>
        <v>1.3</v>
      </c>
      <c r="CJ195" s="743"/>
      <c r="CK195" s="743"/>
      <c r="CL195" s="764">
        <f>SUM(CI194:CK195)</f>
        <v>1.3</v>
      </c>
      <c r="CM195" s="678">
        <f>ROUND(CL195,1)</f>
        <v>1.3</v>
      </c>
      <c r="CN195" s="686"/>
      <c r="CO195" s="654"/>
      <c r="CP195" s="801"/>
      <c r="CQ195" s="803"/>
      <c r="CR195" s="809"/>
      <c r="CT195" s="611" t="s">
        <v>551</v>
      </c>
      <c r="CU195" s="626" t="s">
        <v>852</v>
      </c>
      <c r="CV195" s="640" t="s">
        <v>17</v>
      </c>
      <c r="CW195" s="654"/>
      <c r="CX195" s="673" t="s">
        <v>175</v>
      </c>
      <c r="CY195" s="708">
        <f>'土量計算（仮設）'!BH377+'土量計算（仮設）'!BH429</f>
        <v>103.6</v>
      </c>
      <c r="CZ195" s="725"/>
      <c r="DA195" s="725"/>
      <c r="DB195" s="766">
        <f>SUM(CY194:DA195)</f>
        <v>103.6</v>
      </c>
      <c r="DC195" s="791">
        <f>IF(DB195&gt;=100,ROUND(DB195,0),ROUND(DB195,0))</f>
        <v>104</v>
      </c>
      <c r="DD195" s="686"/>
      <c r="DE195" s="654"/>
      <c r="DF195" s="654"/>
      <c r="DG195" s="654"/>
      <c r="DH195" s="809"/>
    </row>
    <row r="196" spans="2:112" ht="14.25" customHeight="1">
      <c r="B196" s="610"/>
      <c r="C196" s="625"/>
      <c r="D196" s="643" t="str">
        <f>'土量計算（本設）'!AK27</f>
        <v>車道(ｱｽﾌｧﾙﾄ道)</v>
      </c>
      <c r="E196" s="617"/>
      <c r="F196" s="630"/>
      <c r="G196" s="714"/>
      <c r="H196" s="745"/>
      <c r="I196" s="750"/>
      <c r="J196" s="722"/>
      <c r="K196" s="793"/>
      <c r="L196" s="630"/>
      <c r="M196" s="617"/>
      <c r="N196" s="617"/>
      <c r="O196" s="617"/>
      <c r="P196" s="810"/>
      <c r="V196" s="605"/>
      <c r="AA196" s="606"/>
      <c r="AL196" s="605"/>
      <c r="AR196" s="606"/>
      <c r="BB196" s="605"/>
      <c r="BH196" s="606"/>
      <c r="BN196" s="610"/>
      <c r="BO196" s="907"/>
      <c r="BP196" s="643" t="str">
        <f>'土量計算（仮設）'!A184</f>
        <v>農道(ｱｽﾌｧﾙﾄ道)</v>
      </c>
      <c r="BQ196" s="617"/>
      <c r="BR196" s="630"/>
      <c r="BS196" s="918"/>
      <c r="BT196" s="722"/>
      <c r="BU196" s="722"/>
      <c r="BV196" s="722"/>
      <c r="BW196" s="793"/>
      <c r="BX196" s="630"/>
      <c r="BY196" s="617"/>
      <c r="BZ196" s="617"/>
      <c r="CA196" s="617"/>
      <c r="CB196" s="810"/>
      <c r="CD196" s="610"/>
      <c r="CE196" s="676"/>
      <c r="CF196" s="643" t="str">
        <f>'土量計算（仮設）'!A239</f>
        <v>農道(ｱｽﾌｧﾙﾄ道)</v>
      </c>
      <c r="CG196" s="617"/>
      <c r="CH196" s="630"/>
      <c r="CI196" s="714"/>
      <c r="CJ196" s="745"/>
      <c r="CK196" s="750"/>
      <c r="CL196" s="722"/>
      <c r="CM196" s="793"/>
      <c r="CN196" s="630"/>
      <c r="CO196" s="617"/>
      <c r="CP196" s="617"/>
      <c r="CQ196" s="617"/>
      <c r="CR196" s="810"/>
      <c r="CT196" s="610"/>
      <c r="CU196" s="676"/>
      <c r="CV196" s="643" t="s">
        <v>850</v>
      </c>
      <c r="CW196" s="617"/>
      <c r="CX196" s="630"/>
      <c r="CY196" s="691"/>
      <c r="CZ196" s="722"/>
      <c r="DA196" s="722"/>
      <c r="DB196" s="722"/>
      <c r="DC196" s="979"/>
      <c r="DD196" s="630"/>
      <c r="DE196" s="617"/>
      <c r="DF196" s="617"/>
      <c r="DG196" s="617"/>
      <c r="DH196" s="810"/>
    </row>
    <row r="197" spans="2:112" ht="14.25" customHeight="1">
      <c r="B197" s="613"/>
      <c r="C197" s="635" t="str">
        <f>'土量計算（本設）'!AK26</f>
        <v>B-1土工</v>
      </c>
      <c r="D197" s="640">
        <f>'土量計算（本設）'!AM27</f>
        <v>350</v>
      </c>
      <c r="E197" s="654" t="str">
        <f>"H="&amp;'土量計算（本設）'!AO27</f>
        <v>H=0.8</v>
      </c>
      <c r="F197" s="673" t="s">
        <v>175</v>
      </c>
      <c r="G197" s="708">
        <f>'土量計算（本設）'!Q27</f>
        <v>74.03</v>
      </c>
      <c r="H197" s="744"/>
      <c r="I197" s="749"/>
      <c r="J197" s="766">
        <f>SUM(G196:I197)</f>
        <v>74.03</v>
      </c>
      <c r="K197" s="788">
        <f>ROUND(J197,1)</f>
        <v>74</v>
      </c>
      <c r="L197" s="686"/>
      <c r="M197" s="654"/>
      <c r="N197" s="654"/>
      <c r="O197" s="654"/>
      <c r="P197" s="809"/>
      <c r="V197" s="605"/>
      <c r="AA197" s="606"/>
      <c r="AL197" s="605"/>
      <c r="AR197" s="606"/>
      <c r="BB197" s="605"/>
      <c r="BH197" s="606"/>
      <c r="BN197" s="613"/>
      <c r="BO197" s="908" t="str">
        <f>'土量計算（仮設）'!A183</f>
        <v>G-1</v>
      </c>
      <c r="BP197" s="640">
        <f>'土量計算（仮設）'!C184</f>
        <v>350</v>
      </c>
      <c r="BQ197" s="654" t="str">
        <f>"H="&amp;'土量計算（仮設）'!D184</f>
        <v>H=0.9</v>
      </c>
      <c r="BR197" s="673" t="s">
        <v>175</v>
      </c>
      <c r="BS197" s="701">
        <f>'土量計算（仮設）'!Q184</f>
        <v>2.2999999999999998</v>
      </c>
      <c r="BT197" s="725"/>
      <c r="BU197" s="725"/>
      <c r="BV197" s="766">
        <f>SUM(BS196:BU197)</f>
        <v>2.2999999999999998</v>
      </c>
      <c r="BW197" s="788">
        <f>ROUND(BV197,1)</f>
        <v>2.2999999999999998</v>
      </c>
      <c r="BX197" s="686"/>
      <c r="BY197" s="654"/>
      <c r="BZ197" s="801"/>
      <c r="CA197" s="803"/>
      <c r="CB197" s="809"/>
      <c r="CD197" s="613"/>
      <c r="CE197" s="908" t="str">
        <f>'土量計算（仮設）'!A238</f>
        <v>G-4</v>
      </c>
      <c r="CF197" s="640">
        <f>'土量計算（仮設）'!C239</f>
        <v>150</v>
      </c>
      <c r="CG197" s="654"/>
      <c r="CH197" s="673" t="s">
        <v>175</v>
      </c>
      <c r="CI197" s="701">
        <f>'土量計算（仮設）'!Q239</f>
        <v>2.5</v>
      </c>
      <c r="CJ197" s="744"/>
      <c r="CK197" s="749"/>
      <c r="CL197" s="766">
        <f>SUM(CI196:CK197)</f>
        <v>2.5</v>
      </c>
      <c r="CM197" s="788">
        <f>ROUND(CL197,1)</f>
        <v>2.5</v>
      </c>
      <c r="CN197" s="686"/>
      <c r="CO197" s="654"/>
      <c r="CP197" s="654"/>
      <c r="CQ197" s="654"/>
      <c r="CR197" s="809"/>
      <c r="CT197" s="611"/>
      <c r="CU197" s="626" t="s">
        <v>315</v>
      </c>
      <c r="CV197" s="640" t="s">
        <v>17</v>
      </c>
      <c r="CW197" s="654"/>
      <c r="CX197" s="673" t="s">
        <v>25</v>
      </c>
      <c r="CY197" s="708">
        <f>'土量計算（仮設）'!BK376+'土量計算（仮設）'!BK428</f>
        <v>35.150000000000006</v>
      </c>
      <c r="CZ197" s="725"/>
      <c r="DA197" s="725"/>
      <c r="DB197" s="766">
        <f>SUM(CY196:DA197)</f>
        <v>35.150000000000006</v>
      </c>
      <c r="DC197" s="791">
        <f>IF(DB197&gt;=1000,ROUND(DB197,-1),ROUND(DB197,0))</f>
        <v>35</v>
      </c>
      <c r="DD197" s="686"/>
      <c r="DE197" s="654"/>
      <c r="DF197" s="654"/>
      <c r="DG197" s="654"/>
      <c r="DH197" s="809"/>
    </row>
    <row r="198" spans="2:112" ht="14.25" customHeight="1">
      <c r="B198" s="610"/>
      <c r="C198" s="625"/>
      <c r="D198" s="643" t="str">
        <f>'土量計算（本設）'!AK29</f>
        <v>車道(ｱｽﾌｧﾙﾄ道)</v>
      </c>
      <c r="E198" s="617"/>
      <c r="F198" s="630"/>
      <c r="G198" s="714"/>
      <c r="H198" s="745"/>
      <c r="I198" s="750"/>
      <c r="J198" s="722"/>
      <c r="K198" s="793"/>
      <c r="L198" s="630"/>
      <c r="M198" s="617"/>
      <c r="N198" s="617"/>
      <c r="O198" s="617"/>
      <c r="P198" s="810"/>
      <c r="V198" s="605"/>
      <c r="AA198" s="606"/>
      <c r="AL198" s="605"/>
      <c r="AR198" s="606"/>
      <c r="BB198" s="605"/>
      <c r="BH198" s="606"/>
      <c r="BN198" s="610"/>
      <c r="BO198" s="907"/>
      <c r="BP198" s="643" t="str">
        <f>'土量計算（仮設）'!A186</f>
        <v>農道(ｱｽﾌｧﾙﾄ道)</v>
      </c>
      <c r="BQ198" s="617"/>
      <c r="BR198" s="630"/>
      <c r="BS198" s="918"/>
      <c r="BT198" s="722"/>
      <c r="BU198" s="722"/>
      <c r="BV198" s="722"/>
      <c r="BW198" s="793"/>
      <c r="BX198" s="630"/>
      <c r="BY198" s="617"/>
      <c r="BZ198" s="617"/>
      <c r="CA198" s="617"/>
      <c r="CB198" s="810"/>
      <c r="CD198" s="612"/>
      <c r="CE198" s="625"/>
      <c r="CF198" s="643" t="str">
        <f>'土量計算（仮設）'!A241</f>
        <v>農道(ｱｽﾌｧﾙﾄ道)</v>
      </c>
      <c r="CG198" s="617"/>
      <c r="CH198" s="679"/>
      <c r="CI198" s="717"/>
      <c r="CJ198" s="742"/>
      <c r="CK198" s="742"/>
      <c r="CL198" s="769"/>
      <c r="CM198" s="617"/>
      <c r="CN198" s="630"/>
      <c r="CO198" s="617"/>
      <c r="CP198" s="617"/>
      <c r="CQ198" s="617"/>
      <c r="CR198" s="810"/>
      <c r="CT198" s="610"/>
      <c r="CU198" s="676"/>
      <c r="CV198" s="643" t="s">
        <v>853</v>
      </c>
      <c r="CW198" s="617"/>
      <c r="CX198" s="630"/>
      <c r="CY198" s="691" t="s">
        <v>379</v>
      </c>
      <c r="CZ198" s="722"/>
      <c r="DA198" s="722"/>
      <c r="DB198" s="722"/>
      <c r="DC198" s="979"/>
      <c r="DD198" s="630"/>
      <c r="DE198" s="617"/>
      <c r="DF198" s="617"/>
      <c r="DG198" s="617"/>
      <c r="DH198" s="810"/>
    </row>
    <row r="199" spans="2:112" ht="14.25" customHeight="1">
      <c r="B199" s="613"/>
      <c r="C199" s="635" t="str">
        <f>'土量計算（本設）'!AK28</f>
        <v>B-2土工</v>
      </c>
      <c r="D199" s="640">
        <f>'土量計算（本設）'!AM29</f>
        <v>350</v>
      </c>
      <c r="E199" s="654" t="str">
        <f>"H="&amp;'土量計算（本設）'!AO29</f>
        <v>H=1.32</v>
      </c>
      <c r="F199" s="673" t="s">
        <v>175</v>
      </c>
      <c r="G199" s="708">
        <f>'土量計算（本設）'!Q29</f>
        <v>2.09</v>
      </c>
      <c r="H199" s="744"/>
      <c r="I199" s="749"/>
      <c r="J199" s="766">
        <f>SUM(G198:I199)</f>
        <v>2.09</v>
      </c>
      <c r="K199" s="788">
        <f>ROUND(J199,1)</f>
        <v>2.1</v>
      </c>
      <c r="L199" s="686"/>
      <c r="M199" s="654"/>
      <c r="N199" s="654"/>
      <c r="O199" s="654"/>
      <c r="P199" s="809"/>
      <c r="V199" s="605"/>
      <c r="AA199" s="606"/>
      <c r="AL199" s="605"/>
      <c r="AR199" s="606"/>
      <c r="BB199" s="605"/>
      <c r="BH199" s="606"/>
      <c r="BN199" s="613"/>
      <c r="BO199" s="908" t="str">
        <f>'土量計算（仮設）'!A185</f>
        <v>G-2</v>
      </c>
      <c r="BP199" s="640">
        <f>'土量計算（仮設）'!C186</f>
        <v>350</v>
      </c>
      <c r="BQ199" s="654" t="str">
        <f>"H="&amp;'土量計算（仮設）'!D186</f>
        <v>H=0.9</v>
      </c>
      <c r="BR199" s="673" t="s">
        <v>175</v>
      </c>
      <c r="BS199" s="701">
        <f>'土量計算（仮設）'!Q186</f>
        <v>1.6</v>
      </c>
      <c r="BT199" s="725"/>
      <c r="BU199" s="725"/>
      <c r="BV199" s="766">
        <f>SUM(BS198:BU199)</f>
        <v>1.6</v>
      </c>
      <c r="BW199" s="788">
        <f>ROUND(BV199,1)</f>
        <v>1.6</v>
      </c>
      <c r="BX199" s="686"/>
      <c r="BY199" s="654"/>
      <c r="BZ199" s="801"/>
      <c r="CA199" s="803"/>
      <c r="CB199" s="809"/>
      <c r="CD199" s="611"/>
      <c r="CE199" s="908" t="str">
        <f>'土量計算（仮設）'!A240</f>
        <v>I-1</v>
      </c>
      <c r="CF199" s="640">
        <f>'土量計算（仮設）'!C241</f>
        <v>150</v>
      </c>
      <c r="CG199" s="654"/>
      <c r="CH199" s="635" t="s">
        <v>175</v>
      </c>
      <c r="CI199" s="701">
        <f>'土量計算（仮設）'!Q241</f>
        <v>16.690000000000001</v>
      </c>
      <c r="CJ199" s="743"/>
      <c r="CK199" s="743"/>
      <c r="CL199" s="764">
        <f>SUM(CI198:CK199)</f>
        <v>16.690000000000001</v>
      </c>
      <c r="CM199" s="678">
        <f>ROUND(CL199,1)</f>
        <v>16.7</v>
      </c>
      <c r="CN199" s="686"/>
      <c r="CO199" s="654"/>
      <c r="CP199" s="801"/>
      <c r="CQ199" s="803"/>
      <c r="CR199" s="809"/>
      <c r="CT199" s="613"/>
      <c r="CU199" s="626" t="s">
        <v>857</v>
      </c>
      <c r="CV199" s="640" t="s">
        <v>858</v>
      </c>
      <c r="CW199" s="654"/>
      <c r="CX199" s="673" t="s">
        <v>838</v>
      </c>
      <c r="CY199" s="708">
        <f>'土量計算（仮設）'!BM377+'土量計算（仮設）'!BM429</f>
        <v>32.290000000000006</v>
      </c>
      <c r="CZ199" s="725"/>
      <c r="DA199" s="725"/>
      <c r="DB199" s="766">
        <f>SUM(CY198:DA199)</f>
        <v>32.290000000000006</v>
      </c>
      <c r="DC199" s="791">
        <f>IF(DB199&gt;=1000,ROUND(DB199,-2),0)+IF(AND(DB199&lt;1000,DB199&gt;=100),ROUND(DB199,-1),0)+IF(AND(DB199&lt;100,DB199&gt;=1),ROUND(DB199,0),0)+IF(DB199&lt;1,ROUND(DB199,1),0)</f>
        <v>32</v>
      </c>
      <c r="DD199" s="686"/>
      <c r="DE199" s="654"/>
      <c r="DF199" s="801"/>
      <c r="DG199" s="803"/>
      <c r="DH199" s="809"/>
    </row>
    <row r="200" spans="2:112" ht="14.25" customHeight="1">
      <c r="B200" s="610"/>
      <c r="C200" s="625"/>
      <c r="D200" s="643" t="str">
        <f>'土量計算（本設）'!AK31</f>
        <v>歩道(ｱｽﾌｧﾙﾄ道)</v>
      </c>
      <c r="E200" s="617"/>
      <c r="F200" s="630"/>
      <c r="G200" s="714"/>
      <c r="H200" s="745"/>
      <c r="I200" s="750"/>
      <c r="J200" s="722"/>
      <c r="K200" s="793"/>
      <c r="L200" s="630"/>
      <c r="M200" s="617"/>
      <c r="N200" s="617"/>
      <c r="O200" s="617"/>
      <c r="P200" s="810"/>
      <c r="V200" s="605"/>
      <c r="AA200" s="606"/>
      <c r="AL200" s="605"/>
      <c r="AR200" s="606"/>
      <c r="BB200" s="605"/>
      <c r="BH200" s="606"/>
      <c r="BN200" s="610"/>
      <c r="BO200" s="907"/>
      <c r="BP200" s="643" t="str">
        <f>'土量計算（仮設）'!A188</f>
        <v>農道(ｱｽﾌｧﾙﾄ道)</v>
      </c>
      <c r="BQ200" s="617"/>
      <c r="BR200" s="630"/>
      <c r="BS200" s="918"/>
      <c r="BT200" s="722"/>
      <c r="BU200" s="722"/>
      <c r="BV200" s="722"/>
      <c r="BW200" s="793"/>
      <c r="BX200" s="630"/>
      <c r="BY200" s="617"/>
      <c r="BZ200" s="617"/>
      <c r="CA200" s="617"/>
      <c r="CB200" s="810"/>
      <c r="CD200" s="610"/>
      <c r="CE200" s="676"/>
      <c r="CF200" s="643" t="str">
        <f>'土量計算（仮設）'!A243</f>
        <v>農道(ｱｽﾌｧﾙﾄ道)</v>
      </c>
      <c r="CG200" s="617"/>
      <c r="CH200" s="630"/>
      <c r="CI200" s="691"/>
      <c r="CJ200" s="742"/>
      <c r="CK200" s="742"/>
      <c r="CL200" s="722"/>
      <c r="CM200" s="793"/>
      <c r="CN200" s="630"/>
      <c r="CO200" s="617"/>
      <c r="CP200" s="617"/>
      <c r="CQ200" s="617"/>
      <c r="CR200" s="810"/>
      <c r="CT200" s="610"/>
      <c r="CU200" s="676"/>
      <c r="CV200" s="643" t="s">
        <v>61</v>
      </c>
      <c r="CW200" s="617"/>
      <c r="CX200" s="630"/>
      <c r="CY200" s="691"/>
      <c r="CZ200" s="722"/>
      <c r="DA200" s="722"/>
      <c r="DB200" s="722"/>
      <c r="DC200" s="979"/>
      <c r="DD200" s="630"/>
      <c r="DE200" s="617"/>
      <c r="DF200" s="617"/>
      <c r="DG200" s="617"/>
      <c r="DH200" s="810"/>
    </row>
    <row r="201" spans="2:112" ht="14.25" customHeight="1">
      <c r="B201" s="613"/>
      <c r="C201" s="635" t="str">
        <f>'土量計算（本設）'!AK30</f>
        <v>C-1土工</v>
      </c>
      <c r="D201" s="640">
        <f>'土量計算（本設）'!AM31</f>
        <v>350</v>
      </c>
      <c r="E201" s="654" t="str">
        <f>"H="&amp;'土量計算（本設）'!AO31</f>
        <v>H=1.32</v>
      </c>
      <c r="F201" s="673" t="s">
        <v>175</v>
      </c>
      <c r="G201" s="708">
        <f>'土量計算（本設）'!Q31</f>
        <v>2.16</v>
      </c>
      <c r="H201" s="744"/>
      <c r="I201" s="749"/>
      <c r="J201" s="766">
        <f>SUM(G200:I201)</f>
        <v>2.16</v>
      </c>
      <c r="K201" s="788">
        <f>ROUND(J201,1)</f>
        <v>2.2000000000000002</v>
      </c>
      <c r="L201" s="686"/>
      <c r="M201" s="654"/>
      <c r="N201" s="654"/>
      <c r="O201" s="654"/>
      <c r="P201" s="809"/>
      <c r="V201" s="605"/>
      <c r="AA201" s="606"/>
      <c r="AL201" s="605"/>
      <c r="AR201" s="606"/>
      <c r="BB201" s="605"/>
      <c r="BG201" s="606"/>
      <c r="BN201" s="613"/>
      <c r="BO201" s="908" t="str">
        <f>'土量計算（仮設）'!A187</f>
        <v>H-1´</v>
      </c>
      <c r="BP201" s="640">
        <f>'土量計算（仮設）'!C188</f>
        <v>350</v>
      </c>
      <c r="BQ201" s="654" t="str">
        <f>"H="&amp;'土量計算（仮設）'!D188</f>
        <v>H=0.9</v>
      </c>
      <c r="BR201" s="673" t="s">
        <v>175</v>
      </c>
      <c r="BS201" s="701">
        <f>'土量計算（仮設）'!Q188</f>
        <v>13.83</v>
      </c>
      <c r="BT201" s="725"/>
      <c r="BU201" s="725"/>
      <c r="BV201" s="766">
        <f>SUM(BS200:BU201)</f>
        <v>13.83</v>
      </c>
      <c r="BW201" s="788">
        <f>ROUND(BV201,1)</f>
        <v>13.8</v>
      </c>
      <c r="BX201" s="686"/>
      <c r="BY201" s="654"/>
      <c r="BZ201" s="801"/>
      <c r="CA201" s="803"/>
      <c r="CB201" s="809"/>
      <c r="CD201" s="613"/>
      <c r="CE201" s="908" t="str">
        <f>'土量計算（仮設）'!A242</f>
        <v>I-2</v>
      </c>
      <c r="CF201" s="640">
        <f>'土量計算（仮設）'!C243</f>
        <v>150</v>
      </c>
      <c r="CG201" s="654"/>
      <c r="CH201" s="673" t="s">
        <v>175</v>
      </c>
      <c r="CI201" s="701">
        <f>'土量計算（仮設）'!Q243</f>
        <v>0.74</v>
      </c>
      <c r="CJ201" s="743"/>
      <c r="CK201" s="743"/>
      <c r="CL201" s="766">
        <f>SUM(CI200:CK201)</f>
        <v>0.74</v>
      </c>
      <c r="CM201" s="788">
        <f>ROUND(CL201,1)</f>
        <v>0.7</v>
      </c>
      <c r="CN201" s="686"/>
      <c r="CO201" s="654"/>
      <c r="CP201" s="654"/>
      <c r="CQ201" s="654"/>
      <c r="CR201" s="809"/>
      <c r="CT201" s="613"/>
      <c r="CU201" s="626" t="s">
        <v>859</v>
      </c>
      <c r="CV201" s="640" t="s">
        <v>860</v>
      </c>
      <c r="CW201" s="654"/>
      <c r="CX201" s="673" t="s">
        <v>838</v>
      </c>
      <c r="CY201" s="965">
        <f>'土量計算（仮設）'!BP377+'土量計算（仮設）'!BP429</f>
        <v>4.72</v>
      </c>
      <c r="CZ201" s="725"/>
      <c r="DA201" s="725"/>
      <c r="DB201" s="766">
        <f>SUM(CY200:DA201)</f>
        <v>4.72</v>
      </c>
      <c r="DC201" s="791">
        <f>IF(DB201&gt;=1000,ROUND(DB201,-2),0)+IF(AND(DB201&lt;1000,DB201&gt;=100),ROUND(DB201,-1),0)+IF(AND(DB201&lt;100,DB201&gt;=1),ROUND(DB201,0),0)+IF(DB201&lt;1,ROUND(DB201,1),0)</f>
        <v>5</v>
      </c>
      <c r="DD201" s="686"/>
      <c r="DE201" s="654"/>
      <c r="DF201" s="801"/>
      <c r="DG201" s="803"/>
      <c r="DH201" s="809"/>
    </row>
    <row r="202" spans="2:112" ht="14.25" customHeight="1">
      <c r="B202" s="610"/>
      <c r="C202" s="625"/>
      <c r="D202" s="643" t="str">
        <f>'土量計算（本設）'!AK33</f>
        <v>歩道(ｱｽﾌｧﾙﾄ道)</v>
      </c>
      <c r="E202" s="617"/>
      <c r="F202" s="630"/>
      <c r="G202" s="714"/>
      <c r="H202" s="745"/>
      <c r="I202" s="750"/>
      <c r="J202" s="722"/>
      <c r="K202" s="793"/>
      <c r="L202" s="630"/>
      <c r="M202" s="617"/>
      <c r="N202" s="617"/>
      <c r="O202" s="617"/>
      <c r="P202" s="810"/>
      <c r="V202" s="605"/>
      <c r="AA202" s="606"/>
      <c r="AL202" s="605"/>
      <c r="AR202" s="606"/>
      <c r="BB202" s="605"/>
      <c r="BG202" s="606"/>
      <c r="BN202" s="612"/>
      <c r="BO202" s="627"/>
      <c r="BP202" s="838"/>
      <c r="BQ202" s="661"/>
      <c r="BR202" s="672"/>
      <c r="BS202" s="911"/>
      <c r="BT202" s="722"/>
      <c r="BU202" s="722"/>
      <c r="BV202" s="754"/>
      <c r="BW202" s="771"/>
      <c r="BX202" s="630"/>
      <c r="BY202" s="617"/>
      <c r="BZ202" s="617"/>
      <c r="CA202" s="617"/>
      <c r="CB202" s="810"/>
      <c r="CD202" s="610"/>
      <c r="CE202" s="676"/>
      <c r="CF202" s="643" t="str">
        <f>'土量計算（仮設）'!A245</f>
        <v>農道(ｱｽﾌｧﾙﾄ道)</v>
      </c>
      <c r="CG202" s="617"/>
      <c r="CH202" s="630"/>
      <c r="CI202" s="691"/>
      <c r="CJ202" s="742"/>
      <c r="CK202" s="742"/>
      <c r="CL202" s="722"/>
      <c r="CM202" s="793"/>
      <c r="CN202" s="630"/>
      <c r="CO202" s="617"/>
      <c r="CP202" s="617"/>
      <c r="CQ202" s="617"/>
      <c r="CR202" s="810"/>
      <c r="CT202" s="813"/>
      <c r="CU202" s="676"/>
      <c r="CV202" s="643" t="s">
        <v>432</v>
      </c>
      <c r="CW202" s="660"/>
      <c r="CX202" s="672"/>
      <c r="CY202" s="966"/>
      <c r="CZ202" s="742"/>
      <c r="DA202" s="740"/>
      <c r="DB202" s="722"/>
      <c r="DC202" s="979"/>
      <c r="DD202" s="630"/>
      <c r="DE202" s="617"/>
      <c r="DF202" s="617"/>
      <c r="DG202" s="617"/>
      <c r="DH202" s="810"/>
    </row>
    <row r="203" spans="2:112" ht="14.25" customHeight="1">
      <c r="B203" s="613"/>
      <c r="C203" s="635" t="str">
        <f>'土量計算（本設）'!AK32</f>
        <v>C-2土工</v>
      </c>
      <c r="D203" s="640">
        <f>'土量計算（本設）'!AM33</f>
        <v>350</v>
      </c>
      <c r="E203" s="654" t="str">
        <f>"H="&amp;'土量計算（本設）'!AO33</f>
        <v>H=0.8</v>
      </c>
      <c r="F203" s="673" t="s">
        <v>175</v>
      </c>
      <c r="G203" s="708">
        <f>'土量計算（本設）'!Q33</f>
        <v>22.48</v>
      </c>
      <c r="H203" s="744"/>
      <c r="I203" s="749"/>
      <c r="J203" s="766">
        <f>SUM(G202:I203)</f>
        <v>22.48</v>
      </c>
      <c r="K203" s="788">
        <f>ROUND(J203,1)</f>
        <v>22.5</v>
      </c>
      <c r="L203" s="686"/>
      <c r="M203" s="654"/>
      <c r="N203" s="654"/>
      <c r="O203" s="654"/>
      <c r="P203" s="809"/>
      <c r="V203" s="605"/>
      <c r="AA203" s="606"/>
      <c r="AL203" s="605"/>
      <c r="AR203" s="606"/>
      <c r="BB203" s="605"/>
      <c r="BG203" s="606"/>
      <c r="BN203" s="613"/>
      <c r="BO203" s="624"/>
      <c r="BP203" s="640"/>
      <c r="BQ203" s="654"/>
      <c r="BR203" s="673"/>
      <c r="BS203" s="699"/>
      <c r="BT203" s="725"/>
      <c r="BU203" s="725"/>
      <c r="BV203" s="755"/>
      <c r="BW203" s="678"/>
      <c r="BX203" s="686"/>
      <c r="BY203" s="654"/>
      <c r="BZ203" s="654"/>
      <c r="CA203" s="654"/>
      <c r="CB203" s="809"/>
      <c r="CD203" s="613"/>
      <c r="CE203" s="908" t="str">
        <f>'土量計算（仮設）'!A244</f>
        <v>I-3</v>
      </c>
      <c r="CF203" s="640">
        <f>'土量計算（仮設）'!C245</f>
        <v>75</v>
      </c>
      <c r="CG203" s="654"/>
      <c r="CH203" s="673" t="s">
        <v>175</v>
      </c>
      <c r="CI203" s="701">
        <f>'土量計算（仮設）'!Q245</f>
        <v>4.16</v>
      </c>
      <c r="CJ203" s="743"/>
      <c r="CK203" s="743"/>
      <c r="CL203" s="766">
        <f>SUM(CI202:CK203)</f>
        <v>4.16</v>
      </c>
      <c r="CM203" s="788">
        <f>ROUND(CL203,1)</f>
        <v>4.2</v>
      </c>
      <c r="CN203" s="686"/>
      <c r="CO203" s="654"/>
      <c r="CP203" s="654"/>
      <c r="CQ203" s="654"/>
      <c r="CR203" s="809"/>
      <c r="CT203" s="814"/>
      <c r="CU203" s="626" t="s">
        <v>766</v>
      </c>
      <c r="CV203" s="640" t="s">
        <v>860</v>
      </c>
      <c r="CW203" s="654"/>
      <c r="CX203" s="673" t="s">
        <v>838</v>
      </c>
      <c r="CY203" s="967">
        <f>'土量計算（仮設）'!BQ377+'土量計算（仮設）'!BQ429</f>
        <v>10.67</v>
      </c>
      <c r="CZ203" s="743"/>
      <c r="DA203" s="741"/>
      <c r="DB203" s="766">
        <f>SUM(CY202:DA203)</f>
        <v>10.67</v>
      </c>
      <c r="DC203" s="782">
        <f>IF(DB203&gt;=1000,ROUND(DB203,-2),0)+IF(AND(DB203&lt;1000,DB203&gt;=100),ROUND(DB203,-1),0)+IF(AND(DB203&lt;100,DB203&gt;=1),ROUND(DB203,0),0)+IF(DB203&lt;1,ROUND(DB203,1),0)</f>
        <v>11</v>
      </c>
      <c r="DD203" s="686"/>
      <c r="DE203" s="654"/>
      <c r="DF203" s="654"/>
      <c r="DG203" s="654"/>
      <c r="DH203" s="809"/>
    </row>
    <row r="204" spans="2:112" ht="14.25" customHeight="1">
      <c r="B204" s="610"/>
      <c r="C204" s="625"/>
      <c r="D204" s="643" t="str">
        <f>'土量計算（本設）'!AK35</f>
        <v>法面部(Gr)</v>
      </c>
      <c r="E204" s="617"/>
      <c r="F204" s="630"/>
      <c r="G204" s="714"/>
      <c r="H204" s="745"/>
      <c r="I204" s="750"/>
      <c r="J204" s="722"/>
      <c r="K204" s="793"/>
      <c r="L204" s="630"/>
      <c r="M204" s="617"/>
      <c r="N204" s="617"/>
      <c r="O204" s="617"/>
      <c r="P204" s="810"/>
      <c r="V204" s="605"/>
      <c r="AA204" s="606"/>
      <c r="AL204" s="605"/>
      <c r="AR204" s="606"/>
      <c r="BB204" s="605"/>
      <c r="BG204" s="606"/>
      <c r="BN204" s="612"/>
      <c r="BO204" s="627"/>
      <c r="BP204" s="838"/>
      <c r="BQ204" s="661"/>
      <c r="BR204" s="672"/>
      <c r="BS204" s="911"/>
      <c r="BT204" s="722"/>
      <c r="BU204" s="722"/>
      <c r="BV204" s="754"/>
      <c r="BW204" s="771"/>
      <c r="BX204" s="630"/>
      <c r="BY204" s="617"/>
      <c r="BZ204" s="617"/>
      <c r="CA204" s="617"/>
      <c r="CB204" s="810"/>
      <c r="CD204" s="610"/>
      <c r="CE204" s="676"/>
      <c r="CF204" s="643" t="str">
        <f>'土量計算（仮設）'!A247</f>
        <v>農道(ｱｽﾌｧﾙﾄ道)</v>
      </c>
      <c r="CG204" s="617"/>
      <c r="CH204" s="630"/>
      <c r="CI204" s="691"/>
      <c r="CJ204" s="742"/>
      <c r="CK204" s="742"/>
      <c r="CL204" s="722"/>
      <c r="CM204" s="793"/>
      <c r="CN204" s="630"/>
      <c r="CO204" s="617"/>
      <c r="CP204" s="617"/>
      <c r="CQ204" s="617"/>
      <c r="CR204" s="810"/>
      <c r="CT204" s="612"/>
      <c r="CU204" s="676"/>
      <c r="CV204" s="643" t="s">
        <v>862</v>
      </c>
      <c r="CW204" s="617"/>
      <c r="CX204" s="679"/>
      <c r="CY204" s="717"/>
      <c r="CZ204" s="742"/>
      <c r="DA204" s="742"/>
      <c r="DB204" s="769"/>
      <c r="DC204" s="980"/>
      <c r="DD204" s="630"/>
      <c r="DE204" s="617"/>
      <c r="DF204" s="617"/>
      <c r="DG204" s="617"/>
      <c r="DH204" s="810"/>
    </row>
    <row r="205" spans="2:112" ht="14.25" customHeight="1">
      <c r="B205" s="613"/>
      <c r="C205" s="635" t="str">
        <f>'土量計算（本設）'!AK34</f>
        <v>D-1土工</v>
      </c>
      <c r="D205" s="640">
        <f>'土量計算（本設）'!AM35</f>
        <v>350</v>
      </c>
      <c r="E205" s="654" t="str">
        <f>"H="&amp;'土量計算（本設）'!AO35</f>
        <v>H=2.73</v>
      </c>
      <c r="F205" s="673" t="s">
        <v>175</v>
      </c>
      <c r="G205" s="708">
        <f>'土量計算（本設）'!Q35</f>
        <v>7.24</v>
      </c>
      <c r="H205" s="744"/>
      <c r="I205" s="749"/>
      <c r="J205" s="766">
        <f>SUM(G204:I205)</f>
        <v>7.24</v>
      </c>
      <c r="K205" s="788">
        <f>ROUND(J205,1)</f>
        <v>7.2</v>
      </c>
      <c r="L205" s="686"/>
      <c r="M205" s="654"/>
      <c r="N205" s="654"/>
      <c r="O205" s="654"/>
      <c r="P205" s="809"/>
      <c r="V205" s="605"/>
      <c r="AA205" s="606"/>
      <c r="AL205" s="605"/>
      <c r="AR205" s="606"/>
      <c r="BB205" s="605"/>
      <c r="BG205" s="606"/>
      <c r="BN205" s="613"/>
      <c r="BO205" s="624"/>
      <c r="BP205" s="640"/>
      <c r="BQ205" s="654"/>
      <c r="BR205" s="673"/>
      <c r="BS205" s="699"/>
      <c r="BT205" s="725"/>
      <c r="BU205" s="725"/>
      <c r="BV205" s="755"/>
      <c r="BW205" s="678"/>
      <c r="BX205" s="686"/>
      <c r="BY205" s="654"/>
      <c r="BZ205" s="654"/>
      <c r="CA205" s="654"/>
      <c r="CB205" s="809"/>
      <c r="CD205" s="613"/>
      <c r="CE205" s="908" t="str">
        <f>'土量計算（仮設）'!A246</f>
        <v>I-4</v>
      </c>
      <c r="CF205" s="640">
        <f>'土量計算（仮設）'!C247</f>
        <v>100</v>
      </c>
      <c r="CG205" s="654"/>
      <c r="CH205" s="673" t="s">
        <v>175</v>
      </c>
      <c r="CI205" s="701">
        <f>'土量計算（仮設）'!Q247</f>
        <v>1.63</v>
      </c>
      <c r="CJ205" s="743"/>
      <c r="CK205" s="743"/>
      <c r="CL205" s="766">
        <f>SUM(CI204:CK205)</f>
        <v>1.63</v>
      </c>
      <c r="CM205" s="788">
        <f>ROUND(CL205,1)</f>
        <v>1.6</v>
      </c>
      <c r="CN205" s="686"/>
      <c r="CO205" s="654"/>
      <c r="CP205" s="654"/>
      <c r="CQ205" s="654"/>
      <c r="CR205" s="809"/>
      <c r="CT205" s="613"/>
      <c r="CU205" s="626" t="s">
        <v>766</v>
      </c>
      <c r="CV205" s="640" t="s">
        <v>860</v>
      </c>
      <c r="CW205" s="654"/>
      <c r="CX205" s="635" t="s">
        <v>838</v>
      </c>
      <c r="CY205" s="716">
        <f>'土量計算（仮設）'!BR377</f>
        <v>4.0200000000000005</v>
      </c>
      <c r="CZ205" s="743"/>
      <c r="DA205" s="743"/>
      <c r="DB205" s="764">
        <f>SUM(CY204:DA205)</f>
        <v>4.0200000000000005</v>
      </c>
      <c r="DC205" s="782">
        <f>IF(DB205&gt;=1000,ROUND(DB205,-2),0)+IF(AND(DB205&lt;1000,DB205&gt;=100),ROUND(DB205,-1),0)+IF(AND(DB205&lt;100,DB205&gt;=1),ROUND(DB205,0),0)+IF(DB205&lt;1,ROUND(DB205,1),0)</f>
        <v>4</v>
      </c>
      <c r="DD205" s="686"/>
      <c r="DE205" s="654"/>
      <c r="DF205" s="801"/>
      <c r="DG205" s="803"/>
      <c r="DH205" s="809"/>
    </row>
    <row r="206" spans="2:112" ht="14.25" customHeight="1">
      <c r="B206" s="610"/>
      <c r="C206" s="625"/>
      <c r="D206" s="643" t="str">
        <f>'土量計算（本設）'!AK37</f>
        <v>法面部(Gr)</v>
      </c>
      <c r="E206" s="617"/>
      <c r="F206" s="679"/>
      <c r="G206" s="714"/>
      <c r="H206" s="745"/>
      <c r="I206" s="750"/>
      <c r="J206" s="722"/>
      <c r="K206" s="793"/>
      <c r="L206" s="630"/>
      <c r="M206" s="617"/>
      <c r="N206" s="617"/>
      <c r="O206" s="617"/>
      <c r="P206" s="810"/>
      <c r="V206" s="605"/>
      <c r="AA206" s="606"/>
      <c r="AL206" s="605"/>
      <c r="AR206" s="606"/>
      <c r="BB206" s="605"/>
      <c r="BG206" s="606"/>
      <c r="BN206" s="612"/>
      <c r="BO206" s="627"/>
      <c r="BP206" s="838"/>
      <c r="BQ206" s="661"/>
      <c r="BR206" s="672"/>
      <c r="BS206" s="911"/>
      <c r="BT206" s="722"/>
      <c r="BU206" s="722"/>
      <c r="BV206" s="754"/>
      <c r="BW206" s="771"/>
      <c r="BX206" s="630"/>
      <c r="BY206" s="617"/>
      <c r="BZ206" s="617"/>
      <c r="CA206" s="617"/>
      <c r="CB206" s="810"/>
      <c r="CD206" s="610"/>
      <c r="CE206" s="676"/>
      <c r="CF206" s="643" t="str">
        <f>'土量計算（仮設）'!A249</f>
        <v>農道(ｱｽﾌｧﾙﾄ道)</v>
      </c>
      <c r="CG206" s="617"/>
      <c r="CH206" s="630"/>
      <c r="CI206" s="691"/>
      <c r="CJ206" s="722"/>
      <c r="CK206" s="722"/>
      <c r="CL206" s="722"/>
      <c r="CM206" s="793"/>
      <c r="CN206" s="630"/>
      <c r="CO206" s="617"/>
      <c r="CP206" s="617"/>
      <c r="CQ206" s="617"/>
      <c r="CR206" s="810"/>
      <c r="CT206" s="813"/>
      <c r="CU206" s="676"/>
      <c r="CV206" s="643" t="s">
        <v>801</v>
      </c>
      <c r="CW206" s="660"/>
      <c r="CX206" s="672"/>
      <c r="CY206" s="966"/>
      <c r="CZ206" s="742"/>
      <c r="DA206" s="740"/>
      <c r="DB206" s="722"/>
      <c r="DC206" s="979"/>
      <c r="DD206" s="630"/>
      <c r="DE206" s="617"/>
      <c r="DF206" s="617"/>
      <c r="DG206" s="617"/>
      <c r="DH206" s="810"/>
    </row>
    <row r="207" spans="2:112" ht="14.25" customHeight="1">
      <c r="B207" s="613"/>
      <c r="C207" s="635" t="str">
        <f>'土量計算（本設）'!AK36</f>
        <v>D-2土工</v>
      </c>
      <c r="D207" s="640">
        <f>'土量計算（本設）'!AM37</f>
        <v>75</v>
      </c>
      <c r="E207" s="654" t="str">
        <f>"H="&amp;'土量計算（本設）'!AO37</f>
        <v>H=0.16</v>
      </c>
      <c r="F207" s="673" t="s">
        <v>175</v>
      </c>
      <c r="G207" s="708">
        <f>'土量計算（本設）'!Q37</f>
        <v>0.9</v>
      </c>
      <c r="H207" s="744"/>
      <c r="I207" s="749"/>
      <c r="J207" s="766">
        <f>SUM(G206:I207)</f>
        <v>0.9</v>
      </c>
      <c r="K207" s="788">
        <f>ROUND(J207,1)</f>
        <v>0.9</v>
      </c>
      <c r="L207" s="686"/>
      <c r="M207" s="654"/>
      <c r="N207" s="654"/>
      <c r="O207" s="654"/>
      <c r="P207" s="809"/>
      <c r="V207" s="605"/>
      <c r="AA207" s="606"/>
      <c r="AL207" s="605"/>
      <c r="AR207" s="606"/>
      <c r="BB207" s="605"/>
      <c r="BG207" s="606"/>
      <c r="BN207" s="613"/>
      <c r="BO207" s="624"/>
      <c r="BP207" s="640"/>
      <c r="BQ207" s="654"/>
      <c r="BR207" s="673"/>
      <c r="BS207" s="699"/>
      <c r="BT207" s="725"/>
      <c r="BU207" s="725"/>
      <c r="BV207" s="755"/>
      <c r="BW207" s="678"/>
      <c r="BX207" s="686"/>
      <c r="BY207" s="654"/>
      <c r="BZ207" s="654"/>
      <c r="CA207" s="654"/>
      <c r="CB207" s="809"/>
      <c r="CD207" s="613"/>
      <c r="CE207" s="908" t="str">
        <f>'土量計算（仮設）'!A248</f>
        <v>J-1</v>
      </c>
      <c r="CF207" s="640">
        <f>'土量計算（仮設）'!C249</f>
        <v>150</v>
      </c>
      <c r="CG207" s="654"/>
      <c r="CH207" s="673" t="s">
        <v>175</v>
      </c>
      <c r="CI207" s="701">
        <f>'土量計算（仮設）'!Q249</f>
        <v>1.47</v>
      </c>
      <c r="CJ207" s="725"/>
      <c r="CK207" s="725"/>
      <c r="CL207" s="766">
        <f>SUM(CI206:CK207)</f>
        <v>1.47</v>
      </c>
      <c r="CM207" s="788">
        <f>ROUND(CL207,1)</f>
        <v>1.5</v>
      </c>
      <c r="CN207" s="686"/>
      <c r="CO207" s="654"/>
      <c r="CP207" s="654"/>
      <c r="CQ207" s="654"/>
      <c r="CR207" s="809"/>
      <c r="CT207" s="814"/>
      <c r="CU207" s="626" t="s">
        <v>515</v>
      </c>
      <c r="CV207" s="640"/>
      <c r="CW207" s="654"/>
      <c r="CX207" s="673" t="s">
        <v>838</v>
      </c>
      <c r="CY207" s="967">
        <f>'土量計算（仮設）'!BT377+'土量計算（仮設）'!BT429</f>
        <v>1.58</v>
      </c>
      <c r="CZ207" s="743"/>
      <c r="DA207" s="741"/>
      <c r="DB207" s="766">
        <f>SUM(CY206:DA207)</f>
        <v>1.58</v>
      </c>
      <c r="DC207" s="782">
        <f>IF(DB207&gt;=1,ROUND(DB207,0),ROUND(DB207,1))</f>
        <v>2</v>
      </c>
      <c r="DD207" s="686"/>
      <c r="DE207" s="654"/>
      <c r="DF207" s="654"/>
      <c r="DG207" s="654"/>
      <c r="DH207" s="809"/>
    </row>
    <row r="208" spans="2:112" ht="14.25" customHeight="1">
      <c r="B208" s="610"/>
      <c r="C208" s="625"/>
      <c r="D208" s="643" t="str">
        <f>'土量計算（本設）'!AK39</f>
        <v>法面部(Gr)</v>
      </c>
      <c r="E208" s="617"/>
      <c r="F208" s="679"/>
      <c r="G208" s="714"/>
      <c r="H208" s="745"/>
      <c r="I208" s="750"/>
      <c r="J208" s="722"/>
      <c r="K208" s="793"/>
      <c r="L208" s="630"/>
      <c r="M208" s="617"/>
      <c r="N208" s="617"/>
      <c r="O208" s="617"/>
      <c r="P208" s="810"/>
      <c r="V208" s="605"/>
      <c r="AA208" s="606"/>
      <c r="AL208" s="605"/>
      <c r="AR208" s="606"/>
      <c r="BB208" s="605"/>
      <c r="BG208" s="606"/>
      <c r="BN208" s="612"/>
      <c r="BO208" s="627"/>
      <c r="BP208" s="838"/>
      <c r="BQ208" s="661"/>
      <c r="BR208" s="672"/>
      <c r="BS208" s="911"/>
      <c r="BT208" s="722"/>
      <c r="BU208" s="722"/>
      <c r="BV208" s="754"/>
      <c r="BW208" s="771"/>
      <c r="BX208" s="630"/>
      <c r="BY208" s="617"/>
      <c r="BZ208" s="617"/>
      <c r="CA208" s="617"/>
      <c r="CB208" s="810"/>
      <c r="CD208" s="610"/>
      <c r="CE208" s="676"/>
      <c r="CF208" s="643" t="str">
        <f>'土量計算（仮設）'!A251</f>
        <v>農道(ｱｽﾌｧﾙﾄ道)</v>
      </c>
      <c r="CG208" s="617"/>
      <c r="CH208" s="630"/>
      <c r="CI208" s="691"/>
      <c r="CJ208" s="722"/>
      <c r="CK208" s="722"/>
      <c r="CL208" s="722"/>
      <c r="CM208" s="793"/>
      <c r="CN208" s="630"/>
      <c r="CO208" s="617"/>
      <c r="CP208" s="617"/>
      <c r="CQ208" s="617"/>
      <c r="CR208" s="810"/>
      <c r="CT208" s="610"/>
      <c r="CU208" s="676"/>
      <c r="CV208" s="643" t="s">
        <v>865</v>
      </c>
      <c r="CW208" s="617"/>
      <c r="CX208" s="679"/>
      <c r="CY208" s="691"/>
      <c r="CZ208" s="742"/>
      <c r="DA208" s="742"/>
      <c r="DB208" s="763"/>
      <c r="DC208" s="981"/>
      <c r="DD208" s="630"/>
      <c r="DE208" s="617"/>
      <c r="DF208" s="617"/>
      <c r="DG208" s="617"/>
      <c r="DH208" s="810"/>
    </row>
    <row r="209" spans="2:112" ht="14.25" customHeight="1">
      <c r="B209" s="613"/>
      <c r="C209" s="635" t="str">
        <f>'土量計算（本設）'!AK38</f>
        <v>D-3土工</v>
      </c>
      <c r="D209" s="640">
        <f>'土量計算（本設）'!AM39</f>
        <v>150</v>
      </c>
      <c r="E209" s="654" t="str">
        <f>"H="&amp;'土量計算（本設）'!AO39</f>
        <v>H=0.62</v>
      </c>
      <c r="F209" s="673" t="s">
        <v>175</v>
      </c>
      <c r="G209" s="708">
        <f>'土量計算（本設）'!Q39</f>
        <v>1.33</v>
      </c>
      <c r="H209" s="744"/>
      <c r="I209" s="749"/>
      <c r="J209" s="766">
        <f>SUM(G208:I209)</f>
        <v>1.33</v>
      </c>
      <c r="K209" s="788">
        <f>ROUND(J209,1)</f>
        <v>1.3</v>
      </c>
      <c r="L209" s="686"/>
      <c r="M209" s="654"/>
      <c r="N209" s="654"/>
      <c r="O209" s="654"/>
      <c r="P209" s="809"/>
      <c r="V209" s="605"/>
      <c r="AA209" s="606"/>
      <c r="AL209" s="605"/>
      <c r="AR209" s="606"/>
      <c r="BB209" s="605"/>
      <c r="BG209" s="606"/>
      <c r="BN209" s="613"/>
      <c r="BO209" s="624"/>
      <c r="BP209" s="640"/>
      <c r="BQ209" s="654"/>
      <c r="BR209" s="673"/>
      <c r="BS209" s="699"/>
      <c r="BT209" s="725"/>
      <c r="BU209" s="725"/>
      <c r="BV209" s="755"/>
      <c r="BW209" s="678"/>
      <c r="BX209" s="686"/>
      <c r="BY209" s="654"/>
      <c r="BZ209" s="654"/>
      <c r="CA209" s="654"/>
      <c r="CB209" s="809"/>
      <c r="CD209" s="611"/>
      <c r="CE209" s="908" t="str">
        <f>'土量計算（仮設）'!A250</f>
        <v>J-2</v>
      </c>
      <c r="CF209" s="640">
        <f>'土量計算（仮設）'!C251</f>
        <v>150</v>
      </c>
      <c r="CG209" s="654"/>
      <c r="CH209" s="673" t="s">
        <v>175</v>
      </c>
      <c r="CI209" s="701">
        <f>'土量計算（仮設）'!Q251</f>
        <v>3.17</v>
      </c>
      <c r="CJ209" s="725"/>
      <c r="CK209" s="725"/>
      <c r="CL209" s="766">
        <f>SUM(CI208:CK209)</f>
        <v>3.17</v>
      </c>
      <c r="CM209" s="788">
        <f>ROUND(CL209,1)</f>
        <v>3.2</v>
      </c>
      <c r="CN209" s="686"/>
      <c r="CO209" s="654"/>
      <c r="CP209" s="654"/>
      <c r="CQ209" s="654"/>
      <c r="CR209" s="809"/>
      <c r="CT209" s="613"/>
      <c r="CU209" s="626" t="s">
        <v>868</v>
      </c>
      <c r="CV209" s="640"/>
      <c r="CW209" s="654"/>
      <c r="CX209" s="673" t="s">
        <v>838</v>
      </c>
      <c r="CY209" s="699">
        <f>CY207</f>
        <v>1.58</v>
      </c>
      <c r="CZ209" s="743"/>
      <c r="DA209" s="743"/>
      <c r="DB209" s="764">
        <f>SUM(CY208:DA209)</f>
        <v>1.58</v>
      </c>
      <c r="DC209" s="791">
        <f>IF(DB209&gt;=1,ROUND(DB209,0),ROUND(DB209,1))</f>
        <v>2</v>
      </c>
      <c r="DD209" s="686"/>
      <c r="DE209" s="654"/>
      <c r="DF209" s="654"/>
      <c r="DG209" s="654"/>
      <c r="DH209" s="809"/>
    </row>
    <row r="210" spans="2:112" ht="14.25" customHeight="1">
      <c r="B210" s="610"/>
      <c r="C210" s="625"/>
      <c r="D210" s="643" t="str">
        <f>'土量計算（本設）'!AK41</f>
        <v>農道(ｱｽﾌｧﾙﾄ道)</v>
      </c>
      <c r="E210" s="617"/>
      <c r="F210" s="679"/>
      <c r="G210" s="714"/>
      <c r="H210" s="745"/>
      <c r="I210" s="750"/>
      <c r="J210" s="722"/>
      <c r="K210" s="793"/>
      <c r="L210" s="630"/>
      <c r="M210" s="617"/>
      <c r="N210" s="617"/>
      <c r="O210" s="617"/>
      <c r="P210" s="810"/>
      <c r="V210" s="605"/>
      <c r="AA210" s="606"/>
      <c r="AL210" s="605"/>
      <c r="AR210" s="606"/>
      <c r="BB210" s="605"/>
      <c r="BG210" s="606"/>
      <c r="BN210" s="612"/>
      <c r="BO210" s="627"/>
      <c r="BP210" s="838"/>
      <c r="BQ210" s="661"/>
      <c r="BR210" s="672"/>
      <c r="BS210" s="911"/>
      <c r="BT210" s="722"/>
      <c r="BU210" s="722"/>
      <c r="BV210" s="754"/>
      <c r="BW210" s="771"/>
      <c r="BX210" s="630"/>
      <c r="BY210" s="617"/>
      <c r="BZ210" s="617"/>
      <c r="CA210" s="617"/>
      <c r="CB210" s="810"/>
      <c r="CD210" s="610"/>
      <c r="CE210" s="676"/>
      <c r="CF210" s="643" t="str">
        <f>'土量計算（仮設）'!A253</f>
        <v>法面部(Gr)</v>
      </c>
      <c r="CG210" s="617"/>
      <c r="CH210" s="630"/>
      <c r="CI210" s="691"/>
      <c r="CJ210" s="722"/>
      <c r="CK210" s="722"/>
      <c r="CL210" s="722"/>
      <c r="CM210" s="793"/>
      <c r="CN210" s="630"/>
      <c r="CO210" s="617"/>
      <c r="CP210" s="617"/>
      <c r="CQ210" s="617"/>
      <c r="CR210" s="810"/>
      <c r="CT210" s="610"/>
      <c r="CU210" s="676"/>
      <c r="CV210" s="643" t="s">
        <v>721</v>
      </c>
      <c r="CW210" s="660"/>
      <c r="CX210" s="679"/>
      <c r="CY210" s="691"/>
      <c r="CZ210" s="722"/>
      <c r="DA210" s="722"/>
      <c r="DB210" s="722"/>
      <c r="DC210" s="981"/>
      <c r="DD210" s="630"/>
      <c r="DE210" s="617"/>
      <c r="DF210" s="617"/>
      <c r="DG210" s="617"/>
      <c r="DH210" s="810"/>
    </row>
    <row r="211" spans="2:112" ht="14.25" customHeight="1">
      <c r="B211" s="613"/>
      <c r="C211" s="635" t="str">
        <f>'土量計算（本設）'!AK40</f>
        <v>E-1土工</v>
      </c>
      <c r="D211" s="640">
        <f>'土量計算（本設）'!AM41</f>
        <v>350</v>
      </c>
      <c r="E211" s="654" t="str">
        <f>"H="&amp;'土量計算（本設）'!AO41</f>
        <v>H=1.05</v>
      </c>
      <c r="F211" s="673" t="s">
        <v>175</v>
      </c>
      <c r="G211" s="708">
        <f>'土量計算（本設）'!Q41</f>
        <v>8.23</v>
      </c>
      <c r="H211" s="744"/>
      <c r="I211" s="749"/>
      <c r="J211" s="766">
        <f>SUM(G210:I211)</f>
        <v>8.23</v>
      </c>
      <c r="K211" s="788">
        <f>ROUND(J211,1)</f>
        <v>8.1999999999999993</v>
      </c>
      <c r="L211" s="686"/>
      <c r="M211" s="654"/>
      <c r="N211" s="654"/>
      <c r="O211" s="654"/>
      <c r="P211" s="809"/>
      <c r="V211" s="605"/>
      <c r="AA211" s="606"/>
      <c r="AL211" s="605"/>
      <c r="AR211" s="606"/>
      <c r="BB211" s="605"/>
      <c r="BG211" s="606"/>
      <c r="BN211" s="613"/>
      <c r="BO211" s="624"/>
      <c r="BP211" s="640"/>
      <c r="BQ211" s="654"/>
      <c r="BR211" s="673"/>
      <c r="BS211" s="699"/>
      <c r="BT211" s="725"/>
      <c r="BU211" s="725"/>
      <c r="BV211" s="755"/>
      <c r="BW211" s="678"/>
      <c r="BX211" s="686"/>
      <c r="BY211" s="654"/>
      <c r="BZ211" s="654"/>
      <c r="CA211" s="654"/>
      <c r="CB211" s="809"/>
      <c r="CD211" s="613"/>
      <c r="CE211" s="908" t="str">
        <f>'土量計算（仮設）'!A252</f>
        <v>K-1</v>
      </c>
      <c r="CF211" s="640">
        <f>'土量計算（仮設）'!C253</f>
        <v>75</v>
      </c>
      <c r="CG211" s="654"/>
      <c r="CH211" s="673" t="s">
        <v>175</v>
      </c>
      <c r="CI211" s="701">
        <f>'土量計算（仮設）'!Q253</f>
        <v>1</v>
      </c>
      <c r="CJ211" s="725"/>
      <c r="CK211" s="725"/>
      <c r="CL211" s="766">
        <f>SUM(CI210:CK211)</f>
        <v>1</v>
      </c>
      <c r="CM211" s="788">
        <f>ROUND(CL211,1)</f>
        <v>1</v>
      </c>
      <c r="CN211" s="686"/>
      <c r="CO211" s="654"/>
      <c r="CP211" s="801"/>
      <c r="CQ211" s="803"/>
      <c r="CR211" s="809"/>
      <c r="CT211" s="613"/>
      <c r="CU211" s="626" t="s">
        <v>870</v>
      </c>
      <c r="CV211" s="640"/>
      <c r="CW211" s="654"/>
      <c r="CX211" s="673" t="s">
        <v>838</v>
      </c>
      <c r="CY211" s="716">
        <f>'土量計算（仮設）'!BU377+'土量計算（仮設）'!BU429</f>
        <v>21.61</v>
      </c>
      <c r="CZ211" s="725"/>
      <c r="DA211" s="725"/>
      <c r="DB211" s="725">
        <f>SUM(CY210:DA211)</f>
        <v>21.61</v>
      </c>
      <c r="DC211" s="791">
        <f>IF(DB211&gt;=1000,ROUND(DB211,-2),0)+IF(AND(DB211&lt;1000,DB211&gt;=100),ROUND(DB211,-1),0)+IF(AND(DB211&lt;100,DB211&gt;=1),ROUND(DB211,0),0)+IF(DB211&lt;1,ROUND(DB211,1),0)</f>
        <v>22</v>
      </c>
      <c r="DD211" s="686"/>
      <c r="DE211" s="654"/>
      <c r="DF211" s="654"/>
      <c r="DG211" s="654"/>
      <c r="DH211" s="809"/>
    </row>
    <row r="212" spans="2:112" ht="14.25" customHeight="1">
      <c r="B212" s="610"/>
      <c r="C212" s="625"/>
      <c r="D212" s="643" t="str">
        <f>'土量計算（本設）'!AK78</f>
        <v>農道(ｱｽﾌｧﾙﾄ道)</v>
      </c>
      <c r="E212" s="617"/>
      <c r="F212" s="679"/>
      <c r="G212" s="714"/>
      <c r="H212" s="745"/>
      <c r="I212" s="750"/>
      <c r="J212" s="722"/>
      <c r="K212" s="793"/>
      <c r="L212" s="630"/>
      <c r="M212" s="617"/>
      <c r="N212" s="617"/>
      <c r="O212" s="617"/>
      <c r="P212" s="810"/>
      <c r="V212" s="605"/>
      <c r="AA212" s="606"/>
      <c r="AL212" s="605"/>
      <c r="AR212" s="606"/>
      <c r="BB212" s="605"/>
      <c r="BH212" s="606"/>
      <c r="BN212" s="612"/>
      <c r="BO212" s="627"/>
      <c r="BP212" s="838"/>
      <c r="BQ212" s="661"/>
      <c r="BR212" s="672"/>
      <c r="BS212" s="911"/>
      <c r="BT212" s="722"/>
      <c r="BU212" s="722"/>
      <c r="BV212" s="754"/>
      <c r="BW212" s="771"/>
      <c r="BX212" s="630"/>
      <c r="BY212" s="617"/>
      <c r="BZ212" s="617"/>
      <c r="CA212" s="617"/>
      <c r="CB212" s="810"/>
      <c r="CD212" s="610"/>
      <c r="CE212" s="676"/>
      <c r="CF212" s="643" t="str">
        <f>'土量計算（仮設）'!A289</f>
        <v>法面部(Gr)</v>
      </c>
      <c r="CG212" s="617"/>
      <c r="CH212" s="630"/>
      <c r="CI212" s="691"/>
      <c r="CJ212" s="722"/>
      <c r="CK212" s="722"/>
      <c r="CL212" s="722"/>
      <c r="CM212" s="793"/>
      <c r="CN212" s="630"/>
      <c r="CO212" s="617"/>
      <c r="CP212" s="617"/>
      <c r="CQ212" s="617"/>
      <c r="CR212" s="810"/>
      <c r="CT212" s="610"/>
      <c r="CU212" s="676"/>
      <c r="CV212" s="643" t="s">
        <v>862</v>
      </c>
      <c r="CW212" s="617"/>
      <c r="CX212" s="630"/>
      <c r="CY212" s="714"/>
      <c r="CZ212" s="745"/>
      <c r="DA212" s="750"/>
      <c r="DB212" s="722"/>
      <c r="DC212" s="979"/>
      <c r="DD212" s="630"/>
      <c r="DE212" s="617"/>
      <c r="DF212" s="617"/>
      <c r="DG212" s="617"/>
      <c r="DH212" s="810"/>
    </row>
    <row r="213" spans="2:112" ht="14.25" customHeight="1">
      <c r="B213" s="613"/>
      <c r="C213" s="635" t="str">
        <f>'土量計算（本設）'!AK102</f>
        <v>E-2土工</v>
      </c>
      <c r="D213" s="640">
        <f>'土量計算（本設）'!AM78</f>
        <v>350</v>
      </c>
      <c r="E213" s="654" t="str">
        <f>"H="&amp;'土量計算（本設）'!AO78</f>
        <v>H=0.9</v>
      </c>
      <c r="F213" s="673" t="s">
        <v>175</v>
      </c>
      <c r="G213" s="708">
        <f>'土量計算（本設）'!Q78</f>
        <v>2.5499999999999998</v>
      </c>
      <c r="H213" s="744"/>
      <c r="I213" s="749"/>
      <c r="J213" s="766">
        <f>SUM(G212:I213)</f>
        <v>2.5499999999999998</v>
      </c>
      <c r="K213" s="788">
        <f>ROUND(J213,1)</f>
        <v>2.6</v>
      </c>
      <c r="L213" s="686"/>
      <c r="M213" s="654"/>
      <c r="N213" s="654"/>
      <c r="O213" s="654"/>
      <c r="P213" s="809"/>
      <c r="V213" s="605"/>
      <c r="AA213" s="606"/>
      <c r="AL213" s="605"/>
      <c r="AR213" s="606"/>
      <c r="BB213" s="605"/>
      <c r="BH213" s="606"/>
      <c r="BN213" s="613"/>
      <c r="BO213" s="624"/>
      <c r="BP213" s="640"/>
      <c r="BQ213" s="654"/>
      <c r="BR213" s="673"/>
      <c r="BS213" s="699"/>
      <c r="BT213" s="725"/>
      <c r="BU213" s="725"/>
      <c r="BV213" s="755"/>
      <c r="BW213" s="678"/>
      <c r="BX213" s="686"/>
      <c r="BY213" s="654"/>
      <c r="BZ213" s="654"/>
      <c r="CA213" s="654"/>
      <c r="CB213" s="809"/>
      <c r="CD213" s="613"/>
      <c r="CE213" s="908" t="str">
        <f>'土量計算（仮設）'!A288</f>
        <v>K-2</v>
      </c>
      <c r="CF213" s="640">
        <f>'土量計算（仮設）'!C289</f>
        <v>150</v>
      </c>
      <c r="CG213" s="654"/>
      <c r="CH213" s="673" t="s">
        <v>175</v>
      </c>
      <c r="CI213" s="701">
        <f>'土量計算（仮設）'!Q289</f>
        <v>2.02</v>
      </c>
      <c r="CJ213" s="725"/>
      <c r="CK213" s="725"/>
      <c r="CL213" s="766">
        <f>SUM(CI212:CK213)</f>
        <v>2.02</v>
      </c>
      <c r="CM213" s="788">
        <f>ROUND(CL213,1)</f>
        <v>2</v>
      </c>
      <c r="CN213" s="686"/>
      <c r="CO213" s="654"/>
      <c r="CP213" s="801"/>
      <c r="CQ213" s="803"/>
      <c r="CR213" s="809"/>
      <c r="CT213" s="613"/>
      <c r="CU213" s="626" t="s">
        <v>874</v>
      </c>
      <c r="CV213" s="640" t="s">
        <v>1219</v>
      </c>
      <c r="CW213" s="654"/>
      <c r="CX213" s="673" t="s">
        <v>25</v>
      </c>
      <c r="CY213" s="708">
        <f>'土量計算（仮設）'!BV342</f>
        <v>0.94</v>
      </c>
      <c r="CZ213" s="744"/>
      <c r="DA213" s="749"/>
      <c r="DB213" s="766">
        <f>SUM(CY212:DA213)</f>
        <v>0.94</v>
      </c>
      <c r="DC213" s="791">
        <f>IF(DB213&gt;=1000,ROUND(DB213,-1),ROUND(DB213,0))</f>
        <v>1</v>
      </c>
      <c r="DD213" s="686"/>
      <c r="DE213" s="654"/>
      <c r="DF213" s="654"/>
      <c r="DG213" s="654"/>
      <c r="DH213" s="809"/>
    </row>
    <row r="214" spans="2:112" ht="14.25" customHeight="1">
      <c r="B214" s="610"/>
      <c r="C214" s="625"/>
      <c r="D214" s="643" t="str">
        <f>'土量計算（本設）'!AK80</f>
        <v>農道(ｱｽﾌｧﾙﾄ道)</v>
      </c>
      <c r="E214" s="617"/>
      <c r="F214" s="679"/>
      <c r="G214" s="691"/>
      <c r="H214" s="742"/>
      <c r="I214" s="742"/>
      <c r="J214" s="742"/>
      <c r="K214" s="780"/>
      <c r="L214" s="630"/>
      <c r="M214" s="617"/>
      <c r="N214" s="617"/>
      <c r="O214" s="617"/>
      <c r="P214" s="810"/>
      <c r="V214" s="605"/>
      <c r="AA214" s="606"/>
      <c r="AL214" s="605"/>
      <c r="AR214" s="606"/>
      <c r="BB214" s="605"/>
      <c r="BH214" s="606"/>
      <c r="BN214" s="612"/>
      <c r="BO214" s="627"/>
      <c r="BP214" s="838"/>
      <c r="BQ214" s="661"/>
      <c r="BR214" s="672"/>
      <c r="BS214" s="911"/>
      <c r="BT214" s="722"/>
      <c r="BU214" s="722"/>
      <c r="BV214" s="754"/>
      <c r="BW214" s="771"/>
      <c r="BX214" s="630"/>
      <c r="BY214" s="617"/>
      <c r="BZ214" s="617"/>
      <c r="CA214" s="617"/>
      <c r="CB214" s="810"/>
      <c r="CD214" s="610"/>
      <c r="CE214" s="676"/>
      <c r="CF214" s="643" t="str">
        <f>'土量計算（仮設）'!A291</f>
        <v>農道(ｱｽﾌｧﾙﾄ道)</v>
      </c>
      <c r="CG214" s="617"/>
      <c r="CH214" s="630"/>
      <c r="CI214" s="691"/>
      <c r="CJ214" s="742"/>
      <c r="CK214" s="742"/>
      <c r="CL214" s="722"/>
      <c r="CM214" s="793"/>
      <c r="CN214" s="630"/>
      <c r="CO214" s="617"/>
      <c r="CP214" s="617"/>
      <c r="CQ214" s="617"/>
      <c r="CR214" s="810"/>
      <c r="CT214" s="610"/>
      <c r="CU214" s="676"/>
      <c r="CV214" s="643" t="s">
        <v>862</v>
      </c>
      <c r="CW214" s="617"/>
      <c r="CX214" s="630"/>
      <c r="CY214" s="714"/>
      <c r="CZ214" s="745"/>
      <c r="DA214" s="750"/>
      <c r="DB214" s="722"/>
      <c r="DC214" s="979"/>
      <c r="DD214" s="630"/>
      <c r="DE214" s="617"/>
      <c r="DF214" s="617"/>
      <c r="DG214" s="617"/>
      <c r="DH214" s="810"/>
    </row>
    <row r="215" spans="2:112" ht="14.25" customHeight="1">
      <c r="B215" s="613"/>
      <c r="C215" s="636" t="str">
        <f>'土量計算（本設）'!AK104</f>
        <v>E-1´土工</v>
      </c>
      <c r="D215" s="640">
        <f>'土量計算（本設）'!AM80</f>
        <v>150</v>
      </c>
      <c r="E215" s="654" t="str">
        <f>"H="&amp;'土量計算（本設）'!AO80</f>
        <v>H=1.1</v>
      </c>
      <c r="F215" s="673" t="s">
        <v>175</v>
      </c>
      <c r="G215" s="708">
        <f>'土量計算（本設）'!Q80</f>
        <v>2</v>
      </c>
      <c r="H215" s="743"/>
      <c r="I215" s="743"/>
      <c r="J215" s="766">
        <f>SUM(G214:I215)</f>
        <v>2</v>
      </c>
      <c r="K215" s="788">
        <f>ROUND(J215,1)</f>
        <v>2</v>
      </c>
      <c r="L215" s="686"/>
      <c r="M215" s="654"/>
      <c r="N215" s="801"/>
      <c r="O215" s="803"/>
      <c r="P215" s="809"/>
      <c r="V215" s="605"/>
      <c r="AA215" s="606"/>
      <c r="AL215" s="605"/>
      <c r="AR215" s="606"/>
      <c r="BB215" s="605"/>
      <c r="BH215" s="606"/>
      <c r="BN215" s="613"/>
      <c r="BO215" s="624"/>
      <c r="BP215" s="640"/>
      <c r="BQ215" s="654"/>
      <c r="BR215" s="673"/>
      <c r="BS215" s="699"/>
      <c r="BT215" s="725"/>
      <c r="BU215" s="725"/>
      <c r="BV215" s="755"/>
      <c r="BW215" s="678"/>
      <c r="BX215" s="686"/>
      <c r="BY215" s="654"/>
      <c r="BZ215" s="654"/>
      <c r="CA215" s="654"/>
      <c r="CB215" s="809"/>
      <c r="CD215" s="613"/>
      <c r="CE215" s="908" t="str">
        <f>'土量計算（仮設）'!A290</f>
        <v>H-1´</v>
      </c>
      <c r="CF215" s="640">
        <f>'土量計算（仮設）'!C291</f>
        <v>150</v>
      </c>
      <c r="CG215" s="654"/>
      <c r="CH215" s="673" t="s">
        <v>175</v>
      </c>
      <c r="CI215" s="701">
        <f>'土量計算（仮設）'!Q291</f>
        <v>0.7</v>
      </c>
      <c r="CJ215" s="743"/>
      <c r="CK215" s="743"/>
      <c r="CL215" s="766">
        <f>SUM(CI214:CK215)</f>
        <v>0.7</v>
      </c>
      <c r="CM215" s="788">
        <f>ROUND(CL215,1)</f>
        <v>0.7</v>
      </c>
      <c r="CN215" s="686"/>
      <c r="CO215" s="654"/>
      <c r="CP215" s="654"/>
      <c r="CQ215" s="654"/>
      <c r="CR215" s="809"/>
      <c r="CT215" s="613"/>
      <c r="CU215" s="626" t="s">
        <v>874</v>
      </c>
      <c r="CV215" s="640" t="s">
        <v>875</v>
      </c>
      <c r="CW215" s="654"/>
      <c r="CX215" s="673" t="s">
        <v>25</v>
      </c>
      <c r="CY215" s="708">
        <f>'土量計算（仮設）'!BV350+'土量計算（仮設）'!BV358</f>
        <v>9.34</v>
      </c>
      <c r="CZ215" s="744"/>
      <c r="DA215" s="749"/>
      <c r="DB215" s="766">
        <f>SUM(CY214:DA215)</f>
        <v>9.34</v>
      </c>
      <c r="DC215" s="791">
        <f>IF(DB215&gt;=1000,ROUND(DB215,-1),ROUND(DB215,0))</f>
        <v>9</v>
      </c>
      <c r="DD215" s="686"/>
      <c r="DE215" s="654"/>
      <c r="DF215" s="654"/>
      <c r="DG215" s="654"/>
      <c r="DH215" s="809"/>
    </row>
    <row r="216" spans="2:112" ht="14.25" customHeight="1">
      <c r="B216" s="612"/>
      <c r="C216" s="625"/>
      <c r="D216" s="643"/>
      <c r="E216" s="660"/>
      <c r="F216" s="672"/>
      <c r="G216" s="691"/>
      <c r="H216" s="722"/>
      <c r="I216" s="722"/>
      <c r="J216" s="722"/>
      <c r="K216" s="780"/>
      <c r="L216" s="630"/>
      <c r="M216" s="617"/>
      <c r="N216" s="617"/>
      <c r="O216" s="617"/>
      <c r="P216" s="810"/>
      <c r="V216" s="605"/>
      <c r="AA216" s="606"/>
      <c r="AL216" s="605"/>
      <c r="AR216" s="606"/>
      <c r="BB216" s="605"/>
      <c r="BH216" s="606"/>
      <c r="BN216" s="610"/>
      <c r="BO216" s="625"/>
      <c r="BP216" s="838"/>
      <c r="BQ216" s="661"/>
      <c r="BR216" s="672"/>
      <c r="BS216" s="910"/>
      <c r="BT216" s="722"/>
      <c r="BU216" s="862"/>
      <c r="BV216" s="756"/>
      <c r="BW216" s="783"/>
      <c r="BX216" s="630"/>
      <c r="BY216" s="617"/>
      <c r="BZ216" s="617"/>
      <c r="CA216" s="617"/>
      <c r="CB216" s="810"/>
      <c r="CD216" s="612"/>
      <c r="CE216" s="625"/>
      <c r="CF216" s="643"/>
      <c r="CG216" s="617"/>
      <c r="CH216" s="679"/>
      <c r="CI216" s="717"/>
      <c r="CJ216" s="742"/>
      <c r="CK216" s="742"/>
      <c r="CL216" s="769"/>
      <c r="CM216" s="617"/>
      <c r="CN216" s="630"/>
      <c r="CO216" s="617"/>
      <c r="CP216" s="617"/>
      <c r="CQ216" s="617"/>
      <c r="CR216" s="810"/>
      <c r="CT216" s="612"/>
      <c r="CU216" s="676"/>
      <c r="CV216" s="643" t="s">
        <v>871</v>
      </c>
      <c r="CW216" s="617"/>
      <c r="CX216" s="679"/>
      <c r="CY216" s="717"/>
      <c r="CZ216" s="742"/>
      <c r="DA216" s="742"/>
      <c r="DB216" s="769"/>
      <c r="DC216" s="980"/>
      <c r="DD216" s="630"/>
      <c r="DE216" s="617"/>
      <c r="DF216" s="617"/>
      <c r="DG216" s="617"/>
      <c r="DH216" s="810"/>
    </row>
    <row r="217" spans="2:112" ht="14.25" customHeight="1">
      <c r="B217" s="613"/>
      <c r="C217" s="626"/>
      <c r="D217" s="640"/>
      <c r="E217" s="654"/>
      <c r="F217" s="673"/>
      <c r="G217" s="699"/>
      <c r="H217" s="725"/>
      <c r="I217" s="725"/>
      <c r="J217" s="725"/>
      <c r="K217" s="787"/>
      <c r="L217" s="686"/>
      <c r="M217" s="654"/>
      <c r="N217" s="801"/>
      <c r="O217" s="803"/>
      <c r="P217" s="809"/>
      <c r="V217" s="605"/>
      <c r="AA217" s="606"/>
      <c r="AL217" s="605"/>
      <c r="AR217" s="606"/>
      <c r="BB217" s="605"/>
      <c r="BH217" s="606"/>
      <c r="BN217" s="613"/>
      <c r="BO217" s="626"/>
      <c r="BP217" s="640"/>
      <c r="BQ217" s="654"/>
      <c r="BR217" s="673"/>
      <c r="BS217" s="699"/>
      <c r="BT217" s="863"/>
      <c r="BU217" s="924"/>
      <c r="BV217" s="760"/>
      <c r="BW217" s="678"/>
      <c r="BX217" s="686"/>
      <c r="BY217" s="654"/>
      <c r="BZ217" s="654"/>
      <c r="CA217" s="654"/>
      <c r="CB217" s="809"/>
      <c r="CD217" s="613"/>
      <c r="CE217" s="908"/>
      <c r="CF217" s="640"/>
      <c r="CG217" s="654"/>
      <c r="CH217" s="635"/>
      <c r="CI217" s="716"/>
      <c r="CJ217" s="743"/>
      <c r="CK217" s="743"/>
      <c r="CL217" s="764"/>
      <c r="CM217" s="678"/>
      <c r="CN217" s="686"/>
      <c r="CO217" s="654"/>
      <c r="CP217" s="801"/>
      <c r="CQ217" s="803"/>
      <c r="CR217" s="809"/>
      <c r="CT217" s="611"/>
      <c r="CU217" s="626" t="s">
        <v>874</v>
      </c>
      <c r="CV217" s="640" t="s">
        <v>1219</v>
      </c>
      <c r="CW217" s="654"/>
      <c r="CX217" s="635" t="s">
        <v>25</v>
      </c>
      <c r="CY217" s="716">
        <f>'土量計算（仮設）'!BV346+'土量計算（仮設）'!BV354+'土量計算（仮設）'!BV362+'土量計算（仮設）'!BV374+'土量計算（仮設）'!BV394+'土量計算（仮設）'!BV398+'土量計算（仮設）'!BV402+'土量計算（仮設）'!BV406</f>
        <v>24.87</v>
      </c>
      <c r="CZ217" s="743"/>
      <c r="DA217" s="743"/>
      <c r="DB217" s="764">
        <f>SUM(CY216:DA217)</f>
        <v>24.87</v>
      </c>
      <c r="DC217" s="782">
        <f>IF(DB217&gt;=1000,ROUND(DB217,-1),ROUND(DB217,0))</f>
        <v>25</v>
      </c>
      <c r="DD217" s="686"/>
      <c r="DE217" s="654"/>
      <c r="DF217" s="801"/>
      <c r="DG217" s="803"/>
      <c r="DH217" s="809"/>
    </row>
    <row r="218" spans="2:112" ht="14.25" customHeight="1">
      <c r="B218" s="612"/>
      <c r="C218" s="625"/>
      <c r="D218" s="643"/>
      <c r="E218" s="660"/>
      <c r="F218" s="672"/>
      <c r="G218" s="691"/>
      <c r="H218" s="722"/>
      <c r="I218" s="722"/>
      <c r="J218" s="722"/>
      <c r="K218" s="780"/>
      <c r="L218" s="630"/>
      <c r="M218" s="617"/>
      <c r="N218" s="617"/>
      <c r="O218" s="617"/>
      <c r="P218" s="810"/>
      <c r="V218" s="605"/>
      <c r="AA218" s="606"/>
      <c r="AL218" s="605"/>
      <c r="AR218" s="606"/>
      <c r="BB218" s="605"/>
      <c r="BH218" s="606"/>
      <c r="BN218" s="610"/>
      <c r="BO218" s="625"/>
      <c r="BP218" s="643"/>
      <c r="BQ218" s="660"/>
      <c r="BR218" s="672"/>
      <c r="BS218" s="691"/>
      <c r="BT218" s="862"/>
      <c r="BU218" s="862"/>
      <c r="BV218" s="756"/>
      <c r="BW218" s="783"/>
      <c r="BX218" s="630"/>
      <c r="BY218" s="617"/>
      <c r="BZ218" s="617"/>
      <c r="CA218" s="617"/>
      <c r="CB218" s="810"/>
      <c r="CD218" s="961"/>
      <c r="CE218" s="625"/>
      <c r="CF218" s="643"/>
      <c r="CG218" s="660"/>
      <c r="CH218" s="672"/>
      <c r="CI218" s="691"/>
      <c r="CJ218" s="970"/>
      <c r="CK218" s="742"/>
      <c r="CL218" s="722"/>
      <c r="CM218" s="793"/>
      <c r="CN218" s="630"/>
      <c r="CO218" s="617"/>
      <c r="CP218" s="617"/>
      <c r="CQ218" s="617"/>
      <c r="CR218" s="810"/>
      <c r="CT218" s="610"/>
      <c r="CU218" s="676"/>
      <c r="CV218" s="643" t="s">
        <v>236</v>
      </c>
      <c r="CW218" s="617"/>
      <c r="CX218" s="630"/>
      <c r="CY218" s="710"/>
      <c r="CZ218" s="742"/>
      <c r="DA218" s="742"/>
      <c r="DB218" s="722"/>
      <c r="DC218" s="979"/>
      <c r="DD218" s="630"/>
      <c r="DE218" s="617"/>
      <c r="DF218" s="617"/>
      <c r="DG218" s="617"/>
      <c r="DH218" s="810"/>
    </row>
    <row r="219" spans="2:112" ht="14.25" customHeight="1">
      <c r="B219" s="613"/>
      <c r="C219" s="626"/>
      <c r="D219" s="640"/>
      <c r="E219" s="654"/>
      <c r="F219" s="673"/>
      <c r="G219" s="699"/>
      <c r="H219" s="725"/>
      <c r="I219" s="725"/>
      <c r="J219" s="725"/>
      <c r="K219" s="787"/>
      <c r="L219" s="686"/>
      <c r="M219" s="654"/>
      <c r="N219" s="801"/>
      <c r="O219" s="803"/>
      <c r="P219" s="809"/>
      <c r="V219" s="605"/>
      <c r="AA219" s="606"/>
      <c r="AL219" s="605"/>
      <c r="AR219" s="606"/>
      <c r="BB219" s="605"/>
      <c r="BH219" s="606"/>
      <c r="BN219" s="613"/>
      <c r="BO219" s="626"/>
      <c r="BP219" s="640"/>
      <c r="BQ219" s="678"/>
      <c r="BR219" s="673"/>
      <c r="BS219" s="699"/>
      <c r="BT219" s="863"/>
      <c r="BU219" s="924"/>
      <c r="BV219" s="760"/>
      <c r="BW219" s="678"/>
      <c r="BX219" s="686"/>
      <c r="BY219" s="654"/>
      <c r="BZ219" s="654"/>
      <c r="CA219" s="654"/>
      <c r="CB219" s="809"/>
      <c r="CD219" s="962"/>
      <c r="CE219" s="908"/>
      <c r="CF219" s="640"/>
      <c r="CG219" s="654"/>
      <c r="CH219" s="673"/>
      <c r="CI219" s="699"/>
      <c r="CJ219" s="971"/>
      <c r="CK219" s="743"/>
      <c r="CL219" s="766"/>
      <c r="CM219" s="795"/>
      <c r="CN219" s="686"/>
      <c r="CO219" s="654"/>
      <c r="CP219" s="654"/>
      <c r="CQ219" s="654"/>
      <c r="CR219" s="809"/>
      <c r="CT219" s="613"/>
      <c r="CU219" s="626" t="s">
        <v>876</v>
      </c>
      <c r="CV219" s="640" t="s">
        <v>880</v>
      </c>
      <c r="CW219" s="654"/>
      <c r="CX219" s="673" t="s">
        <v>25</v>
      </c>
      <c r="CY219" s="708">
        <f>'土量計算（仮設）'!BW377+'土量計算（仮設）'!BW429</f>
        <v>35.150000000000006</v>
      </c>
      <c r="CZ219" s="725"/>
      <c r="DA219" s="743"/>
      <c r="DB219" s="766">
        <f>SUM(CY218:DA219)</f>
        <v>35.150000000000006</v>
      </c>
      <c r="DC219" s="791">
        <f>IF(DB219&gt;=1000,ROUND(DB219,-1),ROUND(DB219,0))</f>
        <v>35</v>
      </c>
      <c r="DD219" s="686"/>
      <c r="DE219" s="654"/>
      <c r="DF219" s="654"/>
      <c r="DG219" s="654"/>
      <c r="DH219" s="809"/>
    </row>
    <row r="220" spans="2:112" ht="14.25" customHeight="1">
      <c r="B220" s="612"/>
      <c r="C220" s="625"/>
      <c r="D220" s="643"/>
      <c r="E220" s="617"/>
      <c r="F220" s="679"/>
      <c r="G220" s="691"/>
      <c r="H220" s="722"/>
      <c r="I220" s="722"/>
      <c r="J220" s="722"/>
      <c r="K220" s="780"/>
      <c r="L220" s="630"/>
      <c r="M220" s="617"/>
      <c r="N220" s="617"/>
      <c r="O220" s="617"/>
      <c r="P220" s="810"/>
      <c r="V220" s="605"/>
      <c r="AA220" s="606"/>
      <c r="AL220" s="605"/>
      <c r="AR220" s="606"/>
      <c r="BB220" s="605"/>
      <c r="BH220" s="606"/>
      <c r="BN220" s="610"/>
      <c r="BO220" s="625"/>
      <c r="BP220" s="643"/>
      <c r="BQ220" s="660"/>
      <c r="BR220" s="672"/>
      <c r="BS220" s="691"/>
      <c r="BT220" s="722"/>
      <c r="BU220" s="722"/>
      <c r="BV220" s="754"/>
      <c r="BW220" s="771"/>
      <c r="BX220" s="630"/>
      <c r="BY220" s="617"/>
      <c r="BZ220" s="617"/>
      <c r="CA220" s="617"/>
      <c r="CB220" s="810"/>
      <c r="CD220" s="610"/>
      <c r="CE220" s="625"/>
      <c r="CF220" s="643"/>
      <c r="CG220" s="617"/>
      <c r="CH220" s="679"/>
      <c r="CI220" s="691"/>
      <c r="CJ220" s="742"/>
      <c r="CK220" s="742"/>
      <c r="CL220" s="763"/>
      <c r="CM220" s="780"/>
      <c r="CN220" s="630"/>
      <c r="CO220" s="617"/>
      <c r="CP220" s="617"/>
      <c r="CQ220" s="617"/>
      <c r="CR220" s="810"/>
      <c r="CT220" s="610"/>
      <c r="CU220" s="676"/>
      <c r="CV220" s="617"/>
      <c r="CW220" s="617"/>
      <c r="CX220" s="627"/>
      <c r="CY220" s="691"/>
      <c r="CZ220" s="722"/>
      <c r="DA220" s="722"/>
      <c r="DB220" s="722"/>
      <c r="DC220" s="780"/>
      <c r="DD220" s="630"/>
      <c r="DE220" s="617"/>
      <c r="DF220" s="617"/>
      <c r="DG220" s="617"/>
      <c r="DH220" s="810"/>
    </row>
    <row r="221" spans="2:112" ht="14.25" customHeight="1">
      <c r="B221" s="613"/>
      <c r="C221" s="626"/>
      <c r="D221" s="640"/>
      <c r="E221" s="668"/>
      <c r="F221" s="673"/>
      <c r="G221" s="699"/>
      <c r="H221" s="725"/>
      <c r="I221" s="725"/>
      <c r="J221" s="725"/>
      <c r="K221" s="787"/>
      <c r="L221" s="686"/>
      <c r="M221" s="654"/>
      <c r="N221" s="654"/>
      <c r="O221" s="654"/>
      <c r="P221" s="809"/>
      <c r="V221" s="605"/>
      <c r="AA221" s="606"/>
      <c r="AL221" s="605"/>
      <c r="AR221" s="606"/>
      <c r="BB221" s="605"/>
      <c r="BH221" s="606"/>
      <c r="BN221" s="613"/>
      <c r="BO221" s="626"/>
      <c r="BP221" s="640"/>
      <c r="BQ221" s="654"/>
      <c r="BR221" s="673"/>
      <c r="BS221" s="699"/>
      <c r="BT221" s="725"/>
      <c r="BU221" s="725"/>
      <c r="BV221" s="755"/>
      <c r="BW221" s="678"/>
      <c r="BX221" s="686"/>
      <c r="BY221" s="654"/>
      <c r="BZ221" s="654"/>
      <c r="CA221" s="654"/>
      <c r="CB221" s="809"/>
      <c r="CD221" s="613"/>
      <c r="CE221" s="908"/>
      <c r="CF221" s="640"/>
      <c r="CG221" s="654"/>
      <c r="CH221" s="673"/>
      <c r="CI221" s="699"/>
      <c r="CJ221" s="743"/>
      <c r="CK221" s="743"/>
      <c r="CL221" s="764"/>
      <c r="CM221" s="787"/>
      <c r="CN221" s="686"/>
      <c r="CO221" s="654"/>
      <c r="CP221" s="654"/>
      <c r="CQ221" s="654"/>
      <c r="CR221" s="809"/>
      <c r="CT221" s="613"/>
      <c r="CU221" s="626"/>
      <c r="CV221" s="654"/>
      <c r="CW221" s="654"/>
      <c r="CX221" s="673"/>
      <c r="CY221" s="699"/>
      <c r="CZ221" s="725"/>
      <c r="DA221" s="725"/>
      <c r="DB221" s="725"/>
      <c r="DC221" s="787"/>
      <c r="DD221" s="686"/>
      <c r="DE221" s="654"/>
      <c r="DF221" s="654"/>
      <c r="DG221" s="654"/>
      <c r="DH221" s="809"/>
    </row>
    <row r="222" spans="2:112" ht="14.25" customHeight="1">
      <c r="B222" s="612"/>
      <c r="C222" s="625"/>
      <c r="D222" s="643"/>
      <c r="E222" s="617"/>
      <c r="F222" s="672"/>
      <c r="G222" s="691"/>
      <c r="H222" s="722"/>
      <c r="I222" s="722"/>
      <c r="J222" s="722"/>
      <c r="K222" s="780"/>
      <c r="L222" s="630"/>
      <c r="M222" s="617"/>
      <c r="N222" s="617"/>
      <c r="O222" s="617"/>
      <c r="P222" s="810"/>
      <c r="V222" s="605"/>
      <c r="AA222" s="606"/>
      <c r="AL222" s="605"/>
      <c r="AR222" s="606"/>
      <c r="BB222" s="605"/>
      <c r="BG222" s="606"/>
      <c r="BN222" s="610"/>
      <c r="BO222" s="625"/>
      <c r="BP222" s="644"/>
      <c r="BQ222" s="909"/>
      <c r="BR222" s="672"/>
      <c r="BS222" s="630"/>
      <c r="BT222" s="722"/>
      <c r="BU222" s="722"/>
      <c r="BV222" s="754"/>
      <c r="BW222" s="771"/>
      <c r="BX222" s="630"/>
      <c r="BY222" s="617"/>
      <c r="BZ222" s="617"/>
      <c r="CA222" s="617"/>
      <c r="CB222" s="810"/>
      <c r="CD222" s="610"/>
      <c r="CE222" s="625"/>
      <c r="CF222" s="643"/>
      <c r="CG222" s="617"/>
      <c r="CH222" s="679"/>
      <c r="CI222" s="691"/>
      <c r="CJ222" s="742"/>
      <c r="CK222" s="742"/>
      <c r="CL222" s="763"/>
      <c r="CM222" s="780"/>
      <c r="CN222" s="630"/>
      <c r="CO222" s="617"/>
      <c r="CP222" s="617"/>
      <c r="CQ222" s="617"/>
      <c r="CR222" s="810"/>
      <c r="CT222" s="610"/>
      <c r="CU222" s="676"/>
      <c r="CV222" s="617"/>
      <c r="CW222" s="617"/>
      <c r="CX222" s="627"/>
      <c r="CY222" s="691"/>
      <c r="CZ222" s="722"/>
      <c r="DA222" s="722"/>
      <c r="DB222" s="722"/>
      <c r="DC222" s="780"/>
      <c r="DD222" s="630"/>
      <c r="DE222" s="617"/>
      <c r="DF222" s="617"/>
      <c r="DG222" s="617"/>
      <c r="DH222" s="810"/>
    </row>
    <row r="223" spans="2:112" ht="14.25" customHeight="1">
      <c r="B223" s="613"/>
      <c r="C223" s="626"/>
      <c r="D223" s="640"/>
      <c r="E223" s="668"/>
      <c r="F223" s="635"/>
      <c r="G223" s="699"/>
      <c r="H223" s="725"/>
      <c r="I223" s="725"/>
      <c r="J223" s="725"/>
      <c r="K223" s="787"/>
      <c r="L223" s="686"/>
      <c r="M223" s="654"/>
      <c r="N223" s="654"/>
      <c r="O223" s="654"/>
      <c r="P223" s="809"/>
      <c r="V223" s="605"/>
      <c r="AA223" s="606"/>
      <c r="AL223" s="605"/>
      <c r="AR223" s="606"/>
      <c r="BB223" s="605"/>
      <c r="BG223" s="606"/>
      <c r="BN223" s="613"/>
      <c r="BO223" s="626"/>
      <c r="BP223" s="640"/>
      <c r="BQ223" s="654"/>
      <c r="BR223" s="673"/>
      <c r="BS223" s="686"/>
      <c r="BT223" s="725"/>
      <c r="BU223" s="725"/>
      <c r="BV223" s="755"/>
      <c r="BW223" s="678"/>
      <c r="BX223" s="686"/>
      <c r="BY223" s="654"/>
      <c r="BZ223" s="654"/>
      <c r="CA223" s="654"/>
      <c r="CB223" s="809"/>
      <c r="CD223" s="613"/>
      <c r="CE223" s="908"/>
      <c r="CF223" s="640"/>
      <c r="CG223" s="654"/>
      <c r="CH223" s="673"/>
      <c r="CI223" s="699"/>
      <c r="CJ223" s="743"/>
      <c r="CK223" s="743"/>
      <c r="CL223" s="764"/>
      <c r="CM223" s="787"/>
      <c r="CN223" s="686"/>
      <c r="CO223" s="654"/>
      <c r="CP223" s="654"/>
      <c r="CQ223" s="654"/>
      <c r="CR223" s="809"/>
      <c r="CT223" s="613"/>
      <c r="CU223" s="626"/>
      <c r="CV223" s="654"/>
      <c r="CW223" s="654"/>
      <c r="CX223" s="673"/>
      <c r="CY223" s="699"/>
      <c r="CZ223" s="725"/>
      <c r="DA223" s="725"/>
      <c r="DB223" s="725"/>
      <c r="DC223" s="787"/>
      <c r="DD223" s="686"/>
      <c r="DE223" s="654"/>
      <c r="DF223" s="654"/>
      <c r="DG223" s="654"/>
      <c r="DH223" s="809"/>
    </row>
    <row r="224" spans="2:112" ht="14.25" customHeight="1">
      <c r="B224" s="610"/>
      <c r="C224" s="627"/>
      <c r="D224" s="617"/>
      <c r="E224" s="617"/>
      <c r="F224" s="627"/>
      <c r="G224" s="691"/>
      <c r="H224" s="722"/>
      <c r="I224" s="722"/>
      <c r="J224" s="722"/>
      <c r="K224" s="780"/>
      <c r="L224" s="630"/>
      <c r="M224" s="617"/>
      <c r="N224" s="617"/>
      <c r="O224" s="617"/>
      <c r="P224" s="810"/>
      <c r="V224" s="605"/>
      <c r="AA224" s="606"/>
      <c r="AL224" s="605"/>
      <c r="AR224" s="606"/>
      <c r="BB224" s="605"/>
      <c r="BG224" s="606"/>
      <c r="BN224" s="610"/>
      <c r="BO224" s="625"/>
      <c r="BP224" s="643"/>
      <c r="BQ224" s="660"/>
      <c r="BR224" s="672"/>
      <c r="BS224" s="910"/>
      <c r="BT224" s="730"/>
      <c r="BU224" s="722"/>
      <c r="BV224" s="754"/>
      <c r="BW224" s="771"/>
      <c r="BX224" s="630"/>
      <c r="BY224" s="617"/>
      <c r="BZ224" s="617"/>
      <c r="CA224" s="617"/>
      <c r="CB224" s="810"/>
      <c r="CD224" s="610"/>
      <c r="CE224" s="625"/>
      <c r="CF224" s="617"/>
      <c r="CG224" s="617"/>
      <c r="CH224" s="627"/>
      <c r="CI224" s="691"/>
      <c r="CJ224" s="722"/>
      <c r="CK224" s="722"/>
      <c r="CL224" s="722"/>
      <c r="CM224" s="780"/>
      <c r="CN224" s="630"/>
      <c r="CO224" s="617"/>
      <c r="CP224" s="617"/>
      <c r="CQ224" s="617"/>
      <c r="CR224" s="810"/>
      <c r="CT224" s="612"/>
      <c r="CU224" s="676"/>
      <c r="CV224" s="643"/>
      <c r="CW224" s="617"/>
      <c r="CX224" s="679"/>
      <c r="CY224" s="717"/>
      <c r="CZ224" s="742"/>
      <c r="DA224" s="742"/>
      <c r="DB224" s="769"/>
      <c r="DC224" s="617"/>
      <c r="DD224" s="630"/>
      <c r="DE224" s="617"/>
      <c r="DF224" s="617"/>
      <c r="DG224" s="617"/>
      <c r="DH224" s="810"/>
    </row>
    <row r="225" spans="2:112" ht="14.25" customHeight="1">
      <c r="B225" s="613"/>
      <c r="C225" s="626"/>
      <c r="D225" s="654"/>
      <c r="E225" s="654"/>
      <c r="F225" s="673"/>
      <c r="G225" s="699"/>
      <c r="H225" s="725"/>
      <c r="I225" s="725"/>
      <c r="J225" s="725"/>
      <c r="K225" s="787"/>
      <c r="L225" s="686"/>
      <c r="M225" s="654"/>
      <c r="N225" s="654"/>
      <c r="O225" s="654"/>
      <c r="P225" s="809"/>
      <c r="V225" s="605"/>
      <c r="AA225" s="606"/>
      <c r="AL225" s="605"/>
      <c r="AR225" s="606"/>
      <c r="BB225" s="605"/>
      <c r="BH225" s="606"/>
      <c r="BN225" s="613"/>
      <c r="BO225" s="626"/>
      <c r="BP225" s="640"/>
      <c r="BQ225" s="654"/>
      <c r="BR225" s="673"/>
      <c r="BS225" s="699"/>
      <c r="BT225" s="725"/>
      <c r="BU225" s="725"/>
      <c r="BV225" s="755"/>
      <c r="BW225" s="678"/>
      <c r="BX225" s="686"/>
      <c r="BY225" s="654"/>
      <c r="BZ225" s="654"/>
      <c r="CA225" s="654"/>
      <c r="CB225" s="809"/>
      <c r="CD225" s="613"/>
      <c r="CE225" s="908"/>
      <c r="CF225" s="654"/>
      <c r="CG225" s="654"/>
      <c r="CH225" s="673"/>
      <c r="CI225" s="699"/>
      <c r="CJ225" s="725"/>
      <c r="CK225" s="725"/>
      <c r="CL225" s="725"/>
      <c r="CM225" s="787"/>
      <c r="CN225" s="686"/>
      <c r="CO225" s="654"/>
      <c r="CP225" s="654"/>
      <c r="CQ225" s="654"/>
      <c r="CR225" s="809"/>
      <c r="CT225" s="613"/>
      <c r="CU225" s="626"/>
      <c r="CV225" s="640"/>
      <c r="CW225" s="654"/>
      <c r="CX225" s="635"/>
      <c r="CY225" s="716"/>
      <c r="CZ225" s="743"/>
      <c r="DA225" s="743"/>
      <c r="DB225" s="764"/>
      <c r="DC225" s="678"/>
      <c r="DD225" s="686"/>
      <c r="DE225" s="654"/>
      <c r="DF225" s="801"/>
      <c r="DG225" s="803"/>
      <c r="DH225" s="809"/>
    </row>
    <row r="226" spans="2:112" ht="14.25" customHeight="1">
      <c r="B226" s="612"/>
      <c r="C226" s="627"/>
      <c r="D226" s="651"/>
      <c r="E226" s="660"/>
      <c r="F226" s="672"/>
      <c r="G226" s="695"/>
      <c r="H226" s="724"/>
      <c r="I226" s="724"/>
      <c r="J226" s="724"/>
      <c r="K226" s="796"/>
      <c r="L226" s="693"/>
      <c r="M226" s="660"/>
      <c r="N226" s="660"/>
      <c r="O226" s="660"/>
      <c r="P226" s="811"/>
      <c r="V226" s="605"/>
      <c r="AA226" s="606"/>
      <c r="AL226" s="605"/>
      <c r="AR226" s="606"/>
      <c r="BB226" s="605"/>
      <c r="BH226" s="606"/>
      <c r="BN226" s="612"/>
      <c r="BO226" s="627"/>
      <c r="BP226" s="651"/>
      <c r="BQ226" s="660"/>
      <c r="BR226" s="672"/>
      <c r="BS226" s="911"/>
      <c r="BT226" s="726"/>
      <c r="BU226" s="724"/>
      <c r="BV226" s="829"/>
      <c r="BW226" s="778"/>
      <c r="BX226" s="693"/>
      <c r="BY226" s="660"/>
      <c r="BZ226" s="660"/>
      <c r="CA226" s="660"/>
      <c r="CB226" s="811"/>
      <c r="CD226" s="610"/>
      <c r="CE226" s="625"/>
      <c r="CF226" s="643"/>
      <c r="CG226" s="617"/>
      <c r="CH226" s="679"/>
      <c r="CI226" s="691"/>
      <c r="CJ226" s="742"/>
      <c r="CK226" s="742"/>
      <c r="CL226" s="763"/>
      <c r="CM226" s="780"/>
      <c r="CN226" s="630"/>
      <c r="CO226" s="617"/>
      <c r="CP226" s="617"/>
      <c r="CQ226" s="617"/>
      <c r="CR226" s="810"/>
      <c r="CT226" s="612"/>
      <c r="CU226" s="676"/>
      <c r="CV226" s="643"/>
      <c r="CW226" s="617"/>
      <c r="CX226" s="679"/>
      <c r="CY226" s="717"/>
      <c r="CZ226" s="742"/>
      <c r="DA226" s="742"/>
      <c r="DB226" s="769"/>
      <c r="DC226" s="617"/>
      <c r="DD226" s="630"/>
      <c r="DE226" s="617"/>
      <c r="DF226" s="617"/>
      <c r="DG226" s="617"/>
      <c r="DH226" s="810"/>
    </row>
    <row r="227" spans="2:112" ht="14.25" customHeight="1">
      <c r="B227" s="616"/>
      <c r="C227" s="632"/>
      <c r="D227" s="652"/>
      <c r="E227" s="667"/>
      <c r="F227" s="682"/>
      <c r="G227" s="713"/>
      <c r="H227" s="729"/>
      <c r="I227" s="729"/>
      <c r="J227" s="729"/>
      <c r="K227" s="797"/>
      <c r="L227" s="711"/>
      <c r="M227" s="667"/>
      <c r="N227" s="667"/>
      <c r="O227" s="804"/>
      <c r="P227" s="812"/>
      <c r="V227" s="605"/>
      <c r="AA227" s="606"/>
      <c r="AL227" s="605"/>
      <c r="AR227" s="606"/>
      <c r="BB227" s="605"/>
      <c r="BH227" s="606"/>
      <c r="BN227" s="616"/>
      <c r="BO227" s="632"/>
      <c r="BP227" s="652"/>
      <c r="BQ227" s="667"/>
      <c r="BR227" s="681"/>
      <c r="BS227" s="713"/>
      <c r="BT227" s="729"/>
      <c r="BU227" s="729"/>
      <c r="BV227" s="933"/>
      <c r="BW227" s="831"/>
      <c r="BX227" s="711"/>
      <c r="BY227" s="667"/>
      <c r="BZ227" s="667"/>
      <c r="CA227" s="667"/>
      <c r="CB227" s="812"/>
      <c r="CD227" s="616"/>
      <c r="CE227" s="940"/>
      <c r="CF227" s="652"/>
      <c r="CG227" s="667"/>
      <c r="CH227" s="681"/>
      <c r="CI227" s="713"/>
      <c r="CJ227" s="950"/>
      <c r="CK227" s="950"/>
      <c r="CL227" s="952"/>
      <c r="CM227" s="792"/>
      <c r="CN227" s="711"/>
      <c r="CO227" s="667"/>
      <c r="CP227" s="667"/>
      <c r="CQ227" s="667"/>
      <c r="CR227" s="812"/>
      <c r="CT227" s="616"/>
      <c r="CU227" s="632"/>
      <c r="CV227" s="652"/>
      <c r="CW227" s="667"/>
      <c r="CX227" s="682"/>
      <c r="CY227" s="968"/>
      <c r="CZ227" s="950"/>
      <c r="DA227" s="950"/>
      <c r="DB227" s="952"/>
      <c r="DC227" s="831"/>
      <c r="DD227" s="711"/>
      <c r="DE227" s="667"/>
      <c r="DF227" s="836"/>
      <c r="DG227" s="837"/>
      <c r="DH227" s="812"/>
    </row>
    <row r="228" spans="2:112" ht="14.25" customHeight="1">
      <c r="G228" s="617"/>
      <c r="H228" s="617"/>
      <c r="I228" s="617"/>
      <c r="J228" s="617"/>
      <c r="K228" s="617"/>
      <c r="L228" s="617"/>
      <c r="M228" s="617"/>
      <c r="N228" s="617"/>
      <c r="O228" s="617"/>
      <c r="P228" s="617"/>
      <c r="V228" s="605"/>
      <c r="AA228" s="606"/>
      <c r="AL228" s="605"/>
      <c r="AR228" s="606"/>
      <c r="BB228" s="605"/>
      <c r="BH228" s="606"/>
      <c r="BN228" s="617"/>
      <c r="BO228" s="617"/>
      <c r="BP228" s="617"/>
      <c r="BQ228" s="617"/>
      <c r="BR228" s="617"/>
      <c r="BS228" s="617"/>
      <c r="BT228" s="617"/>
      <c r="BU228" s="617"/>
      <c r="BV228" s="617"/>
      <c r="BW228" s="617"/>
      <c r="BX228" s="617"/>
      <c r="BY228" s="617"/>
      <c r="BZ228" s="617"/>
      <c r="CA228" s="617"/>
      <c r="CB228" s="617"/>
      <c r="CI228" s="617"/>
      <c r="CJ228" s="617"/>
      <c r="CK228" s="617"/>
      <c r="CL228" s="617"/>
      <c r="CM228" s="617"/>
      <c r="CN228" s="617"/>
      <c r="CO228" s="617"/>
      <c r="CP228" s="617"/>
      <c r="CQ228" s="617"/>
      <c r="CR228" s="617"/>
      <c r="CX228" s="605"/>
      <c r="CY228" s="606"/>
    </row>
    <row r="229" spans="2:112" ht="14.25" customHeight="1">
      <c r="B229" s="617"/>
      <c r="C229" s="617"/>
      <c r="D229" s="643"/>
      <c r="E229" s="617"/>
      <c r="F229" s="671"/>
      <c r="G229" s="617"/>
      <c r="H229" s="617"/>
      <c r="I229" s="617"/>
      <c r="J229" s="617"/>
      <c r="K229" s="671"/>
      <c r="L229" s="617"/>
      <c r="M229" s="617"/>
      <c r="N229" s="617"/>
      <c r="O229" s="617"/>
      <c r="P229" s="805">
        <f>+P191+1</f>
        <v>17</v>
      </c>
      <c r="V229" s="605"/>
      <c r="AA229" s="606"/>
      <c r="AL229" s="605"/>
      <c r="AR229" s="606"/>
      <c r="BB229" s="605"/>
      <c r="BH229" s="606"/>
      <c r="BN229" s="617"/>
      <c r="BO229" s="617"/>
      <c r="BP229" s="643"/>
      <c r="BQ229" s="617"/>
      <c r="BR229" s="671"/>
      <c r="BS229" s="617"/>
      <c r="BT229" s="617"/>
      <c r="BU229" s="617"/>
      <c r="BV229" s="617"/>
      <c r="BW229" s="671"/>
      <c r="BX229" s="617"/>
      <c r="BY229" s="617"/>
      <c r="BZ229" s="617"/>
      <c r="CA229" s="617"/>
      <c r="CB229" s="805">
        <f>+CB191+1</f>
        <v>27</v>
      </c>
      <c r="CD229" s="617"/>
      <c r="CE229" s="617"/>
      <c r="CF229" s="643"/>
      <c r="CG229" s="617"/>
      <c r="CH229" s="671"/>
      <c r="CI229" s="617"/>
      <c r="CJ229" s="617"/>
      <c r="CK229" s="617"/>
      <c r="CL229" s="617"/>
      <c r="CM229" s="671"/>
      <c r="CN229" s="617"/>
      <c r="CO229" s="617"/>
      <c r="CP229" s="617"/>
      <c r="CQ229" s="617"/>
      <c r="CR229" s="805">
        <f>+CR191+1</f>
        <v>37</v>
      </c>
      <c r="CV229" s="606"/>
      <c r="CX229" s="605"/>
      <c r="CY229" s="606"/>
    </row>
    <row r="230" spans="2:112" ht="14.25" customHeight="1">
      <c r="B230" s="608"/>
      <c r="C230" s="621"/>
      <c r="D230" s="637"/>
      <c r="E230" s="656"/>
      <c r="F230" s="670"/>
      <c r="G230" s="684"/>
      <c r="H230" s="720" t="s">
        <v>538</v>
      </c>
      <c r="I230" s="720"/>
      <c r="J230" s="720"/>
      <c r="K230" s="720"/>
      <c r="L230" s="684"/>
      <c r="M230" s="720" t="s">
        <v>539</v>
      </c>
      <c r="N230" s="720"/>
      <c r="O230" s="720"/>
      <c r="P230" s="806"/>
      <c r="V230" s="605"/>
      <c r="AA230" s="606"/>
      <c r="AL230" s="605"/>
      <c r="AR230" s="606"/>
      <c r="BB230" s="605"/>
      <c r="BH230" s="606"/>
      <c r="BN230" s="608"/>
      <c r="BO230" s="621"/>
      <c r="BP230" s="637"/>
      <c r="BQ230" s="656"/>
      <c r="BR230" s="670"/>
      <c r="BS230" s="684"/>
      <c r="BT230" s="720" t="s">
        <v>538</v>
      </c>
      <c r="BU230" s="720"/>
      <c r="BV230" s="720"/>
      <c r="BW230" s="720"/>
      <c r="BX230" s="684"/>
      <c r="BY230" s="720" t="s">
        <v>539</v>
      </c>
      <c r="BZ230" s="720"/>
      <c r="CA230" s="720"/>
      <c r="CB230" s="806"/>
      <c r="CD230" s="608"/>
      <c r="CE230" s="621"/>
      <c r="CF230" s="637"/>
      <c r="CG230" s="656"/>
      <c r="CH230" s="670"/>
      <c r="CI230" s="684"/>
      <c r="CJ230" s="720" t="s">
        <v>538</v>
      </c>
      <c r="CK230" s="720"/>
      <c r="CL230" s="720"/>
      <c r="CM230" s="720"/>
      <c r="CN230" s="684"/>
      <c r="CO230" s="720" t="s">
        <v>539</v>
      </c>
      <c r="CP230" s="720"/>
      <c r="CQ230" s="720"/>
      <c r="CR230" s="806"/>
      <c r="CX230" s="605"/>
      <c r="CY230" s="606"/>
    </row>
    <row r="231" spans="2:112" ht="14.25" customHeight="1">
      <c r="B231" s="609" t="s">
        <v>919</v>
      </c>
      <c r="C231" s="622" t="s">
        <v>921</v>
      </c>
      <c r="D231" s="638" t="s">
        <v>543</v>
      </c>
      <c r="E231" s="657"/>
      <c r="F231" s="655" t="s">
        <v>144</v>
      </c>
      <c r="G231" s="685" t="s">
        <v>546</v>
      </c>
      <c r="H231" s="721"/>
      <c r="I231" s="721"/>
      <c r="J231" s="753"/>
      <c r="K231" s="770" t="s">
        <v>548</v>
      </c>
      <c r="L231" s="798"/>
      <c r="M231" s="799"/>
      <c r="N231" s="800"/>
      <c r="O231" s="800"/>
      <c r="P231" s="807" t="s">
        <v>548</v>
      </c>
      <c r="V231" s="605"/>
      <c r="AA231" s="606"/>
      <c r="AL231" s="605"/>
      <c r="AR231" s="606"/>
      <c r="BB231" s="605"/>
      <c r="BH231" s="606"/>
      <c r="BN231" s="609" t="s">
        <v>919</v>
      </c>
      <c r="BO231" s="622" t="s">
        <v>921</v>
      </c>
      <c r="BP231" s="638" t="s">
        <v>543</v>
      </c>
      <c r="BQ231" s="657"/>
      <c r="BR231" s="655" t="s">
        <v>144</v>
      </c>
      <c r="BS231" s="685" t="s">
        <v>546</v>
      </c>
      <c r="BT231" s="721"/>
      <c r="BU231" s="721"/>
      <c r="BV231" s="753"/>
      <c r="BW231" s="770" t="s">
        <v>548</v>
      </c>
      <c r="BX231" s="798"/>
      <c r="BY231" s="799"/>
      <c r="BZ231" s="800"/>
      <c r="CA231" s="800"/>
      <c r="CB231" s="807" t="s">
        <v>548</v>
      </c>
      <c r="CD231" s="609" t="s">
        <v>919</v>
      </c>
      <c r="CE231" s="622" t="s">
        <v>921</v>
      </c>
      <c r="CF231" s="638" t="s">
        <v>543</v>
      </c>
      <c r="CG231" s="657"/>
      <c r="CH231" s="655" t="s">
        <v>144</v>
      </c>
      <c r="CI231" s="685" t="s">
        <v>546</v>
      </c>
      <c r="CJ231" s="721"/>
      <c r="CK231" s="721"/>
      <c r="CL231" s="753"/>
      <c r="CM231" s="770" t="s">
        <v>548</v>
      </c>
      <c r="CN231" s="798"/>
      <c r="CO231" s="799"/>
      <c r="CP231" s="800"/>
      <c r="CQ231" s="800"/>
      <c r="CR231" s="807" t="s">
        <v>548</v>
      </c>
      <c r="CX231" s="605"/>
      <c r="CY231" s="606"/>
    </row>
    <row r="232" spans="2:112" ht="14.25" customHeight="1">
      <c r="B232" s="610"/>
      <c r="C232" s="625"/>
      <c r="D232" s="643" t="s">
        <v>850</v>
      </c>
      <c r="E232" s="617"/>
      <c r="F232" s="679"/>
      <c r="G232" s="715" t="s">
        <v>379</v>
      </c>
      <c r="H232" s="724"/>
      <c r="I232" s="724"/>
      <c r="J232" s="769"/>
      <c r="K232" s="780"/>
      <c r="L232" s="693"/>
      <c r="M232" s="660"/>
      <c r="N232" s="660"/>
      <c r="O232" s="660"/>
      <c r="P232" s="811"/>
      <c r="V232" s="605"/>
      <c r="AA232" s="606"/>
      <c r="AL232" s="605"/>
      <c r="AR232" s="606"/>
      <c r="BB232" s="605"/>
      <c r="BH232" s="606"/>
      <c r="BN232" s="610"/>
      <c r="BO232" s="625"/>
      <c r="BP232" s="643" t="s">
        <v>850</v>
      </c>
      <c r="BQ232" s="617"/>
      <c r="BR232" s="679"/>
      <c r="BS232" s="715" t="s">
        <v>379</v>
      </c>
      <c r="BT232" s="724"/>
      <c r="BU232" s="724"/>
      <c r="BV232" s="769"/>
      <c r="BW232" s="780"/>
      <c r="BX232" s="693"/>
      <c r="BY232" s="660"/>
      <c r="BZ232" s="660"/>
      <c r="CA232" s="660"/>
      <c r="CB232" s="810"/>
      <c r="CD232" s="610"/>
      <c r="CE232" s="676"/>
      <c r="CF232" s="643" t="s">
        <v>850</v>
      </c>
      <c r="CG232" s="617"/>
      <c r="CH232" s="630"/>
      <c r="CI232" s="691" t="s">
        <v>379</v>
      </c>
      <c r="CJ232" s="722"/>
      <c r="CK232" s="722"/>
      <c r="CL232" s="722"/>
      <c r="CM232" s="793"/>
      <c r="CN232" s="630"/>
      <c r="CO232" s="617"/>
      <c r="CP232" s="617"/>
      <c r="CQ232" s="617"/>
      <c r="CR232" s="810"/>
      <c r="CX232" s="605"/>
      <c r="CY232" s="606"/>
    </row>
    <row r="233" spans="2:112" ht="14.25" customHeight="1">
      <c r="B233" s="611" t="s">
        <v>551</v>
      </c>
      <c r="C233" s="626" t="s">
        <v>852</v>
      </c>
      <c r="D233" s="640" t="s">
        <v>17</v>
      </c>
      <c r="E233" s="654"/>
      <c r="F233" s="673" t="s">
        <v>175</v>
      </c>
      <c r="G233" s="699">
        <f>'土量計算（本設）'!BH61+'土量計算（本設）'!BH114</f>
        <v>25.56</v>
      </c>
      <c r="H233" s="725"/>
      <c r="I233" s="725"/>
      <c r="J233" s="764">
        <f>SUM(G232:I233)</f>
        <v>25.56</v>
      </c>
      <c r="K233" s="787">
        <f>IF(J233&gt;=100,ROUND(J233,-1),ROUND(J233,0))</f>
        <v>26</v>
      </c>
      <c r="L233" s="686"/>
      <c r="M233" s="654"/>
      <c r="N233" s="654"/>
      <c r="O233" s="752"/>
      <c r="P233" s="809"/>
      <c r="V233" s="605"/>
      <c r="AA233" s="606"/>
      <c r="AL233" s="605"/>
      <c r="AR233" s="606"/>
      <c r="BB233" s="605"/>
      <c r="BH233" s="606"/>
      <c r="BN233" s="611" t="s">
        <v>551</v>
      </c>
      <c r="BO233" s="626" t="s">
        <v>852</v>
      </c>
      <c r="BP233" s="640" t="s">
        <v>17</v>
      </c>
      <c r="BQ233" s="654"/>
      <c r="BR233" s="673" t="s">
        <v>175</v>
      </c>
      <c r="BS233" s="699">
        <f>'土量計算（仮設）'!BH114+'土量計算（仮設）'!BH167+'土量計算（仮設）'!BH220</f>
        <v>309.26</v>
      </c>
      <c r="BT233" s="725"/>
      <c r="BU233" s="725"/>
      <c r="BV233" s="764">
        <f>SUM(BS232:BU233)</f>
        <v>309.26</v>
      </c>
      <c r="BW233" s="787">
        <f>IF(BV233&gt;=100,ROUND(BV233,0),ROUND(BV233,0))</f>
        <v>309</v>
      </c>
      <c r="BX233" s="686"/>
      <c r="BY233" s="654"/>
      <c r="BZ233" s="654"/>
      <c r="CA233" s="752"/>
      <c r="CB233" s="809"/>
      <c r="CD233" s="611" t="s">
        <v>551</v>
      </c>
      <c r="CE233" s="626" t="s">
        <v>852</v>
      </c>
      <c r="CF233" s="640" t="s">
        <v>17</v>
      </c>
      <c r="CG233" s="654"/>
      <c r="CH233" s="673" t="s">
        <v>175</v>
      </c>
      <c r="CI233" s="708">
        <f>'土量計算（仮設）'!BH273+'土量計算（仮設）'!BH325</f>
        <v>64.72</v>
      </c>
      <c r="CJ233" s="725"/>
      <c r="CK233" s="725"/>
      <c r="CL233" s="766">
        <f>SUM(CI232:CK233)</f>
        <v>64.72</v>
      </c>
      <c r="CM233" s="791">
        <f>IF(CL233&gt;=100,ROUND(CL233,-1),ROUND(CL233,0))</f>
        <v>65</v>
      </c>
      <c r="CN233" s="686"/>
      <c r="CO233" s="654"/>
      <c r="CP233" s="654"/>
      <c r="CQ233" s="654"/>
      <c r="CR233" s="809"/>
      <c r="CX233" s="605"/>
      <c r="CY233" s="606"/>
    </row>
    <row r="234" spans="2:112" ht="14.25" customHeight="1">
      <c r="B234" s="610"/>
      <c r="C234" s="625"/>
      <c r="D234" s="643" t="s">
        <v>850</v>
      </c>
      <c r="E234" s="617"/>
      <c r="F234" s="679"/>
      <c r="G234" s="691"/>
      <c r="H234" s="742"/>
      <c r="I234" s="742"/>
      <c r="J234" s="763"/>
      <c r="K234" s="780"/>
      <c r="L234" s="630"/>
      <c r="M234" s="617"/>
      <c r="N234" s="617"/>
      <c r="O234" s="617"/>
      <c r="P234" s="810"/>
      <c r="V234" s="605"/>
      <c r="AA234" s="606"/>
      <c r="AL234" s="605"/>
      <c r="AR234" s="606"/>
      <c r="BB234" s="605"/>
      <c r="BH234" s="606"/>
      <c r="BN234" s="610"/>
      <c r="BO234" s="625"/>
      <c r="BP234" s="643" t="s">
        <v>850</v>
      </c>
      <c r="BQ234" s="617"/>
      <c r="BR234" s="679"/>
      <c r="BS234" s="691"/>
      <c r="BT234" s="742"/>
      <c r="BU234" s="742"/>
      <c r="BV234" s="763"/>
      <c r="BW234" s="780"/>
      <c r="BX234" s="630"/>
      <c r="BY234" s="617"/>
      <c r="BZ234" s="617"/>
      <c r="CA234" s="617"/>
      <c r="CB234" s="810"/>
      <c r="CD234" s="610"/>
      <c r="CE234" s="676"/>
      <c r="CF234" s="643" t="s">
        <v>850</v>
      </c>
      <c r="CG234" s="617"/>
      <c r="CH234" s="630"/>
      <c r="CI234" s="691"/>
      <c r="CJ234" s="722"/>
      <c r="CK234" s="722"/>
      <c r="CL234" s="722"/>
      <c r="CM234" s="979"/>
      <c r="CN234" s="630"/>
      <c r="CO234" s="617"/>
      <c r="CP234" s="617"/>
      <c r="CQ234" s="617"/>
      <c r="CR234" s="810"/>
      <c r="CX234" s="605"/>
      <c r="CY234" s="606"/>
    </row>
    <row r="235" spans="2:112" ht="14.25" customHeight="1">
      <c r="B235" s="613"/>
      <c r="C235" s="626" t="s">
        <v>315</v>
      </c>
      <c r="D235" s="640" t="s">
        <v>17</v>
      </c>
      <c r="E235" s="654"/>
      <c r="F235" s="673" t="s">
        <v>25</v>
      </c>
      <c r="G235" s="699">
        <f>'土量計算（本設）'!BK60+'土量計算（本設）'!BK113</f>
        <v>10.78</v>
      </c>
      <c r="H235" s="743"/>
      <c r="I235" s="743"/>
      <c r="J235" s="764">
        <f>SUM(G234:I235)</f>
        <v>10.78</v>
      </c>
      <c r="K235" s="787">
        <f>IF(J235&gt;=1000,ROUND(J235,-1),ROUND(J235,0))</f>
        <v>11</v>
      </c>
      <c r="L235" s="686"/>
      <c r="M235" s="654"/>
      <c r="N235" s="654"/>
      <c r="O235" s="654"/>
      <c r="P235" s="809"/>
      <c r="V235" s="605"/>
      <c r="AA235" s="606"/>
      <c r="AL235" s="605"/>
      <c r="AP235" s="606"/>
      <c r="BB235" s="605"/>
      <c r="BG235" s="606"/>
      <c r="BN235" s="613"/>
      <c r="BO235" s="626" t="s">
        <v>315</v>
      </c>
      <c r="BP235" s="640" t="s">
        <v>17</v>
      </c>
      <c r="BQ235" s="654"/>
      <c r="BR235" s="673" t="s">
        <v>25</v>
      </c>
      <c r="BS235" s="699">
        <f>'土量計算（仮設）'!BK113+'土量計算（仮設）'!BK166+'土量計算（仮設）'!BK219</f>
        <v>97.050000000000011</v>
      </c>
      <c r="BT235" s="743"/>
      <c r="BU235" s="743"/>
      <c r="BV235" s="764">
        <f>SUM(BS234:BU235)</f>
        <v>97.050000000000011</v>
      </c>
      <c r="BW235" s="787">
        <f>IF(BV235&gt;=1000,ROUND(BV235,-1),ROUND(BV235,0))</f>
        <v>97</v>
      </c>
      <c r="BX235" s="686"/>
      <c r="BY235" s="654"/>
      <c r="BZ235" s="654"/>
      <c r="CA235" s="654"/>
      <c r="CB235" s="809"/>
      <c r="CD235" s="611"/>
      <c r="CE235" s="626" t="s">
        <v>315</v>
      </c>
      <c r="CF235" s="640" t="s">
        <v>17</v>
      </c>
      <c r="CG235" s="654"/>
      <c r="CH235" s="673" t="s">
        <v>25</v>
      </c>
      <c r="CI235" s="708">
        <f>'土量計算（仮設）'!BK272+'土量計算（仮設）'!BK324</f>
        <v>21.22</v>
      </c>
      <c r="CJ235" s="725"/>
      <c r="CK235" s="725"/>
      <c r="CL235" s="766">
        <f>SUM(CI234:CK235)</f>
        <v>21.22</v>
      </c>
      <c r="CM235" s="791">
        <f>IF(CL235&gt;=1000,ROUND(CL235,-1),ROUND(CL235,0))</f>
        <v>21</v>
      </c>
      <c r="CN235" s="686"/>
      <c r="CO235" s="654"/>
      <c r="CP235" s="654"/>
      <c r="CQ235" s="654"/>
      <c r="CR235" s="809"/>
      <c r="CX235" s="605"/>
      <c r="CY235" s="606"/>
    </row>
    <row r="236" spans="2:112" ht="14.25" customHeight="1">
      <c r="B236" s="610"/>
      <c r="C236" s="625"/>
      <c r="D236" s="643" t="s">
        <v>853</v>
      </c>
      <c r="E236" s="617"/>
      <c r="F236" s="679"/>
      <c r="G236" s="715" t="s">
        <v>379</v>
      </c>
      <c r="H236" s="724"/>
      <c r="I236" s="724"/>
      <c r="J236" s="763"/>
      <c r="K236" s="780"/>
      <c r="L236" s="693"/>
      <c r="M236" s="660"/>
      <c r="N236" s="660"/>
      <c r="O236" s="660"/>
      <c r="P236" s="811"/>
      <c r="V236" s="605"/>
      <c r="AA236" s="606"/>
      <c r="AL236" s="605"/>
      <c r="AP236" s="606"/>
      <c r="BB236" s="605"/>
      <c r="BG236" s="606"/>
      <c r="BN236" s="610"/>
      <c r="BO236" s="625"/>
      <c r="BP236" s="643" t="s">
        <v>853</v>
      </c>
      <c r="BQ236" s="617"/>
      <c r="BR236" s="679"/>
      <c r="BS236" s="715"/>
      <c r="BT236" s="724"/>
      <c r="BU236" s="724"/>
      <c r="BV236" s="763"/>
      <c r="BW236" s="780"/>
      <c r="BX236" s="693"/>
      <c r="BY236" s="660"/>
      <c r="BZ236" s="660"/>
      <c r="CA236" s="660"/>
      <c r="CB236" s="810"/>
      <c r="CD236" s="610"/>
      <c r="CE236" s="676"/>
      <c r="CF236" s="643" t="s">
        <v>853</v>
      </c>
      <c r="CG236" s="617"/>
      <c r="CH236" s="630"/>
      <c r="CI236" s="691" t="s">
        <v>379</v>
      </c>
      <c r="CJ236" s="722"/>
      <c r="CK236" s="722"/>
      <c r="CL236" s="722"/>
      <c r="CM236" s="979"/>
      <c r="CN236" s="630"/>
      <c r="CO236" s="617"/>
      <c r="CP236" s="617"/>
      <c r="CQ236" s="617"/>
      <c r="CR236" s="810"/>
      <c r="CX236" s="605"/>
      <c r="CY236" s="606"/>
    </row>
    <row r="237" spans="2:112" ht="14.25" customHeight="1">
      <c r="B237" s="613"/>
      <c r="C237" s="626" t="s">
        <v>857</v>
      </c>
      <c r="D237" s="640" t="s">
        <v>858</v>
      </c>
      <c r="E237" s="654"/>
      <c r="F237" s="673" t="s">
        <v>838</v>
      </c>
      <c r="G237" s="699">
        <f>'土量計算（本設）'!BM61+'土量計算（本設）'!BM114</f>
        <v>139.09</v>
      </c>
      <c r="H237" s="725"/>
      <c r="I237" s="725"/>
      <c r="J237" s="764">
        <f>SUM(G236:I237)</f>
        <v>139.09</v>
      </c>
      <c r="K237" s="787">
        <f>IF(J237&gt;=1000,ROUND(J237,-2),0)+IF(AND(J237&lt;1000,J237&gt;=100),ROUND(J237,-1),0)+IF(AND(J237&lt;100,J237&gt;=1),ROUND(J237,0),0)+IF(J237&lt;1,ROUND(J237,1),0)</f>
        <v>140</v>
      </c>
      <c r="L237" s="686"/>
      <c r="M237" s="654"/>
      <c r="N237" s="654"/>
      <c r="O237" s="752"/>
      <c r="P237" s="809"/>
      <c r="V237" s="605"/>
      <c r="AA237" s="606"/>
      <c r="AL237" s="605"/>
      <c r="AP237" s="606"/>
      <c r="BB237" s="605"/>
      <c r="BG237" s="606"/>
      <c r="BN237" s="613"/>
      <c r="BO237" s="626" t="s">
        <v>857</v>
      </c>
      <c r="BP237" s="640" t="s">
        <v>858</v>
      </c>
      <c r="BQ237" s="654"/>
      <c r="BR237" s="673" t="s">
        <v>838</v>
      </c>
      <c r="BS237" s="699">
        <f>'土量計算（仮設）'!BM114+'土量計算（仮設）'!BM167+'土量計算（仮設）'!BM220</f>
        <v>78.39</v>
      </c>
      <c r="BT237" s="725"/>
      <c r="BU237" s="725"/>
      <c r="BV237" s="764">
        <f>SUM(BS236:BU237)</f>
        <v>78.39</v>
      </c>
      <c r="BW237" s="787">
        <f>IF(BV237&gt;=1000,ROUND(BV237,-2),0)+IF(AND(BV237&lt;1000,BV237&gt;=100),ROUND(BV237,-1),0)+IF(AND(BV237&lt;100,BV237&gt;=1),ROUND(BV237,0),0)+IF(BV237&lt;1,ROUND(BV237,1),0)</f>
        <v>78</v>
      </c>
      <c r="BX237" s="686"/>
      <c r="BY237" s="654"/>
      <c r="BZ237" s="654"/>
      <c r="CA237" s="752"/>
      <c r="CB237" s="809"/>
      <c r="CD237" s="613"/>
      <c r="CE237" s="626" t="s">
        <v>857</v>
      </c>
      <c r="CF237" s="640" t="s">
        <v>858</v>
      </c>
      <c r="CG237" s="654"/>
      <c r="CH237" s="673" t="s">
        <v>838</v>
      </c>
      <c r="CI237" s="708">
        <f>'土量計算（仮設）'!BM273+'土量計算（仮設）'!BM325</f>
        <v>29.53</v>
      </c>
      <c r="CJ237" s="725"/>
      <c r="CK237" s="725"/>
      <c r="CL237" s="766">
        <f>SUM(CI236:CK237)</f>
        <v>29.53</v>
      </c>
      <c r="CM237" s="791">
        <f>IF(CL237&gt;=1000,ROUND(CL237,-2),0)+IF(AND(CL237&lt;1000,CL237&gt;=100),ROUND(CL237,-1),0)+IF(AND(CL237&lt;100,CL237&gt;=1),ROUND(CL237,0),0)+IF(CL237&lt;1,ROUND(CL237,1),0)</f>
        <v>30</v>
      </c>
      <c r="CN237" s="686"/>
      <c r="CO237" s="654"/>
      <c r="CP237" s="801"/>
      <c r="CQ237" s="803"/>
      <c r="CR237" s="809"/>
      <c r="CX237" s="605"/>
      <c r="CY237" s="606"/>
    </row>
    <row r="238" spans="2:112" ht="14.25" customHeight="1">
      <c r="B238" s="610"/>
      <c r="C238" s="625"/>
      <c r="D238" s="643" t="s">
        <v>61</v>
      </c>
      <c r="E238" s="617"/>
      <c r="F238" s="679"/>
      <c r="G238" s="691"/>
      <c r="H238" s="742"/>
      <c r="I238" s="742"/>
      <c r="J238" s="763"/>
      <c r="K238" s="780"/>
      <c r="L238" s="630"/>
      <c r="M238" s="617"/>
      <c r="N238" s="617"/>
      <c r="O238" s="617"/>
      <c r="P238" s="810"/>
      <c r="V238" s="605"/>
      <c r="AA238" s="606"/>
      <c r="AL238" s="605"/>
      <c r="AP238" s="606"/>
      <c r="BB238" s="605"/>
      <c r="BG238" s="606"/>
      <c r="BN238" s="610"/>
      <c r="BO238" s="625"/>
      <c r="BP238" s="643" t="s">
        <v>61</v>
      </c>
      <c r="BQ238" s="617"/>
      <c r="BR238" s="679"/>
      <c r="BS238" s="691"/>
      <c r="BT238" s="742"/>
      <c r="BU238" s="742"/>
      <c r="BV238" s="763"/>
      <c r="BW238" s="780"/>
      <c r="BX238" s="630"/>
      <c r="BY238" s="617"/>
      <c r="BZ238" s="617"/>
      <c r="CA238" s="617"/>
      <c r="CB238" s="810"/>
      <c r="CD238" s="610"/>
      <c r="CE238" s="676"/>
      <c r="CF238" s="643" t="s">
        <v>61</v>
      </c>
      <c r="CG238" s="617"/>
      <c r="CH238" s="630"/>
      <c r="CI238" s="691"/>
      <c r="CJ238" s="722"/>
      <c r="CK238" s="722"/>
      <c r="CL238" s="722"/>
      <c r="CM238" s="979"/>
      <c r="CN238" s="630"/>
      <c r="CO238" s="617"/>
      <c r="CP238" s="617"/>
      <c r="CQ238" s="617"/>
      <c r="CR238" s="810"/>
      <c r="CX238" s="605"/>
      <c r="CY238" s="606"/>
    </row>
    <row r="239" spans="2:112" ht="14.25" customHeight="1">
      <c r="B239" s="613"/>
      <c r="C239" s="626" t="s">
        <v>859</v>
      </c>
      <c r="D239" s="640" t="s">
        <v>860</v>
      </c>
      <c r="E239" s="654"/>
      <c r="F239" s="673" t="s">
        <v>838</v>
      </c>
      <c r="G239" s="699">
        <f>'土量計算（本設）'!BP61+'土量計算（本設）'!BP114</f>
        <v>49.03</v>
      </c>
      <c r="H239" s="743"/>
      <c r="I239" s="743"/>
      <c r="J239" s="764">
        <f>SUM(G238:I239)</f>
        <v>49.03</v>
      </c>
      <c r="K239" s="787">
        <f>IF(J239&gt;=1000,ROUND(J239,-2),0)+IF(AND(J239&lt;1000,J239&gt;=100),ROUND(J239,-1),0)+IF(AND(J239&lt;100,J239&gt;=1),ROUND(J239,0),0)+IF(J239&lt;1,ROUND(J239,1),0)</f>
        <v>49</v>
      </c>
      <c r="L239" s="686"/>
      <c r="M239" s="654"/>
      <c r="N239" s="654"/>
      <c r="O239" s="654"/>
      <c r="P239" s="809"/>
      <c r="V239" s="605"/>
      <c r="AA239" s="606"/>
      <c r="AL239" s="605"/>
      <c r="AP239" s="606"/>
      <c r="BB239" s="605"/>
      <c r="BG239" s="606"/>
      <c r="BN239" s="613"/>
      <c r="BO239" s="626" t="s">
        <v>859</v>
      </c>
      <c r="BP239" s="640" t="s">
        <v>860</v>
      </c>
      <c r="BQ239" s="654"/>
      <c r="BR239" s="673" t="s">
        <v>838</v>
      </c>
      <c r="BS239" s="699">
        <f>'土量計算（仮設）'!BP220</f>
        <v>4.18</v>
      </c>
      <c r="BT239" s="743"/>
      <c r="BU239" s="743"/>
      <c r="BV239" s="764">
        <f>SUM(BS238:BU239)</f>
        <v>4.18</v>
      </c>
      <c r="BW239" s="787">
        <f>IF(BV239&gt;=1000,ROUND(BV239,-2),0)+IF(AND(BV239&lt;1000,BV239&gt;=100),ROUND(BV239,-1),0)+IF(AND(BV239&lt;100,BV239&gt;=1),ROUND(BV239,0),0)+IF(BV239&lt;1,ROUND(BV239,1),0)</f>
        <v>4</v>
      </c>
      <c r="BX239" s="686"/>
      <c r="BY239" s="654"/>
      <c r="BZ239" s="654"/>
      <c r="CA239" s="654"/>
      <c r="CB239" s="809"/>
      <c r="CD239" s="613"/>
      <c r="CE239" s="626" t="s">
        <v>859</v>
      </c>
      <c r="CF239" s="640" t="s">
        <v>860</v>
      </c>
      <c r="CG239" s="654"/>
      <c r="CH239" s="673" t="s">
        <v>838</v>
      </c>
      <c r="CI239" s="965">
        <f>'土量計算（仮設）'!BP273+'土量計算（仮設）'!BP325</f>
        <v>8</v>
      </c>
      <c r="CJ239" s="725"/>
      <c r="CK239" s="725"/>
      <c r="CL239" s="766">
        <f>SUM(CI238:CK239)</f>
        <v>8</v>
      </c>
      <c r="CM239" s="791">
        <f>IF(CL239&gt;=1000,ROUND(CL239,-2),0)+IF(AND(CL239&lt;1000,CL239&gt;=100),ROUND(CL239,-1),0)+IF(AND(CL239&lt;100,CL239&gt;=1),ROUND(CL239,0),0)+IF(CL239&lt;1,ROUND(CL239,1),0)</f>
        <v>8</v>
      </c>
      <c r="CN239" s="686"/>
      <c r="CO239" s="654"/>
      <c r="CP239" s="801"/>
      <c r="CQ239" s="803"/>
      <c r="CR239" s="809"/>
      <c r="CX239" s="605"/>
      <c r="CY239" s="606"/>
    </row>
    <row r="240" spans="2:112" ht="14.25" customHeight="1">
      <c r="B240" s="610"/>
      <c r="C240" s="625"/>
      <c r="D240" s="643" t="s">
        <v>432</v>
      </c>
      <c r="E240" s="617"/>
      <c r="F240" s="679"/>
      <c r="G240" s="691"/>
      <c r="H240" s="742"/>
      <c r="I240" s="742"/>
      <c r="J240" s="763"/>
      <c r="K240" s="780"/>
      <c r="L240" s="630"/>
      <c r="M240" s="617"/>
      <c r="N240" s="617"/>
      <c r="O240" s="617"/>
      <c r="P240" s="810"/>
      <c r="V240" s="605"/>
      <c r="AA240" s="606"/>
      <c r="AL240" s="605"/>
      <c r="AP240" s="606"/>
      <c r="BB240" s="605"/>
      <c r="BH240" s="606"/>
      <c r="BN240" s="610"/>
      <c r="BO240" s="625"/>
      <c r="BP240" s="643" t="s">
        <v>432</v>
      </c>
      <c r="BQ240" s="617"/>
      <c r="BR240" s="679"/>
      <c r="BS240" s="691"/>
      <c r="BT240" s="742"/>
      <c r="BU240" s="742"/>
      <c r="BV240" s="763"/>
      <c r="BW240" s="780"/>
      <c r="BX240" s="630"/>
      <c r="BY240" s="617"/>
      <c r="BZ240" s="617"/>
      <c r="CA240" s="617"/>
      <c r="CB240" s="810"/>
      <c r="CD240" s="813"/>
      <c r="CE240" s="676"/>
      <c r="CF240" s="643" t="s">
        <v>432</v>
      </c>
      <c r="CG240" s="660"/>
      <c r="CH240" s="672"/>
      <c r="CI240" s="966"/>
      <c r="CJ240" s="742"/>
      <c r="CK240" s="740"/>
      <c r="CL240" s="722"/>
      <c r="CM240" s="979"/>
      <c r="CN240" s="630"/>
      <c r="CO240" s="617"/>
      <c r="CP240" s="617"/>
      <c r="CQ240" s="617"/>
      <c r="CR240" s="810"/>
      <c r="CX240" s="605"/>
      <c r="CY240" s="606"/>
    </row>
    <row r="241" spans="2:103" ht="14.25" customHeight="1">
      <c r="B241" s="613"/>
      <c r="C241" s="626" t="s">
        <v>766</v>
      </c>
      <c r="D241" s="640" t="s">
        <v>860</v>
      </c>
      <c r="E241" s="654"/>
      <c r="F241" s="673" t="s">
        <v>838</v>
      </c>
      <c r="G241" s="699">
        <f>'土量計算（本設）'!BQ61+'土量計算（本設）'!BQ114</f>
        <v>59.779999999999994</v>
      </c>
      <c r="H241" s="743"/>
      <c r="I241" s="743"/>
      <c r="J241" s="764">
        <f>SUM(G240:I241)</f>
        <v>59.779999999999994</v>
      </c>
      <c r="K241" s="787">
        <f>IF(J241&gt;=1000,ROUND(J241,-2),0)+IF(AND(J241&lt;1000,J241&gt;=100),ROUND(J241,-1),0)+IF(AND(J241&lt;100,J241&gt;=1),ROUND(J241,0),0)+IF(J241&lt;1,ROUND(J241,1),0)</f>
        <v>60</v>
      </c>
      <c r="L241" s="686"/>
      <c r="M241" s="654"/>
      <c r="N241" s="654"/>
      <c r="O241" s="654"/>
      <c r="P241" s="809"/>
      <c r="V241" s="605"/>
      <c r="AA241" s="606"/>
      <c r="AL241" s="605"/>
      <c r="AP241" s="606"/>
      <c r="BB241" s="605"/>
      <c r="BH241" s="606"/>
      <c r="BN241" s="613"/>
      <c r="BO241" s="626" t="s">
        <v>766</v>
      </c>
      <c r="BP241" s="640" t="s">
        <v>860</v>
      </c>
      <c r="BQ241" s="654"/>
      <c r="BR241" s="673" t="s">
        <v>838</v>
      </c>
      <c r="BS241" s="699">
        <f>'土量計算（仮設）'!BQ114+'土量計算（仮設）'!BQ167+'土量計算（仮設）'!BQ220</f>
        <v>20.04</v>
      </c>
      <c r="BT241" s="743"/>
      <c r="BU241" s="743"/>
      <c r="BV241" s="764">
        <f>SUM(BS240:BU241)</f>
        <v>20.04</v>
      </c>
      <c r="BW241" s="787">
        <f>IF(BV241&gt;=1000,ROUND(BV241,-2),0)+IF(AND(BV241&lt;1000,BV241&gt;=100),ROUND(BV241,-1),0)+IF(AND(BV241&lt;100,BV241&gt;=1),ROUND(BV241,0),0)+IF(BV241&lt;1,ROUND(BV241,1),0)</f>
        <v>20</v>
      </c>
      <c r="BX241" s="686"/>
      <c r="BY241" s="654"/>
      <c r="BZ241" s="654"/>
      <c r="CA241" s="654"/>
      <c r="CB241" s="809"/>
      <c r="CD241" s="814"/>
      <c r="CE241" s="626" t="s">
        <v>766</v>
      </c>
      <c r="CF241" s="640" t="s">
        <v>860</v>
      </c>
      <c r="CG241" s="654"/>
      <c r="CH241" s="673" t="s">
        <v>838</v>
      </c>
      <c r="CI241" s="967">
        <f>'土量計算（仮設）'!BQ273</f>
        <v>6.18</v>
      </c>
      <c r="CJ241" s="743"/>
      <c r="CK241" s="741"/>
      <c r="CL241" s="766">
        <f>SUM(CI240:CK241)</f>
        <v>6.18</v>
      </c>
      <c r="CM241" s="782">
        <f>IF(CL241&gt;=1000,ROUND(CL241,-2),0)+IF(AND(CL241&lt;1000,CL241&gt;=100),ROUND(CL241,-1),0)+IF(AND(CL241&lt;100,CL241&gt;=1),ROUND(CL241,0),0)+IF(CL241&lt;1,ROUND(CL241,1),0)</f>
        <v>6</v>
      </c>
      <c r="CN241" s="686"/>
      <c r="CO241" s="654"/>
      <c r="CP241" s="654"/>
      <c r="CQ241" s="654"/>
      <c r="CR241" s="809"/>
      <c r="CX241" s="605"/>
      <c r="CY241" s="606"/>
    </row>
    <row r="242" spans="2:103" ht="14.25" customHeight="1">
      <c r="B242" s="610"/>
      <c r="C242" s="625"/>
      <c r="D242" s="643" t="s">
        <v>862</v>
      </c>
      <c r="E242" s="617"/>
      <c r="F242" s="679"/>
      <c r="G242" s="691"/>
      <c r="H242" s="742"/>
      <c r="I242" s="742"/>
      <c r="J242" s="763"/>
      <c r="K242" s="780"/>
      <c r="L242" s="630"/>
      <c r="M242" s="617"/>
      <c r="N242" s="617"/>
      <c r="O242" s="617"/>
      <c r="P242" s="810"/>
      <c r="V242" s="605"/>
      <c r="AA242" s="606"/>
      <c r="AL242" s="605"/>
      <c r="AP242" s="606"/>
      <c r="BB242" s="605"/>
      <c r="BH242" s="606"/>
      <c r="BN242" s="610"/>
      <c r="BO242" s="625"/>
      <c r="BP242" s="643" t="s">
        <v>862</v>
      </c>
      <c r="BQ242" s="617"/>
      <c r="BR242" s="679"/>
      <c r="BS242" s="691"/>
      <c r="BT242" s="742"/>
      <c r="BU242" s="742"/>
      <c r="BV242" s="763"/>
      <c r="BW242" s="780"/>
      <c r="BX242" s="630"/>
      <c r="BY242" s="617"/>
      <c r="BZ242" s="617"/>
      <c r="CA242" s="617"/>
      <c r="CB242" s="810"/>
      <c r="CD242" s="612"/>
      <c r="CE242" s="676"/>
      <c r="CF242" s="643" t="s">
        <v>862</v>
      </c>
      <c r="CG242" s="617"/>
      <c r="CH242" s="679"/>
      <c r="CI242" s="717"/>
      <c r="CJ242" s="742"/>
      <c r="CK242" s="742"/>
      <c r="CL242" s="769"/>
      <c r="CM242" s="980"/>
      <c r="CN242" s="630"/>
      <c r="CO242" s="617"/>
      <c r="CP242" s="617"/>
      <c r="CQ242" s="617"/>
      <c r="CR242" s="810"/>
      <c r="CX242" s="605"/>
      <c r="CY242" s="606"/>
    </row>
    <row r="243" spans="2:103" ht="14.25" customHeight="1">
      <c r="B243" s="613"/>
      <c r="C243" s="626" t="s">
        <v>766</v>
      </c>
      <c r="D243" s="640" t="s">
        <v>860</v>
      </c>
      <c r="E243" s="654"/>
      <c r="F243" s="673" t="s">
        <v>838</v>
      </c>
      <c r="G243" s="699">
        <f>'土量計算（本設）'!BR61+'土量計算（本設）'!BR114</f>
        <v>9.98</v>
      </c>
      <c r="H243" s="743"/>
      <c r="I243" s="743"/>
      <c r="J243" s="764">
        <f>SUM(G242:I243)</f>
        <v>9.98</v>
      </c>
      <c r="K243" s="787">
        <f>IF(J243&gt;=1000,ROUND(J243,-2),0)+IF(AND(J243&lt;1000,J243&gt;=100),ROUND(J243,-1),0)+IF(AND(J243&lt;100,J243&gt;=1),ROUND(J243,0),0)+IF(J243&lt;1,ROUND(J243,1),0)</f>
        <v>10</v>
      </c>
      <c r="L243" s="686"/>
      <c r="M243" s="654"/>
      <c r="N243" s="654"/>
      <c r="O243" s="654"/>
      <c r="P243" s="809"/>
      <c r="V243" s="605"/>
      <c r="AA243" s="606"/>
      <c r="AL243" s="605"/>
      <c r="AP243" s="606"/>
      <c r="BB243" s="605"/>
      <c r="BH243" s="606"/>
      <c r="BN243" s="613"/>
      <c r="BO243" s="626" t="s">
        <v>766</v>
      </c>
      <c r="BP243" s="640" t="s">
        <v>860</v>
      </c>
      <c r="BQ243" s="654"/>
      <c r="BR243" s="673" t="s">
        <v>838</v>
      </c>
      <c r="BS243" s="699">
        <f>'土量計算（仮設）'!BR114+'土量計算（仮設）'!BR167</f>
        <v>15.59</v>
      </c>
      <c r="BT243" s="743"/>
      <c r="BU243" s="743"/>
      <c r="BV243" s="764">
        <f>SUM(BS242:BU243)</f>
        <v>15.59</v>
      </c>
      <c r="BW243" s="787">
        <f>IF(BV243&gt;=1000,ROUND(BV243,-2),0)+IF(AND(BV243&lt;1000,BV243&gt;=100),ROUND(BV243,-1),0)+IF(AND(BV243&lt;100,BV243&gt;=1),ROUND(BV243,0),0)+IF(BV243&lt;1,ROUND(BV243,1),0)</f>
        <v>16</v>
      </c>
      <c r="BX243" s="686"/>
      <c r="BY243" s="654"/>
      <c r="BZ243" s="654"/>
      <c r="CA243" s="654"/>
      <c r="CB243" s="809"/>
      <c r="CD243" s="613"/>
      <c r="CE243" s="626" t="s">
        <v>766</v>
      </c>
      <c r="CF243" s="640" t="s">
        <v>860</v>
      </c>
      <c r="CG243" s="654"/>
      <c r="CH243" s="635" t="s">
        <v>838</v>
      </c>
      <c r="CI243" s="716">
        <f>'土量計算（仮設）'!BR273+'土量計算（仮設）'!BR325</f>
        <v>12.08</v>
      </c>
      <c r="CJ243" s="743"/>
      <c r="CK243" s="743"/>
      <c r="CL243" s="764">
        <f>SUM(CI242:CK243)</f>
        <v>12.08</v>
      </c>
      <c r="CM243" s="782">
        <f>IF(CL243&gt;=1000,ROUND(CL243,-2),0)+IF(AND(CL243&lt;1000,CL243&gt;=100),ROUND(CL243,-1),0)+IF(AND(CL243&lt;100,CL243&gt;=1),ROUND(CL243,0),0)+IF(CL243&lt;1,ROUND(CL243,1),0)</f>
        <v>12</v>
      </c>
      <c r="CN243" s="686"/>
      <c r="CO243" s="654"/>
      <c r="CP243" s="801"/>
      <c r="CQ243" s="803"/>
      <c r="CR243" s="809"/>
      <c r="CX243" s="605"/>
      <c r="CY243" s="606"/>
    </row>
    <row r="244" spans="2:103" ht="14.25" customHeight="1">
      <c r="B244" s="610"/>
      <c r="C244" s="625"/>
      <c r="D244" s="643" t="s">
        <v>801</v>
      </c>
      <c r="E244" s="617"/>
      <c r="F244" s="679"/>
      <c r="G244" s="691"/>
      <c r="H244" s="742"/>
      <c r="I244" s="742"/>
      <c r="J244" s="763"/>
      <c r="K244" s="671"/>
      <c r="L244" s="630"/>
      <c r="M244" s="617"/>
      <c r="N244" s="617"/>
      <c r="O244" s="617"/>
      <c r="P244" s="810"/>
      <c r="V244" s="605"/>
      <c r="AA244" s="606"/>
      <c r="AL244" s="605"/>
      <c r="AP244" s="606"/>
      <c r="BB244" s="605"/>
      <c r="BH244" s="606"/>
      <c r="BN244" s="610"/>
      <c r="BO244" s="625"/>
      <c r="BP244" s="643" t="s">
        <v>801</v>
      </c>
      <c r="BQ244" s="617"/>
      <c r="BR244" s="679"/>
      <c r="BS244" s="691"/>
      <c r="BT244" s="742"/>
      <c r="BU244" s="742"/>
      <c r="BV244" s="763"/>
      <c r="BW244" s="671"/>
      <c r="BX244" s="630"/>
      <c r="BY244" s="617"/>
      <c r="BZ244" s="617"/>
      <c r="CA244" s="617"/>
      <c r="CB244" s="810"/>
      <c r="CD244" s="813"/>
      <c r="CE244" s="676"/>
      <c r="CF244" s="643" t="s">
        <v>801</v>
      </c>
      <c r="CG244" s="660"/>
      <c r="CH244" s="672"/>
      <c r="CI244" s="966"/>
      <c r="CJ244" s="742"/>
      <c r="CK244" s="740"/>
      <c r="CL244" s="722"/>
      <c r="CM244" s="979"/>
      <c r="CN244" s="630"/>
      <c r="CO244" s="617"/>
      <c r="CP244" s="617"/>
      <c r="CQ244" s="617"/>
      <c r="CR244" s="810"/>
      <c r="CX244" s="605"/>
      <c r="CY244" s="606"/>
    </row>
    <row r="245" spans="2:103" ht="14.25" customHeight="1">
      <c r="B245" s="613"/>
      <c r="C245" s="626" t="s">
        <v>515</v>
      </c>
      <c r="D245" s="640"/>
      <c r="E245" s="668"/>
      <c r="F245" s="673" t="s">
        <v>838</v>
      </c>
      <c r="G245" s="716">
        <f>'土量計算（本設）'!BT61+'土量計算（本設）'!BT114</f>
        <v>0.4</v>
      </c>
      <c r="H245" s="743"/>
      <c r="I245" s="743"/>
      <c r="J245" s="764">
        <f>SUM(G244:I245)</f>
        <v>0.4</v>
      </c>
      <c r="K245" s="678">
        <f>IF(J245&gt;=1,ROUND(J245,0),ROUND(J245,1))</f>
        <v>0.4</v>
      </c>
      <c r="L245" s="686"/>
      <c r="M245" s="654"/>
      <c r="N245" s="654"/>
      <c r="O245" s="654"/>
      <c r="P245" s="809"/>
      <c r="V245" s="605"/>
      <c r="AA245" s="606"/>
      <c r="AL245" s="605"/>
      <c r="AO245" s="606"/>
      <c r="BB245" s="605"/>
      <c r="BH245" s="606"/>
      <c r="BN245" s="613"/>
      <c r="BO245" s="626" t="s">
        <v>515</v>
      </c>
      <c r="BP245" s="640"/>
      <c r="BQ245" s="668"/>
      <c r="BR245" s="673" t="s">
        <v>838</v>
      </c>
      <c r="BS245" s="716">
        <f>'土量計算（仮設）'!BT114+'土量計算（仮設）'!BT167+'土量計算（仮設）'!BT220</f>
        <v>4.71</v>
      </c>
      <c r="BT245" s="743"/>
      <c r="BU245" s="743"/>
      <c r="BV245" s="764">
        <f>SUM(BS244:BU245)</f>
        <v>4.71</v>
      </c>
      <c r="BW245" s="678">
        <f>IF(BV245&gt;=1,ROUND(BV245,0),ROUND(BV245,1))</f>
        <v>5</v>
      </c>
      <c r="BX245" s="686"/>
      <c r="BY245" s="654"/>
      <c r="BZ245" s="654"/>
      <c r="CA245" s="654"/>
      <c r="CB245" s="809"/>
      <c r="CD245" s="814"/>
      <c r="CE245" s="626" t="s">
        <v>515</v>
      </c>
      <c r="CF245" s="640"/>
      <c r="CG245" s="654"/>
      <c r="CH245" s="673" t="s">
        <v>838</v>
      </c>
      <c r="CI245" s="967">
        <f>'土量計算（仮設）'!BT273+'土量計算（仮設）'!BT325</f>
        <v>0.99</v>
      </c>
      <c r="CJ245" s="743"/>
      <c r="CK245" s="741"/>
      <c r="CL245" s="766">
        <f>SUM(CI244:CK245)</f>
        <v>0.99</v>
      </c>
      <c r="CM245" s="782">
        <f>IF(CL245&gt;=1,ROUND(CL245,0),ROUND(CL245,1))</f>
        <v>1</v>
      </c>
      <c r="CN245" s="686"/>
      <c r="CO245" s="654"/>
      <c r="CP245" s="654"/>
      <c r="CQ245" s="654"/>
      <c r="CR245" s="809"/>
      <c r="CX245" s="605"/>
      <c r="CY245" s="606"/>
    </row>
    <row r="246" spans="2:103" ht="14.25" customHeight="1">
      <c r="B246" s="610"/>
      <c r="C246" s="625"/>
      <c r="D246" s="643" t="s">
        <v>865</v>
      </c>
      <c r="E246" s="617"/>
      <c r="F246" s="679"/>
      <c r="G246" s="691"/>
      <c r="H246" s="722"/>
      <c r="I246" s="722"/>
      <c r="J246" s="763"/>
      <c r="K246" s="671"/>
      <c r="L246" s="630"/>
      <c r="M246" s="617"/>
      <c r="N246" s="617"/>
      <c r="O246" s="617"/>
      <c r="P246" s="810"/>
      <c r="V246" s="605"/>
      <c r="AA246" s="606"/>
      <c r="AL246" s="605"/>
      <c r="AO246" s="606"/>
      <c r="BB246" s="605"/>
      <c r="BH246" s="606"/>
      <c r="BN246" s="610"/>
      <c r="BO246" s="625"/>
      <c r="BP246" s="643" t="s">
        <v>865</v>
      </c>
      <c r="BQ246" s="617"/>
      <c r="BR246" s="679"/>
      <c r="BS246" s="691"/>
      <c r="BT246" s="722"/>
      <c r="BU246" s="722"/>
      <c r="BV246" s="763"/>
      <c r="BW246" s="671"/>
      <c r="BX246" s="630"/>
      <c r="BY246" s="617"/>
      <c r="BZ246" s="617"/>
      <c r="CA246" s="617"/>
      <c r="CB246" s="810"/>
      <c r="CD246" s="610"/>
      <c r="CE246" s="676"/>
      <c r="CF246" s="643" t="s">
        <v>865</v>
      </c>
      <c r="CG246" s="617"/>
      <c r="CH246" s="679"/>
      <c r="CI246" s="691"/>
      <c r="CJ246" s="742"/>
      <c r="CK246" s="742"/>
      <c r="CL246" s="763"/>
      <c r="CM246" s="981"/>
      <c r="CN246" s="630"/>
      <c r="CO246" s="617"/>
      <c r="CP246" s="617"/>
      <c r="CQ246" s="617"/>
      <c r="CR246" s="810"/>
      <c r="CX246" s="605"/>
      <c r="CY246" s="606"/>
    </row>
    <row r="247" spans="2:103" ht="14.25" customHeight="1">
      <c r="B247" s="613"/>
      <c r="C247" s="626" t="s">
        <v>868</v>
      </c>
      <c r="D247" s="640"/>
      <c r="E247" s="668"/>
      <c r="F247" s="673" t="s">
        <v>838</v>
      </c>
      <c r="G247" s="716">
        <f>'土量計算（本設）'!BT61+'土量計算（本設）'!BT114</f>
        <v>0.4</v>
      </c>
      <c r="H247" s="725"/>
      <c r="I247" s="725"/>
      <c r="J247" s="764">
        <f>SUM(G246:I247)</f>
        <v>0.4</v>
      </c>
      <c r="K247" s="678">
        <f>IF(J247&gt;=1,ROUND(J247,0),ROUND(J247,1))</f>
        <v>0.4</v>
      </c>
      <c r="L247" s="686"/>
      <c r="M247" s="654"/>
      <c r="N247" s="654"/>
      <c r="O247" s="654"/>
      <c r="P247" s="809"/>
      <c r="V247" s="605"/>
      <c r="AA247" s="606"/>
      <c r="AL247" s="605"/>
      <c r="AO247" s="606"/>
      <c r="BB247" s="605"/>
      <c r="BH247" s="606"/>
      <c r="BN247" s="613"/>
      <c r="BO247" s="626" t="s">
        <v>868</v>
      </c>
      <c r="BP247" s="640"/>
      <c r="BQ247" s="668"/>
      <c r="BR247" s="673" t="s">
        <v>838</v>
      </c>
      <c r="BS247" s="716">
        <f>BS245</f>
        <v>4.71</v>
      </c>
      <c r="BT247" s="725"/>
      <c r="BU247" s="725"/>
      <c r="BV247" s="764">
        <f>SUM(BS246:BU247)</f>
        <v>4.71</v>
      </c>
      <c r="BW247" s="678">
        <f>IF(BV247&gt;=1,ROUND(BV247,0),ROUND(BV247,1))</f>
        <v>5</v>
      </c>
      <c r="BX247" s="686"/>
      <c r="BY247" s="654"/>
      <c r="BZ247" s="654"/>
      <c r="CA247" s="654"/>
      <c r="CB247" s="809"/>
      <c r="CD247" s="613"/>
      <c r="CE247" s="626" t="s">
        <v>868</v>
      </c>
      <c r="CF247" s="640"/>
      <c r="CG247" s="654"/>
      <c r="CH247" s="673" t="s">
        <v>838</v>
      </c>
      <c r="CI247" s="699">
        <f>CI245</f>
        <v>0.99</v>
      </c>
      <c r="CJ247" s="743"/>
      <c r="CK247" s="743"/>
      <c r="CL247" s="764">
        <f>SUM(CI246:CK247)</f>
        <v>0.99</v>
      </c>
      <c r="CM247" s="791">
        <f>IF(CL247&gt;=1,ROUND(CL247,0),ROUND(CL247,1))</f>
        <v>1</v>
      </c>
      <c r="CN247" s="686"/>
      <c r="CO247" s="654"/>
      <c r="CP247" s="654"/>
      <c r="CQ247" s="654"/>
      <c r="CR247" s="809"/>
      <c r="CX247" s="605"/>
      <c r="CY247" s="606"/>
    </row>
    <row r="248" spans="2:103" ht="14.25" customHeight="1">
      <c r="B248" s="610"/>
      <c r="C248" s="625"/>
      <c r="D248" s="643" t="s">
        <v>721</v>
      </c>
      <c r="E248" s="617"/>
      <c r="F248" s="679"/>
      <c r="G248" s="691"/>
      <c r="H248" s="746"/>
      <c r="I248" s="746"/>
      <c r="J248" s="763"/>
      <c r="K248" s="671"/>
      <c r="L248" s="630"/>
      <c r="M248" s="617"/>
      <c r="N248" s="617"/>
      <c r="O248" s="617"/>
      <c r="P248" s="810"/>
      <c r="V248" s="605"/>
      <c r="AA248" s="606"/>
      <c r="AL248" s="605"/>
      <c r="AO248" s="606"/>
      <c r="BB248" s="605"/>
      <c r="BH248" s="606"/>
      <c r="BN248" s="612"/>
      <c r="BO248" s="625"/>
      <c r="BP248" s="643" t="s">
        <v>721</v>
      </c>
      <c r="BQ248" s="617"/>
      <c r="BR248" s="679"/>
      <c r="BS248" s="691"/>
      <c r="BT248" s="746"/>
      <c r="BU248" s="746"/>
      <c r="BV248" s="763"/>
      <c r="BW248" s="671"/>
      <c r="BX248" s="630"/>
      <c r="BY248" s="617"/>
      <c r="BZ248" s="617"/>
      <c r="CA248" s="617"/>
      <c r="CB248" s="810"/>
      <c r="CD248" s="610"/>
      <c r="CE248" s="676"/>
      <c r="CF248" s="643" t="s">
        <v>721</v>
      </c>
      <c r="CG248" s="660"/>
      <c r="CH248" s="679"/>
      <c r="CI248" s="691"/>
      <c r="CJ248" s="722"/>
      <c r="CK248" s="722"/>
      <c r="CL248" s="722"/>
      <c r="CM248" s="981"/>
      <c r="CN248" s="630"/>
      <c r="CO248" s="617"/>
      <c r="CP248" s="617"/>
      <c r="CQ248" s="617"/>
      <c r="CR248" s="810"/>
      <c r="CX248" s="605"/>
      <c r="CY248" s="606"/>
    </row>
    <row r="249" spans="2:103" ht="14.25" customHeight="1">
      <c r="B249" s="613"/>
      <c r="C249" s="626" t="s">
        <v>870</v>
      </c>
      <c r="D249" s="640"/>
      <c r="E249" s="654"/>
      <c r="F249" s="673" t="s">
        <v>838</v>
      </c>
      <c r="G249" s="699">
        <f>'土量計算（本設）'!BU61+'土量計算（本設）'!BU114</f>
        <v>79.31</v>
      </c>
      <c r="H249" s="743"/>
      <c r="I249" s="743"/>
      <c r="J249" s="764">
        <f>SUM(G248:I249)</f>
        <v>79.31</v>
      </c>
      <c r="K249" s="678">
        <f>IF(J249&gt;=1000,ROUND(J249,-2),0)+IF(AND(J249&lt;1000,J249&gt;=100),ROUND(J249,-1),0)+IF(AND(J249&lt;100,J249&gt;=1),ROUND(J249,0),0)+IF(J249&lt;1,ROUND(J249,1),0)</f>
        <v>79</v>
      </c>
      <c r="L249" s="686"/>
      <c r="M249" s="654"/>
      <c r="N249" s="654"/>
      <c r="O249" s="654"/>
      <c r="P249" s="809"/>
      <c r="V249" s="605"/>
      <c r="AA249" s="606"/>
      <c r="AL249" s="605"/>
      <c r="AO249" s="606"/>
      <c r="BB249" s="605"/>
      <c r="BH249" s="606"/>
      <c r="BN249" s="613"/>
      <c r="BO249" s="626" t="s">
        <v>870</v>
      </c>
      <c r="BP249" s="640"/>
      <c r="BQ249" s="654"/>
      <c r="BR249" s="673" t="s">
        <v>838</v>
      </c>
      <c r="BS249" s="699">
        <f>'土量計算（仮設）'!BU114+'土量計算（仮設）'!BU167+'土量計算（仮設）'!BU220</f>
        <v>58.38</v>
      </c>
      <c r="BT249" s="743"/>
      <c r="BU249" s="743"/>
      <c r="BV249" s="764">
        <f>SUM(BS248:BU249)</f>
        <v>58.38</v>
      </c>
      <c r="BW249" s="678">
        <f>IF(BV249&gt;=1000,ROUND(BV249,-2),0)+IF(AND(BV249&lt;1000,BV249&gt;=100),ROUND(BV249,-1),0)+IF(AND(BV249&lt;100,BV249&gt;=1),ROUND(BV249,0),0)+IF(BV249&lt;1,ROUND(BV249,1),0)</f>
        <v>58</v>
      </c>
      <c r="BX249" s="686"/>
      <c r="BY249" s="654"/>
      <c r="BZ249" s="654"/>
      <c r="CA249" s="654"/>
      <c r="CB249" s="809"/>
      <c r="CD249" s="613"/>
      <c r="CE249" s="626" t="s">
        <v>870</v>
      </c>
      <c r="CF249" s="640"/>
      <c r="CG249" s="654"/>
      <c r="CH249" s="673" t="s">
        <v>838</v>
      </c>
      <c r="CI249" s="716">
        <f>'土量計算（仮設）'!BU273+'土量計算（仮設）'!BU325</f>
        <v>23.35</v>
      </c>
      <c r="CJ249" s="725"/>
      <c r="CK249" s="725"/>
      <c r="CL249" s="725">
        <f>SUM(CI248:CK249)</f>
        <v>23.35</v>
      </c>
      <c r="CM249" s="791">
        <f>IF(CL249&gt;=1000,ROUND(CL249,-2),0)+IF(AND(CL249&lt;1000,CL249&gt;=100),ROUND(CL249,-1),0)+IF(AND(CL249&lt;100,CL249&gt;=1),ROUND(CL249,0),0)+IF(CL249&lt;1,ROUND(CL249,1),0)</f>
        <v>23</v>
      </c>
      <c r="CN249" s="686"/>
      <c r="CO249" s="654"/>
      <c r="CP249" s="654"/>
      <c r="CQ249" s="654"/>
      <c r="CR249" s="809"/>
      <c r="CX249" s="605"/>
      <c r="CY249" s="606"/>
    </row>
    <row r="250" spans="2:103" ht="14.25" customHeight="1">
      <c r="B250" s="610"/>
      <c r="C250" s="625"/>
      <c r="D250" s="617" t="s">
        <v>871</v>
      </c>
      <c r="E250" s="617"/>
      <c r="F250" s="630"/>
      <c r="G250" s="691"/>
      <c r="H250" s="742"/>
      <c r="I250" s="742"/>
      <c r="J250" s="722"/>
      <c r="K250" s="617"/>
      <c r="L250" s="630"/>
      <c r="M250" s="617"/>
      <c r="N250" s="617"/>
      <c r="O250" s="617"/>
      <c r="P250" s="810"/>
      <c r="V250" s="605"/>
      <c r="AA250" s="606"/>
      <c r="AL250" s="605"/>
      <c r="AO250" s="606"/>
      <c r="BB250" s="605"/>
      <c r="BG250" s="606"/>
      <c r="BN250" s="610"/>
      <c r="BO250" s="625"/>
      <c r="BP250" s="838" t="s">
        <v>862</v>
      </c>
      <c r="BQ250" s="661"/>
      <c r="BR250" s="672"/>
      <c r="BS250" s="630"/>
      <c r="BT250" s="722"/>
      <c r="BU250" s="722"/>
      <c r="BV250" s="754"/>
      <c r="BW250" s="771"/>
      <c r="BX250" s="630"/>
      <c r="BY250" s="617"/>
      <c r="BZ250" s="617"/>
      <c r="CA250" s="617"/>
      <c r="CB250" s="810"/>
      <c r="CD250" s="612"/>
      <c r="CE250" s="676"/>
      <c r="CF250" s="643" t="s">
        <v>871</v>
      </c>
      <c r="CG250" s="617"/>
      <c r="CH250" s="679"/>
      <c r="CI250" s="717"/>
      <c r="CJ250" s="742"/>
      <c r="CK250" s="742"/>
      <c r="CL250" s="769"/>
      <c r="CM250" s="980"/>
      <c r="CN250" s="630"/>
      <c r="CO250" s="617"/>
      <c r="CP250" s="617"/>
      <c r="CQ250" s="617"/>
      <c r="CR250" s="810"/>
      <c r="CX250" s="605"/>
      <c r="CY250" s="606"/>
    </row>
    <row r="251" spans="2:103" ht="14.25" customHeight="1">
      <c r="B251" s="613"/>
      <c r="C251" s="626" t="s">
        <v>874</v>
      </c>
      <c r="D251" s="654" t="s">
        <v>1219</v>
      </c>
      <c r="E251" s="654"/>
      <c r="F251" s="635" t="s">
        <v>25</v>
      </c>
      <c r="G251" s="716">
        <f>'土量計算（本設）'!BV61+'土量計算（本設）'!BV114</f>
        <v>11.68</v>
      </c>
      <c r="H251" s="743"/>
      <c r="I251" s="743"/>
      <c r="J251" s="764">
        <f>SUM(G250:I251)</f>
        <v>11.68</v>
      </c>
      <c r="K251" s="678">
        <f>IF(J251&gt;=1000,ROUND(J251,-1),ROUND(J251,0))</f>
        <v>12</v>
      </c>
      <c r="L251" s="686"/>
      <c r="M251" s="654"/>
      <c r="N251" s="654"/>
      <c r="O251" s="654"/>
      <c r="P251" s="809"/>
      <c r="V251" s="605"/>
      <c r="AA251" s="606"/>
      <c r="AL251" s="605"/>
      <c r="AO251" s="606"/>
      <c r="BB251" s="605"/>
      <c r="BG251" s="606"/>
      <c r="BN251" s="613"/>
      <c r="BO251" s="626" t="s">
        <v>874</v>
      </c>
      <c r="BP251" s="640" t="s">
        <v>1219</v>
      </c>
      <c r="BQ251" s="654"/>
      <c r="BR251" s="673" t="s">
        <v>25</v>
      </c>
      <c r="BS251" s="686">
        <f>'土量計算（仮設）'!BV79+'土量計算（仮設）'!BV83+'土量計算（仮設）'!BV87+'土量計算（仮設）'!BV95+'土量計算（仮設）'!BV103</f>
        <v>26.85</v>
      </c>
      <c r="BT251" s="725"/>
      <c r="BU251" s="725"/>
      <c r="BV251" s="755">
        <f>SUM(BS250:BU251)</f>
        <v>26.85</v>
      </c>
      <c r="BW251" s="678">
        <f>IF(BV251&gt;=1000,ROUND(BV251,-1),ROUND(BV251,0))</f>
        <v>27</v>
      </c>
      <c r="BX251" s="686"/>
      <c r="BY251" s="654"/>
      <c r="BZ251" s="654"/>
      <c r="CA251" s="654"/>
      <c r="CB251" s="809"/>
      <c r="CD251" s="611"/>
      <c r="CE251" s="626" t="s">
        <v>874</v>
      </c>
      <c r="CF251" s="640" t="s">
        <v>1219</v>
      </c>
      <c r="CG251" s="654"/>
      <c r="CH251" s="635" t="s">
        <v>25</v>
      </c>
      <c r="CI251" s="716">
        <f>'土量計算（仮設）'!BV238+'土量計算（仮設）'!BV242+'土量計算（仮設）'!BV262+'土量計算（仮設）'!BV266+'土量計算（仮設）'!BV294</f>
        <v>7.29</v>
      </c>
      <c r="CJ251" s="743"/>
      <c r="CK251" s="743"/>
      <c r="CL251" s="764">
        <f>SUM(CI250:CK251)</f>
        <v>7.29</v>
      </c>
      <c r="CM251" s="782">
        <f>IF(CL251&gt;=1000,ROUND(CL251,-1),ROUND(CL251,0))</f>
        <v>7</v>
      </c>
      <c r="CN251" s="686"/>
      <c r="CO251" s="654"/>
      <c r="CP251" s="801"/>
      <c r="CQ251" s="803"/>
      <c r="CR251" s="809"/>
      <c r="CX251" s="605"/>
      <c r="CY251" s="606"/>
    </row>
    <row r="252" spans="2:103" ht="14.25" customHeight="1">
      <c r="B252" s="612"/>
      <c r="C252" s="625"/>
      <c r="D252" s="643" t="s">
        <v>236</v>
      </c>
      <c r="E252" s="617"/>
      <c r="F252" s="679"/>
      <c r="G252" s="717"/>
      <c r="H252" s="742"/>
      <c r="I252" s="742"/>
      <c r="J252" s="769"/>
      <c r="K252" s="617"/>
      <c r="L252" s="630"/>
      <c r="M252" s="617"/>
      <c r="N252" s="617"/>
      <c r="O252" s="617"/>
      <c r="P252" s="810"/>
      <c r="V252" s="605"/>
      <c r="AA252" s="606"/>
      <c r="AL252" s="605"/>
      <c r="AO252" s="606"/>
      <c r="BB252" s="605"/>
      <c r="BG252" s="606"/>
      <c r="BN252" s="610"/>
      <c r="BO252" s="625"/>
      <c r="BP252" s="617" t="s">
        <v>862</v>
      </c>
      <c r="BQ252" s="617"/>
      <c r="BR252" s="630"/>
      <c r="BS252" s="691"/>
      <c r="BT252" s="742"/>
      <c r="BU252" s="742"/>
      <c r="BV252" s="722"/>
      <c r="BW252" s="617"/>
      <c r="BX252" s="630"/>
      <c r="BY252" s="617"/>
      <c r="BZ252" s="617"/>
      <c r="CA252" s="617"/>
      <c r="CB252" s="810"/>
      <c r="CD252" s="610"/>
      <c r="CE252" s="676"/>
      <c r="CF252" s="643" t="s">
        <v>871</v>
      </c>
      <c r="CG252" s="617"/>
      <c r="CH252" s="630"/>
      <c r="CI252" s="714"/>
      <c r="CJ252" s="745"/>
      <c r="CK252" s="750"/>
      <c r="CL252" s="722"/>
      <c r="CM252" s="979"/>
      <c r="CN252" s="630"/>
      <c r="CO252" s="617"/>
      <c r="CP252" s="617"/>
      <c r="CQ252" s="617"/>
      <c r="CR252" s="810"/>
      <c r="CX252" s="605"/>
      <c r="CY252" s="606"/>
    </row>
    <row r="253" spans="2:103" ht="14.25" customHeight="1">
      <c r="B253" s="613"/>
      <c r="C253" s="626" t="s">
        <v>876</v>
      </c>
      <c r="D253" s="640" t="s">
        <v>880</v>
      </c>
      <c r="E253" s="654"/>
      <c r="F253" s="635" t="s">
        <v>25</v>
      </c>
      <c r="G253" s="716">
        <f>'土量計算（本設）'!BW61+'土量計算（本設）'!BW114</f>
        <v>11.68</v>
      </c>
      <c r="H253" s="743"/>
      <c r="I253" s="743"/>
      <c r="J253" s="764">
        <f>SUM(G252:I253)</f>
        <v>11.68</v>
      </c>
      <c r="K253" s="678">
        <f>IF(J253&gt;=1000,ROUND(J253,-1),ROUND(J253,0))</f>
        <v>12</v>
      </c>
      <c r="L253" s="686"/>
      <c r="M253" s="654"/>
      <c r="N253" s="801"/>
      <c r="O253" s="803"/>
      <c r="P253" s="809"/>
      <c r="V253" s="605"/>
      <c r="AA253" s="606"/>
      <c r="AL253" s="605"/>
      <c r="AO253" s="606"/>
      <c r="BB253" s="605"/>
      <c r="BG253" s="606"/>
      <c r="BN253" s="613"/>
      <c r="BO253" s="626" t="s">
        <v>874</v>
      </c>
      <c r="BP253" s="654" t="s">
        <v>875</v>
      </c>
      <c r="BQ253" s="654"/>
      <c r="BR253" s="635" t="s">
        <v>25</v>
      </c>
      <c r="BS253" s="716">
        <f>'土量計算（仮設）'!BV111+'土量計算（仮設）'!BV136+'土量計算（仮設）'!BV144+'土量計算（仮設）'!BV152</f>
        <v>16.100000000000001</v>
      </c>
      <c r="BT253" s="743"/>
      <c r="BU253" s="743"/>
      <c r="BV253" s="764">
        <f>SUM(BS252:BU253)</f>
        <v>16.100000000000001</v>
      </c>
      <c r="BW253" s="678">
        <f>IF(BV253&gt;=1000,ROUND(BV253,-1),ROUND(BV253,0))</f>
        <v>16</v>
      </c>
      <c r="BX253" s="686"/>
      <c r="BY253" s="654"/>
      <c r="BZ253" s="654"/>
      <c r="CA253" s="654"/>
      <c r="CB253" s="809"/>
      <c r="CD253" s="613"/>
      <c r="CE253" s="626" t="s">
        <v>874</v>
      </c>
      <c r="CF253" s="640" t="s">
        <v>875</v>
      </c>
      <c r="CG253" s="654"/>
      <c r="CH253" s="673" t="s">
        <v>25</v>
      </c>
      <c r="CI253" s="965">
        <f>'土量計算（仮設）'!BV246+'土量計算（仮設）'!BV250+'土量計算（仮設）'!BV254+'土量計算（仮設）'!BV258</f>
        <v>13.93</v>
      </c>
      <c r="CJ253" s="744"/>
      <c r="CK253" s="749"/>
      <c r="CL253" s="766">
        <f>SUM(CI252:CK253)</f>
        <v>13.93</v>
      </c>
      <c r="CM253" s="791">
        <f>IF(CL253&gt;=1000,ROUND(CL253,-1),ROUND(CL253,0))</f>
        <v>14</v>
      </c>
      <c r="CN253" s="686"/>
      <c r="CO253" s="654"/>
      <c r="CP253" s="654"/>
      <c r="CQ253" s="654"/>
      <c r="CR253" s="809"/>
      <c r="CX253" s="605"/>
      <c r="CY253" s="606"/>
    </row>
    <row r="254" spans="2:103" ht="14.25" customHeight="1">
      <c r="B254" s="610"/>
      <c r="C254" s="625"/>
      <c r="D254" s="643" t="s">
        <v>912</v>
      </c>
      <c r="E254" s="660"/>
      <c r="F254" s="672"/>
      <c r="G254" s="718" t="s">
        <v>944</v>
      </c>
      <c r="H254" s="722" t="s">
        <v>665</v>
      </c>
      <c r="I254" s="722"/>
      <c r="J254" s="769"/>
      <c r="K254" s="617"/>
      <c r="L254" s="630"/>
      <c r="M254" s="617"/>
      <c r="N254" s="617"/>
      <c r="O254" s="617"/>
      <c r="P254" s="810"/>
      <c r="V254" s="605"/>
      <c r="AA254" s="606"/>
      <c r="AL254" s="605"/>
      <c r="AO254" s="606"/>
      <c r="BB254" s="605"/>
      <c r="BG254" s="606"/>
      <c r="BN254" s="612"/>
      <c r="BO254" s="625"/>
      <c r="BP254" s="617" t="s">
        <v>871</v>
      </c>
      <c r="BQ254" s="617"/>
      <c r="BR254" s="630"/>
      <c r="BS254" s="691"/>
      <c r="BT254" s="742"/>
      <c r="BU254" s="742"/>
      <c r="BV254" s="722"/>
      <c r="BW254" s="617"/>
      <c r="BX254" s="630"/>
      <c r="BY254" s="617"/>
      <c r="BZ254" s="617"/>
      <c r="CA254" s="617"/>
      <c r="CB254" s="810"/>
      <c r="CD254" s="610"/>
      <c r="CE254" s="676"/>
      <c r="CF254" s="643" t="s">
        <v>236</v>
      </c>
      <c r="CG254" s="617"/>
      <c r="CH254" s="630"/>
      <c r="CI254" s="710"/>
      <c r="CJ254" s="742"/>
      <c r="CK254" s="742"/>
      <c r="CL254" s="722"/>
      <c r="CM254" s="979"/>
      <c r="CN254" s="630"/>
      <c r="CO254" s="617"/>
      <c r="CP254" s="617"/>
      <c r="CQ254" s="617"/>
      <c r="CR254" s="810"/>
      <c r="CX254" s="605"/>
      <c r="CY254" s="606"/>
    </row>
    <row r="255" spans="2:103" ht="14.25" customHeight="1">
      <c r="B255" s="613"/>
      <c r="C255" s="626" t="s">
        <v>205</v>
      </c>
      <c r="D255" s="640" t="s">
        <v>672</v>
      </c>
      <c r="E255" s="654"/>
      <c r="F255" s="673" t="s">
        <v>175</v>
      </c>
      <c r="G255" s="703">
        <f>K201</f>
        <v>2.2000000000000002</v>
      </c>
      <c r="H255" s="725">
        <f>K211</f>
        <v>8.1999999999999993</v>
      </c>
      <c r="I255" s="725"/>
      <c r="J255" s="764">
        <f>SUM(G254:I255)</f>
        <v>10.399999999999999</v>
      </c>
      <c r="K255" s="786">
        <f>ROUND(J255,1)</f>
        <v>10.4</v>
      </c>
      <c r="L255" s="686"/>
      <c r="M255" s="654"/>
      <c r="N255" s="801"/>
      <c r="O255" s="803"/>
      <c r="P255" s="809"/>
      <c r="V255" s="605"/>
      <c r="AA255" s="606"/>
      <c r="AL255" s="605"/>
      <c r="AO255" s="606"/>
      <c r="BB255" s="605"/>
      <c r="BG255" s="606"/>
      <c r="BN255" s="613"/>
      <c r="BO255" s="626" t="s">
        <v>874</v>
      </c>
      <c r="BP255" s="654" t="s">
        <v>1219</v>
      </c>
      <c r="BQ255" s="654"/>
      <c r="BR255" s="635" t="s">
        <v>25</v>
      </c>
      <c r="BS255" s="716">
        <f>'土量計算（仮設）'!BV91+'土量計算（仮設）'!BV99+'土量計算（仮設）'!BV107+'土量計算（仮設）'!BV132+'土量計算（仮設）'!BV140+'土量計算（仮設）'!BV148+'土量計算（仮設）'!BV156+'土量計算（仮設）'!BV185+'土量計算（仮設）'!BV189+'土量計算（仮設）'!BV193</f>
        <v>54.1</v>
      </c>
      <c r="BT255" s="743"/>
      <c r="BU255" s="743"/>
      <c r="BV255" s="764">
        <f>SUM(BS254:BU255)</f>
        <v>54.1</v>
      </c>
      <c r="BW255" s="678">
        <f>IF(BV255&gt;=1000,ROUND(BV255,-1),ROUND(BV255,0))</f>
        <v>54</v>
      </c>
      <c r="BX255" s="686"/>
      <c r="BY255" s="654"/>
      <c r="BZ255" s="654"/>
      <c r="CA255" s="654"/>
      <c r="CB255" s="809"/>
      <c r="CD255" s="613"/>
      <c r="CE255" s="626" t="s">
        <v>876</v>
      </c>
      <c r="CF255" s="640" t="s">
        <v>880</v>
      </c>
      <c r="CG255" s="654"/>
      <c r="CH255" s="673" t="s">
        <v>25</v>
      </c>
      <c r="CI255" s="965">
        <f>'土量計算（仮設）'!BW273+'土量計算（仮設）'!BW325</f>
        <v>21.22</v>
      </c>
      <c r="CJ255" s="725"/>
      <c r="CK255" s="743"/>
      <c r="CL255" s="766">
        <f>SUM(CI254:CK255)</f>
        <v>21.22</v>
      </c>
      <c r="CM255" s="791">
        <f>IF(CL255&gt;=1000,ROUND(CL255,-1),ROUND(CL255,0))</f>
        <v>21</v>
      </c>
      <c r="CN255" s="686"/>
      <c r="CO255" s="654"/>
      <c r="CP255" s="654"/>
      <c r="CQ255" s="654"/>
      <c r="CR255" s="809"/>
      <c r="CX255" s="605"/>
      <c r="CY255" s="606"/>
    </row>
    <row r="256" spans="2:103" ht="14.25" customHeight="1">
      <c r="B256" s="612"/>
      <c r="C256" s="625"/>
      <c r="D256" s="643" t="s">
        <v>1218</v>
      </c>
      <c r="E256" s="617"/>
      <c r="F256" s="630"/>
      <c r="G256" s="718" t="s">
        <v>191</v>
      </c>
      <c r="H256" s="722"/>
      <c r="I256" s="722"/>
      <c r="J256" s="722"/>
      <c r="K256" s="617"/>
      <c r="L256" s="630"/>
      <c r="M256" s="617"/>
      <c r="N256" s="617"/>
      <c r="O256" s="617"/>
      <c r="P256" s="810"/>
      <c r="V256" s="605"/>
      <c r="AA256" s="606"/>
      <c r="AL256" s="605"/>
      <c r="AO256" s="606"/>
      <c r="BB256" s="605"/>
      <c r="BG256" s="606"/>
      <c r="BN256" s="610"/>
      <c r="BO256" s="625"/>
      <c r="BP256" s="643" t="s">
        <v>236</v>
      </c>
      <c r="BQ256" s="617"/>
      <c r="BR256" s="679"/>
      <c r="BS256" s="717"/>
      <c r="BT256" s="742"/>
      <c r="BU256" s="742"/>
      <c r="BV256" s="769"/>
      <c r="BW256" s="617"/>
      <c r="BX256" s="630"/>
      <c r="BY256" s="617"/>
      <c r="BZ256" s="617"/>
      <c r="CA256" s="617"/>
      <c r="CB256" s="810"/>
      <c r="CD256" s="610"/>
      <c r="CE256" s="676"/>
      <c r="CF256" s="643"/>
      <c r="CG256" s="617"/>
      <c r="CH256" s="630"/>
      <c r="CI256" s="710"/>
      <c r="CJ256" s="742"/>
      <c r="CK256" s="742"/>
      <c r="CL256" s="722"/>
      <c r="CM256" s="793"/>
      <c r="CN256" s="630"/>
      <c r="CO256" s="617"/>
      <c r="CP256" s="617"/>
      <c r="CQ256" s="617"/>
      <c r="CR256" s="810"/>
      <c r="CX256" s="605"/>
      <c r="CY256" s="606"/>
    </row>
    <row r="257" spans="2:104" ht="14.25" customHeight="1">
      <c r="B257" s="613"/>
      <c r="C257" s="626" t="s">
        <v>205</v>
      </c>
      <c r="D257" s="640" t="s">
        <v>1124</v>
      </c>
      <c r="E257" s="654"/>
      <c r="F257" s="673" t="s">
        <v>175</v>
      </c>
      <c r="G257" s="703">
        <f>K205</f>
        <v>7.2</v>
      </c>
      <c r="H257" s="725"/>
      <c r="I257" s="725"/>
      <c r="J257" s="764">
        <f>SUM(G256:I257)</f>
        <v>7.2</v>
      </c>
      <c r="K257" s="786">
        <f>ROUND(J257,1)</f>
        <v>7.2</v>
      </c>
      <c r="L257" s="686"/>
      <c r="M257" s="654"/>
      <c r="N257" s="801"/>
      <c r="O257" s="803"/>
      <c r="P257" s="809"/>
      <c r="V257" s="605"/>
      <c r="AA257" s="606"/>
      <c r="AL257" s="605"/>
      <c r="AO257" s="606"/>
      <c r="BB257" s="605"/>
      <c r="BG257" s="606"/>
      <c r="BN257" s="613"/>
      <c r="BO257" s="626" t="s">
        <v>876</v>
      </c>
      <c r="BP257" s="640" t="s">
        <v>880</v>
      </c>
      <c r="BQ257" s="654"/>
      <c r="BR257" s="635" t="s">
        <v>25</v>
      </c>
      <c r="BS257" s="716">
        <f>'土量計算（仮設）'!BW114+'土量計算（仮設）'!BW167+'土量計算（仮設）'!BW220</f>
        <v>97.050000000000011</v>
      </c>
      <c r="BT257" s="743"/>
      <c r="BU257" s="743"/>
      <c r="BV257" s="764">
        <f>SUM(BS256:BU257)</f>
        <v>97.050000000000011</v>
      </c>
      <c r="BW257" s="678">
        <f>IF(BV257&gt;=1000,ROUND(BV257,-1),ROUND(BV257,0))</f>
        <v>97</v>
      </c>
      <c r="BX257" s="686"/>
      <c r="BY257" s="654"/>
      <c r="BZ257" s="801"/>
      <c r="CA257" s="803"/>
      <c r="CB257" s="809"/>
      <c r="CD257" s="613"/>
      <c r="CE257" s="626"/>
      <c r="CF257" s="640"/>
      <c r="CG257" s="654"/>
      <c r="CH257" s="673"/>
      <c r="CI257" s="708"/>
      <c r="CJ257" s="743"/>
      <c r="CK257" s="743"/>
      <c r="CL257" s="766"/>
      <c r="CM257" s="788"/>
      <c r="CN257" s="686"/>
      <c r="CO257" s="654"/>
      <c r="CP257" s="654"/>
      <c r="CQ257" s="654"/>
      <c r="CR257" s="809"/>
      <c r="CX257" s="605"/>
      <c r="CZ257" s="606"/>
    </row>
    <row r="258" spans="2:104" ht="14.25" customHeight="1">
      <c r="B258" s="612"/>
      <c r="C258" s="625"/>
      <c r="D258" s="643"/>
      <c r="E258" s="660"/>
      <c r="F258" s="672"/>
      <c r="G258" s="719"/>
      <c r="H258" s="722"/>
      <c r="I258" s="722"/>
      <c r="J258" s="769"/>
      <c r="K258" s="617"/>
      <c r="L258" s="630"/>
      <c r="M258" s="617"/>
      <c r="N258" s="617"/>
      <c r="O258" s="617"/>
      <c r="P258" s="810"/>
      <c r="V258" s="605"/>
      <c r="AA258" s="606"/>
      <c r="AL258" s="605"/>
      <c r="AO258" s="606"/>
      <c r="BB258" s="605"/>
      <c r="BG258" s="606"/>
      <c r="BN258" s="610"/>
      <c r="BO258" s="625"/>
      <c r="BP258" s="643" t="s">
        <v>1218</v>
      </c>
      <c r="BQ258" s="660"/>
      <c r="BR258" s="672"/>
      <c r="BS258" s="722" t="s">
        <v>1312</v>
      </c>
      <c r="BT258" s="722" t="s">
        <v>843</v>
      </c>
      <c r="BU258" s="722"/>
      <c r="BV258" s="769"/>
      <c r="BW258" s="617"/>
      <c r="BX258" s="630"/>
      <c r="BY258" s="617"/>
      <c r="BZ258" s="617"/>
      <c r="CA258" s="617"/>
      <c r="CB258" s="810"/>
      <c r="CD258" s="610"/>
      <c r="CE258" s="676"/>
      <c r="CF258" s="643"/>
      <c r="CG258" s="617"/>
      <c r="CH258" s="630"/>
      <c r="CI258" s="710"/>
      <c r="CJ258" s="742"/>
      <c r="CK258" s="742"/>
      <c r="CL258" s="722"/>
      <c r="CM258" s="793"/>
      <c r="CN258" s="630"/>
      <c r="CO258" s="617"/>
      <c r="CP258" s="617"/>
      <c r="CQ258" s="617"/>
      <c r="CR258" s="810"/>
      <c r="CX258" s="605"/>
      <c r="CZ258" s="606"/>
    </row>
    <row r="259" spans="2:104" ht="14.25" customHeight="1">
      <c r="B259" s="613"/>
      <c r="C259" s="626"/>
      <c r="D259" s="640"/>
      <c r="E259" s="654"/>
      <c r="F259" s="673"/>
      <c r="G259" s="703"/>
      <c r="H259" s="725"/>
      <c r="I259" s="725"/>
      <c r="J259" s="764"/>
      <c r="K259" s="786"/>
      <c r="L259" s="686"/>
      <c r="M259" s="654"/>
      <c r="N259" s="654"/>
      <c r="O259" s="654"/>
      <c r="P259" s="809"/>
      <c r="V259" s="605"/>
      <c r="AA259" s="606"/>
      <c r="AL259" s="605"/>
      <c r="AO259" s="606"/>
      <c r="BB259" s="605"/>
      <c r="BG259" s="606"/>
      <c r="BN259" s="613"/>
      <c r="BO259" s="626" t="s">
        <v>205</v>
      </c>
      <c r="BP259" s="640" t="s">
        <v>422</v>
      </c>
      <c r="BQ259" s="654"/>
      <c r="BR259" s="673" t="s">
        <v>175</v>
      </c>
      <c r="BS259" s="703">
        <f>BS197</f>
        <v>2.2999999999999998</v>
      </c>
      <c r="BT259" s="731">
        <f>BS199</f>
        <v>1.6</v>
      </c>
      <c r="BU259" s="725"/>
      <c r="BV259" s="764">
        <f>SUM(BS258:BU259)</f>
        <v>3.9</v>
      </c>
      <c r="BW259" s="786">
        <f>ROUND(BV259,1)</f>
        <v>3.9</v>
      </c>
      <c r="BX259" s="686"/>
      <c r="BY259" s="654"/>
      <c r="BZ259" s="801"/>
      <c r="CA259" s="803"/>
      <c r="CB259" s="809"/>
      <c r="CD259" s="613"/>
      <c r="CE259" s="626"/>
      <c r="CF259" s="640"/>
      <c r="CG259" s="654"/>
      <c r="CH259" s="673"/>
      <c r="CI259" s="708"/>
      <c r="CJ259" s="725"/>
      <c r="CK259" s="743"/>
      <c r="CL259" s="766"/>
      <c r="CM259" s="788"/>
      <c r="CN259" s="686"/>
      <c r="CO259" s="654"/>
      <c r="CP259" s="654"/>
      <c r="CQ259" s="654"/>
      <c r="CR259" s="809"/>
      <c r="CX259" s="605"/>
      <c r="CZ259" s="606"/>
    </row>
    <row r="260" spans="2:104" ht="14.25" customHeight="1">
      <c r="B260" s="612"/>
      <c r="C260" s="625"/>
      <c r="D260" s="643"/>
      <c r="E260" s="617"/>
      <c r="F260" s="672"/>
      <c r="G260" s="691"/>
      <c r="H260" s="722"/>
      <c r="I260" s="722"/>
      <c r="J260" s="722"/>
      <c r="K260" s="780"/>
      <c r="L260" s="630"/>
      <c r="M260" s="617"/>
      <c r="N260" s="617"/>
      <c r="O260" s="617"/>
      <c r="P260" s="810"/>
      <c r="V260" s="605"/>
      <c r="AA260" s="606"/>
      <c r="AL260" s="605"/>
      <c r="AO260" s="606"/>
      <c r="BB260" s="605"/>
      <c r="BG260" s="606"/>
      <c r="BN260" s="610"/>
      <c r="BO260" s="625"/>
      <c r="BP260" s="643"/>
      <c r="BQ260" s="617"/>
      <c r="BR260" s="679"/>
      <c r="BS260" s="717"/>
      <c r="BT260" s="742"/>
      <c r="BU260" s="742"/>
      <c r="BV260" s="769"/>
      <c r="BW260" s="617"/>
      <c r="BX260" s="630"/>
      <c r="BY260" s="617"/>
      <c r="BZ260" s="617"/>
      <c r="CA260" s="617"/>
      <c r="CB260" s="810"/>
      <c r="CD260" s="610"/>
      <c r="CE260" s="676"/>
      <c r="CF260" s="617"/>
      <c r="CG260" s="617"/>
      <c r="CH260" s="627"/>
      <c r="CI260" s="691"/>
      <c r="CJ260" s="722"/>
      <c r="CK260" s="722"/>
      <c r="CL260" s="722"/>
      <c r="CM260" s="780"/>
      <c r="CN260" s="630"/>
      <c r="CO260" s="617"/>
      <c r="CP260" s="617"/>
      <c r="CQ260" s="617"/>
      <c r="CR260" s="810"/>
      <c r="CX260" s="605"/>
      <c r="CZ260" s="606"/>
    </row>
    <row r="261" spans="2:104" ht="14.25" customHeight="1">
      <c r="B261" s="613"/>
      <c r="C261" s="626"/>
      <c r="D261" s="640"/>
      <c r="E261" s="668"/>
      <c r="F261" s="635"/>
      <c r="G261" s="699"/>
      <c r="H261" s="725"/>
      <c r="I261" s="725"/>
      <c r="J261" s="725"/>
      <c r="K261" s="787"/>
      <c r="L261" s="686"/>
      <c r="M261" s="654"/>
      <c r="N261" s="654"/>
      <c r="O261" s="654"/>
      <c r="P261" s="809"/>
      <c r="V261" s="605"/>
      <c r="AA261" s="606"/>
      <c r="AL261" s="605"/>
      <c r="AO261" s="606"/>
      <c r="BB261" s="605"/>
      <c r="BG261" s="606"/>
      <c r="BN261" s="613"/>
      <c r="BO261" s="626"/>
      <c r="BP261" s="640"/>
      <c r="BQ261" s="654"/>
      <c r="BR261" s="635"/>
      <c r="BS261" s="716"/>
      <c r="BT261" s="743"/>
      <c r="BU261" s="743"/>
      <c r="BV261" s="764"/>
      <c r="BW261" s="678"/>
      <c r="BX261" s="686"/>
      <c r="BY261" s="654"/>
      <c r="BZ261" s="801"/>
      <c r="CA261" s="803"/>
      <c r="CB261" s="809"/>
      <c r="CD261" s="613"/>
      <c r="CE261" s="626"/>
      <c r="CF261" s="654"/>
      <c r="CG261" s="654"/>
      <c r="CH261" s="673"/>
      <c r="CI261" s="699"/>
      <c r="CJ261" s="725"/>
      <c r="CK261" s="725"/>
      <c r="CL261" s="725"/>
      <c r="CM261" s="787"/>
      <c r="CN261" s="686"/>
      <c r="CO261" s="654"/>
      <c r="CP261" s="654"/>
      <c r="CQ261" s="654"/>
      <c r="CR261" s="809"/>
      <c r="CX261" s="605"/>
      <c r="CY261" s="606"/>
    </row>
    <row r="262" spans="2:104" ht="14.25" customHeight="1">
      <c r="B262" s="610"/>
      <c r="C262" s="627"/>
      <c r="D262" s="617"/>
      <c r="E262" s="617"/>
      <c r="F262" s="627"/>
      <c r="G262" s="691"/>
      <c r="H262" s="722"/>
      <c r="I262" s="722"/>
      <c r="J262" s="722"/>
      <c r="K262" s="780"/>
      <c r="L262" s="630"/>
      <c r="M262" s="617"/>
      <c r="N262" s="617"/>
      <c r="O262" s="617"/>
      <c r="P262" s="810"/>
      <c r="V262" s="605"/>
      <c r="AA262" s="606"/>
      <c r="AL262" s="605"/>
      <c r="AO262" s="606"/>
      <c r="BB262" s="605"/>
      <c r="BG262" s="606"/>
      <c r="BN262" s="612"/>
      <c r="BO262" s="625"/>
      <c r="BP262" s="643"/>
      <c r="BQ262" s="617"/>
      <c r="BR262" s="679"/>
      <c r="BS262" s="717"/>
      <c r="BT262" s="742"/>
      <c r="BU262" s="742"/>
      <c r="BV262" s="769"/>
      <c r="BW262" s="617"/>
      <c r="BX262" s="630"/>
      <c r="BY262" s="617"/>
      <c r="BZ262" s="617"/>
      <c r="CA262" s="617"/>
      <c r="CB262" s="810"/>
      <c r="CD262" s="612"/>
      <c r="CE262" s="676"/>
      <c r="CF262" s="643"/>
      <c r="CG262" s="617"/>
      <c r="CH262" s="679"/>
      <c r="CI262" s="717"/>
      <c r="CJ262" s="742"/>
      <c r="CK262" s="742"/>
      <c r="CL262" s="769"/>
      <c r="CM262" s="617"/>
      <c r="CN262" s="630"/>
      <c r="CO262" s="617"/>
      <c r="CP262" s="617"/>
      <c r="CQ262" s="617"/>
      <c r="CR262" s="810"/>
      <c r="CX262" s="605"/>
      <c r="CY262" s="606"/>
    </row>
    <row r="263" spans="2:104" ht="14.25" customHeight="1">
      <c r="B263" s="613"/>
      <c r="C263" s="626"/>
      <c r="D263" s="654"/>
      <c r="E263" s="654"/>
      <c r="F263" s="673"/>
      <c r="G263" s="699"/>
      <c r="H263" s="725"/>
      <c r="I263" s="725"/>
      <c r="J263" s="725"/>
      <c r="K263" s="787"/>
      <c r="L263" s="686"/>
      <c r="M263" s="654"/>
      <c r="N263" s="654"/>
      <c r="O263" s="654"/>
      <c r="P263" s="809"/>
      <c r="V263" s="605"/>
      <c r="AA263" s="606"/>
      <c r="AL263" s="605"/>
      <c r="AO263" s="606"/>
      <c r="BB263" s="605"/>
      <c r="BG263" s="606"/>
      <c r="BN263" s="613"/>
      <c r="BO263" s="626"/>
      <c r="BP263" s="640"/>
      <c r="BQ263" s="654"/>
      <c r="BR263" s="635"/>
      <c r="BS263" s="716"/>
      <c r="BT263" s="743"/>
      <c r="BU263" s="743"/>
      <c r="BV263" s="764"/>
      <c r="BW263" s="678"/>
      <c r="BX263" s="686"/>
      <c r="BY263" s="654"/>
      <c r="BZ263" s="801"/>
      <c r="CA263" s="803"/>
      <c r="CB263" s="809"/>
      <c r="CD263" s="613"/>
      <c r="CE263" s="626"/>
      <c r="CF263" s="640"/>
      <c r="CG263" s="654"/>
      <c r="CH263" s="635"/>
      <c r="CI263" s="716"/>
      <c r="CJ263" s="743"/>
      <c r="CK263" s="743"/>
      <c r="CL263" s="764"/>
      <c r="CM263" s="678"/>
      <c r="CN263" s="686"/>
      <c r="CO263" s="654"/>
      <c r="CP263" s="801"/>
      <c r="CQ263" s="803"/>
      <c r="CR263" s="809"/>
      <c r="CX263" s="605"/>
      <c r="CY263" s="606"/>
    </row>
    <row r="264" spans="2:104" ht="14.25" customHeight="1">
      <c r="B264" s="612"/>
      <c r="C264" s="627"/>
      <c r="D264" s="651"/>
      <c r="E264" s="660"/>
      <c r="F264" s="672"/>
      <c r="G264" s="695"/>
      <c r="H264" s="724"/>
      <c r="I264" s="724"/>
      <c r="J264" s="724"/>
      <c r="K264" s="796"/>
      <c r="L264" s="693"/>
      <c r="M264" s="660"/>
      <c r="N264" s="660"/>
      <c r="O264" s="660"/>
      <c r="P264" s="811"/>
      <c r="V264" s="605"/>
      <c r="AA264" s="606"/>
      <c r="AL264" s="605"/>
      <c r="AO264" s="606"/>
      <c r="BB264" s="605"/>
      <c r="BG264" s="606"/>
      <c r="BN264" s="612"/>
      <c r="BO264" s="627"/>
      <c r="BP264" s="651"/>
      <c r="BQ264" s="660"/>
      <c r="BR264" s="672"/>
      <c r="BS264" s="911"/>
      <c r="BT264" s="726"/>
      <c r="BU264" s="724"/>
      <c r="BV264" s="829"/>
      <c r="BW264" s="778"/>
      <c r="BX264" s="693"/>
      <c r="BY264" s="660"/>
      <c r="BZ264" s="660"/>
      <c r="CA264" s="660"/>
      <c r="CB264" s="811"/>
      <c r="CD264" s="612"/>
      <c r="CE264" s="676"/>
      <c r="CF264" s="643"/>
      <c r="CG264" s="617"/>
      <c r="CH264" s="679"/>
      <c r="CI264" s="717"/>
      <c r="CJ264" s="742"/>
      <c r="CK264" s="742"/>
      <c r="CL264" s="769"/>
      <c r="CM264" s="617"/>
      <c r="CN264" s="630"/>
      <c r="CO264" s="617"/>
      <c r="CP264" s="617"/>
      <c r="CQ264" s="617"/>
      <c r="CR264" s="810"/>
      <c r="CX264" s="605"/>
      <c r="CY264" s="606"/>
    </row>
    <row r="265" spans="2:104" ht="14.25" customHeight="1">
      <c r="B265" s="616"/>
      <c r="C265" s="632"/>
      <c r="D265" s="652"/>
      <c r="E265" s="667"/>
      <c r="F265" s="682"/>
      <c r="G265" s="713"/>
      <c r="H265" s="729"/>
      <c r="I265" s="729"/>
      <c r="J265" s="729"/>
      <c r="K265" s="797"/>
      <c r="L265" s="711"/>
      <c r="M265" s="667"/>
      <c r="N265" s="667"/>
      <c r="O265" s="804"/>
      <c r="P265" s="812"/>
      <c r="V265" s="605"/>
      <c r="AA265" s="606"/>
      <c r="AL265" s="605"/>
      <c r="AO265" s="606"/>
      <c r="BB265" s="605"/>
      <c r="BG265" s="606"/>
      <c r="BN265" s="616"/>
      <c r="BO265" s="632"/>
      <c r="BP265" s="652"/>
      <c r="BQ265" s="667"/>
      <c r="BR265" s="681"/>
      <c r="BS265" s="713"/>
      <c r="BT265" s="729"/>
      <c r="BU265" s="729"/>
      <c r="BV265" s="933"/>
      <c r="BW265" s="831"/>
      <c r="BX265" s="711"/>
      <c r="BY265" s="667"/>
      <c r="BZ265" s="667"/>
      <c r="CA265" s="667"/>
      <c r="CB265" s="812"/>
      <c r="CD265" s="616"/>
      <c r="CE265" s="632"/>
      <c r="CF265" s="652"/>
      <c r="CG265" s="667"/>
      <c r="CH265" s="682"/>
      <c r="CI265" s="968"/>
      <c r="CJ265" s="950"/>
      <c r="CK265" s="950"/>
      <c r="CL265" s="952"/>
      <c r="CM265" s="831"/>
      <c r="CN265" s="711"/>
      <c r="CO265" s="667"/>
      <c r="CP265" s="836"/>
      <c r="CQ265" s="837"/>
      <c r="CR265" s="812"/>
      <c r="CV265" s="606"/>
      <c r="CX265" s="605"/>
      <c r="CY265" s="606"/>
    </row>
    <row r="266" spans="2:104" ht="14.25" customHeight="1">
      <c r="G266" s="617"/>
      <c r="H266" s="617"/>
      <c r="I266" s="617"/>
      <c r="J266" s="617"/>
      <c r="K266" s="617"/>
      <c r="L266" s="617"/>
      <c r="M266" s="617"/>
      <c r="N266" s="617"/>
      <c r="O266" s="617"/>
      <c r="P266" s="617"/>
      <c r="V266" s="605"/>
      <c r="AA266" s="606"/>
      <c r="AL266" s="605"/>
      <c r="AO266" s="606"/>
      <c r="BB266" s="605"/>
      <c r="BG266" s="606"/>
      <c r="BR266" s="605"/>
      <c r="BX266" s="606"/>
      <c r="CD266" s="617"/>
      <c r="CE266" s="617"/>
      <c r="CF266" s="617"/>
      <c r="CG266" s="617"/>
      <c r="CH266" s="617"/>
      <c r="CI266" s="617"/>
      <c r="CJ266" s="617"/>
      <c r="CK266" s="617"/>
      <c r="CL266" s="617"/>
      <c r="CM266" s="617"/>
      <c r="CN266" s="617"/>
      <c r="CO266" s="617"/>
      <c r="CP266" s="617"/>
      <c r="CQ266" s="617"/>
      <c r="CR266" s="617"/>
      <c r="CX266" s="605"/>
      <c r="CY266" s="606"/>
    </row>
    <row r="267" spans="2:104" ht="14.25" customHeight="1">
      <c r="G267" s="617"/>
      <c r="H267" s="617"/>
      <c r="I267" s="617"/>
      <c r="J267" s="617"/>
      <c r="K267" s="671"/>
      <c r="L267" s="617"/>
      <c r="M267" s="617"/>
      <c r="N267" s="617"/>
      <c r="O267" s="617"/>
      <c r="V267" s="605"/>
      <c r="AA267" s="606"/>
      <c r="AL267" s="605"/>
      <c r="AO267" s="606"/>
      <c r="BB267" s="605"/>
      <c r="BG267" s="606"/>
      <c r="BR267" s="605"/>
      <c r="BX267" s="606"/>
      <c r="CD267" s="617"/>
      <c r="CE267" s="617"/>
      <c r="CF267" s="643"/>
      <c r="CG267" s="617"/>
      <c r="CH267" s="671"/>
      <c r="CI267" s="617"/>
      <c r="CJ267" s="617"/>
      <c r="CK267" s="617"/>
      <c r="CL267" s="617"/>
      <c r="CM267" s="671"/>
      <c r="CN267" s="617"/>
      <c r="CO267" s="617"/>
      <c r="CP267" s="617"/>
      <c r="CQ267" s="617"/>
      <c r="CR267" s="805">
        <f>+CR153+1</f>
        <v>36</v>
      </c>
      <c r="CX267" s="605"/>
      <c r="CY267" s="606"/>
    </row>
    <row r="268" spans="2:104" ht="14.25" customHeight="1">
      <c r="J268" s="606"/>
      <c r="V268" s="605"/>
      <c r="AA268" s="606"/>
      <c r="AL268" s="605"/>
      <c r="AO268" s="606"/>
      <c r="BB268" s="605"/>
      <c r="BG268" s="606"/>
      <c r="BR268" s="605"/>
      <c r="BX268" s="606"/>
      <c r="CD268" s="608"/>
      <c r="CE268" s="621"/>
      <c r="CF268" s="637"/>
      <c r="CG268" s="656"/>
      <c r="CH268" s="670"/>
      <c r="CI268" s="684"/>
      <c r="CJ268" s="720" t="s">
        <v>538</v>
      </c>
      <c r="CK268" s="720"/>
      <c r="CL268" s="720"/>
      <c r="CM268" s="720"/>
      <c r="CN268" s="684"/>
      <c r="CO268" s="720" t="s">
        <v>539</v>
      </c>
      <c r="CP268" s="720"/>
      <c r="CQ268" s="720"/>
      <c r="CR268" s="806"/>
      <c r="CX268" s="605"/>
      <c r="CY268" s="606"/>
    </row>
    <row r="269" spans="2:104" ht="14.25" customHeight="1">
      <c r="J269" s="606"/>
      <c r="V269" s="605"/>
      <c r="AA269" s="606"/>
      <c r="AL269" s="605"/>
      <c r="AO269" s="606"/>
      <c r="BB269" s="605"/>
      <c r="BG269" s="606"/>
      <c r="BR269" s="605"/>
      <c r="BX269" s="606"/>
      <c r="CD269" s="609" t="s">
        <v>919</v>
      </c>
      <c r="CE269" s="622" t="s">
        <v>921</v>
      </c>
      <c r="CF269" s="638" t="s">
        <v>543</v>
      </c>
      <c r="CG269" s="657"/>
      <c r="CH269" s="655" t="s">
        <v>144</v>
      </c>
      <c r="CI269" s="685" t="s">
        <v>546</v>
      </c>
      <c r="CJ269" s="721"/>
      <c r="CK269" s="721"/>
      <c r="CL269" s="753"/>
      <c r="CM269" s="770" t="s">
        <v>548</v>
      </c>
      <c r="CN269" s="798"/>
      <c r="CO269" s="799"/>
      <c r="CP269" s="800"/>
      <c r="CQ269" s="800"/>
      <c r="CR269" s="807" t="s">
        <v>548</v>
      </c>
      <c r="CX269" s="605"/>
      <c r="CY269" s="606"/>
    </row>
    <row r="270" spans="2:104" ht="14.25" customHeight="1">
      <c r="J270" s="606"/>
      <c r="V270" s="605"/>
      <c r="AA270" s="606"/>
      <c r="AL270" s="605"/>
      <c r="AO270" s="606"/>
      <c r="BB270" s="605"/>
      <c r="BG270" s="606"/>
      <c r="BR270" s="605"/>
      <c r="BX270" s="606"/>
      <c r="CD270" s="813"/>
      <c r="CE270" s="625"/>
      <c r="CF270" s="643"/>
      <c r="CG270" s="660"/>
      <c r="CH270" s="672"/>
      <c r="CI270" s="850"/>
      <c r="CJ270" s="972"/>
      <c r="CK270" s="886"/>
      <c r="CL270" s="722"/>
      <c r="CM270" s="793"/>
      <c r="CN270" s="630"/>
      <c r="CO270" s="617"/>
      <c r="CP270" s="617"/>
      <c r="CQ270" s="617"/>
      <c r="CR270" s="810"/>
      <c r="CX270" s="605"/>
      <c r="CY270" s="606"/>
    </row>
    <row r="271" spans="2:104" ht="14.25" customHeight="1">
      <c r="J271" s="606"/>
      <c r="V271" s="605"/>
      <c r="AA271" s="606"/>
      <c r="AL271" s="605"/>
      <c r="AO271" s="606"/>
      <c r="BB271" s="605"/>
      <c r="BG271" s="606"/>
      <c r="BR271" s="605"/>
      <c r="BX271" s="606"/>
      <c r="CD271" s="814"/>
      <c r="CE271" s="626"/>
      <c r="CF271" s="640"/>
      <c r="CG271" s="654"/>
      <c r="CH271" s="673"/>
      <c r="CI271" s="914"/>
      <c r="CJ271" s="973"/>
      <c r="CK271" s="930"/>
      <c r="CL271" s="766"/>
      <c r="CM271" s="795"/>
      <c r="CN271" s="686"/>
      <c r="CO271" s="654"/>
      <c r="CP271" s="654"/>
      <c r="CQ271" s="654"/>
      <c r="CR271" s="809"/>
      <c r="CX271" s="605"/>
      <c r="CY271" s="606"/>
    </row>
    <row r="272" spans="2:104" ht="14.25" customHeight="1">
      <c r="J272" s="606"/>
      <c r="V272" s="605"/>
      <c r="AA272" s="606"/>
      <c r="AL272" s="605"/>
      <c r="AO272" s="606"/>
      <c r="BB272" s="605"/>
      <c r="BG272" s="606"/>
      <c r="BR272" s="605"/>
      <c r="BX272" s="606"/>
      <c r="CD272" s="610"/>
      <c r="CE272" s="625"/>
      <c r="CF272" s="643"/>
      <c r="CG272" s="617"/>
      <c r="CH272" s="679"/>
      <c r="CI272" s="850"/>
      <c r="CJ272" s="972"/>
      <c r="CK272" s="886"/>
      <c r="CL272" s="763"/>
      <c r="CM272" s="780"/>
      <c r="CN272" s="630"/>
      <c r="CO272" s="617"/>
      <c r="CP272" s="617"/>
      <c r="CQ272" s="617"/>
      <c r="CR272" s="810"/>
      <c r="CX272" s="605"/>
      <c r="CY272" s="606"/>
    </row>
    <row r="273" spans="10:103" ht="14.25" customHeight="1">
      <c r="J273" s="606"/>
      <c r="V273" s="605"/>
      <c r="AA273" s="606"/>
      <c r="AL273" s="605"/>
      <c r="AO273" s="606"/>
      <c r="BB273" s="605"/>
      <c r="BG273" s="606"/>
      <c r="BR273" s="605"/>
      <c r="BX273" s="606"/>
      <c r="CD273" s="613"/>
      <c r="CE273" s="626"/>
      <c r="CF273" s="640"/>
      <c r="CG273" s="654"/>
      <c r="CH273" s="673"/>
      <c r="CI273" s="914"/>
      <c r="CJ273" s="973"/>
      <c r="CK273" s="930"/>
      <c r="CL273" s="764"/>
      <c r="CM273" s="787"/>
      <c r="CN273" s="686"/>
      <c r="CO273" s="654"/>
      <c r="CP273" s="654"/>
      <c r="CQ273" s="654"/>
      <c r="CR273" s="809"/>
      <c r="CX273" s="605"/>
      <c r="CY273" s="606"/>
    </row>
    <row r="274" spans="10:103" ht="14.25" customHeight="1">
      <c r="J274" s="606"/>
      <c r="V274" s="605"/>
      <c r="AA274" s="606"/>
      <c r="AL274" s="605"/>
      <c r="AO274" s="606"/>
      <c r="BB274" s="605"/>
      <c r="BG274" s="606"/>
      <c r="BR274" s="605"/>
      <c r="BX274" s="606"/>
      <c r="CD274" s="612"/>
      <c r="CE274" s="627"/>
      <c r="CF274" s="651"/>
      <c r="CG274" s="660"/>
      <c r="CH274" s="680"/>
      <c r="CI274" s="695"/>
      <c r="CJ274" s="724"/>
      <c r="CK274" s="724"/>
      <c r="CL274" s="724"/>
      <c r="CM274" s="784"/>
      <c r="CN274" s="693"/>
      <c r="CO274" s="660"/>
      <c r="CP274" s="660"/>
      <c r="CQ274" s="660"/>
      <c r="CR274" s="811"/>
      <c r="CX274" s="605"/>
      <c r="CY274" s="606"/>
    </row>
    <row r="275" spans="10:103" ht="14.25" customHeight="1">
      <c r="J275" s="606"/>
      <c r="V275" s="605"/>
      <c r="AA275" s="606"/>
      <c r="AL275" s="605"/>
      <c r="AR275" s="606"/>
      <c r="BB275" s="605"/>
      <c r="BG275" s="606"/>
      <c r="BR275" s="605"/>
      <c r="BX275" s="606"/>
      <c r="CD275" s="613"/>
      <c r="CE275" s="626"/>
      <c r="CF275" s="640"/>
      <c r="CG275" s="654"/>
      <c r="CH275" s="673"/>
      <c r="CI275" s="703"/>
      <c r="CJ275" s="725"/>
      <c r="CK275" s="725"/>
      <c r="CL275" s="725"/>
      <c r="CM275" s="788"/>
      <c r="CN275" s="686"/>
      <c r="CO275" s="654"/>
      <c r="CP275" s="654"/>
      <c r="CQ275" s="654"/>
      <c r="CR275" s="809"/>
      <c r="CX275" s="605"/>
      <c r="CY275" s="606"/>
    </row>
    <row r="276" spans="10:103" ht="14.25" customHeight="1">
      <c r="J276" s="606"/>
      <c r="V276" s="605"/>
      <c r="AA276" s="606"/>
      <c r="AL276" s="605"/>
      <c r="AR276" s="606"/>
      <c r="BB276" s="605"/>
      <c r="BG276" s="606"/>
      <c r="BR276" s="605"/>
      <c r="BW276" s="606"/>
      <c r="CD276" s="610"/>
      <c r="CE276" s="625"/>
      <c r="CF276" s="617"/>
      <c r="CG276" s="617"/>
      <c r="CH276" s="625"/>
      <c r="CI276" s="691"/>
      <c r="CJ276" s="722"/>
      <c r="CK276" s="722"/>
      <c r="CL276" s="722"/>
      <c r="CM276" s="780"/>
      <c r="CN276" s="630"/>
      <c r="CO276" s="617"/>
      <c r="CP276" s="617"/>
      <c r="CQ276" s="617"/>
      <c r="CR276" s="810"/>
      <c r="CX276" s="605"/>
      <c r="CY276" s="606"/>
    </row>
    <row r="277" spans="10:103" ht="14.25" customHeight="1">
      <c r="J277" s="606"/>
      <c r="V277" s="605"/>
      <c r="AA277" s="606"/>
      <c r="AL277" s="605"/>
      <c r="AR277" s="606"/>
      <c r="BB277" s="605"/>
      <c r="BG277" s="606"/>
      <c r="BR277" s="605"/>
      <c r="BW277" s="606"/>
      <c r="CD277" s="613"/>
      <c r="CE277" s="626"/>
      <c r="CF277" s="654"/>
      <c r="CG277" s="654"/>
      <c r="CH277" s="673"/>
      <c r="CI277" s="703"/>
      <c r="CJ277" s="725"/>
      <c r="CK277" s="725"/>
      <c r="CL277" s="725"/>
      <c r="CM277" s="787"/>
      <c r="CN277" s="686"/>
      <c r="CO277" s="654"/>
      <c r="CP277" s="654"/>
      <c r="CQ277" s="654"/>
      <c r="CR277" s="809"/>
      <c r="CX277" s="605"/>
      <c r="CY277" s="606"/>
    </row>
    <row r="278" spans="10:103" ht="14.25" customHeight="1">
      <c r="J278" s="606"/>
      <c r="V278" s="605"/>
      <c r="AA278" s="606"/>
      <c r="AL278" s="605"/>
      <c r="AR278" s="606"/>
      <c r="BB278" s="605"/>
      <c r="BG278" s="606"/>
      <c r="BR278" s="605"/>
      <c r="BW278" s="606"/>
      <c r="CD278" s="612"/>
      <c r="CE278" s="625"/>
      <c r="CF278" s="643"/>
      <c r="CG278" s="617"/>
      <c r="CH278" s="679"/>
      <c r="CI278" s="717"/>
      <c r="CJ278" s="742"/>
      <c r="CK278" s="742"/>
      <c r="CL278" s="769"/>
      <c r="CM278" s="617"/>
      <c r="CN278" s="630"/>
      <c r="CO278" s="617"/>
      <c r="CP278" s="617"/>
      <c r="CQ278" s="617"/>
      <c r="CR278" s="810"/>
      <c r="CX278" s="605"/>
      <c r="CY278" s="606"/>
    </row>
    <row r="279" spans="10:103" ht="14.25" customHeight="1">
      <c r="J279" s="606"/>
      <c r="V279" s="605"/>
      <c r="AA279" s="606"/>
      <c r="AL279" s="605"/>
      <c r="AR279" s="606"/>
      <c r="BB279" s="605"/>
      <c r="BG279" s="606"/>
      <c r="BR279" s="605"/>
      <c r="BW279" s="606"/>
      <c r="CD279" s="613"/>
      <c r="CE279" s="626"/>
      <c r="CF279" s="640"/>
      <c r="CG279" s="654"/>
      <c r="CH279" s="635"/>
      <c r="CI279" s="716"/>
      <c r="CJ279" s="743"/>
      <c r="CK279" s="743"/>
      <c r="CL279" s="764"/>
      <c r="CM279" s="678"/>
      <c r="CN279" s="686"/>
      <c r="CO279" s="654"/>
      <c r="CP279" s="801"/>
      <c r="CQ279" s="803"/>
      <c r="CR279" s="809"/>
      <c r="CX279" s="605"/>
      <c r="CY279" s="606"/>
    </row>
    <row r="280" spans="10:103" ht="14.25" customHeight="1">
      <c r="J280" s="606"/>
      <c r="V280" s="605"/>
      <c r="AA280" s="606"/>
      <c r="AL280" s="605"/>
      <c r="AR280" s="606"/>
      <c r="BB280" s="605"/>
      <c r="BH280" s="606"/>
      <c r="BR280" s="605"/>
      <c r="BW280" s="606"/>
      <c r="CD280" s="612"/>
      <c r="CE280" s="625"/>
      <c r="CF280" s="643"/>
      <c r="CG280" s="617"/>
      <c r="CH280" s="679"/>
      <c r="CI280" s="717"/>
      <c r="CJ280" s="742"/>
      <c r="CK280" s="742"/>
      <c r="CL280" s="769"/>
      <c r="CM280" s="617"/>
      <c r="CN280" s="630"/>
      <c r="CO280" s="617"/>
      <c r="CP280" s="617"/>
      <c r="CQ280" s="617"/>
      <c r="CR280" s="810"/>
      <c r="CX280" s="605"/>
      <c r="CY280" s="606"/>
    </row>
    <row r="281" spans="10:103" ht="14.25" customHeight="1">
      <c r="J281" s="606"/>
      <c r="V281" s="605"/>
      <c r="AA281" s="606"/>
      <c r="AL281" s="605"/>
      <c r="AR281" s="606"/>
      <c r="BR281" s="605"/>
      <c r="BW281" s="606"/>
      <c r="CD281" s="613"/>
      <c r="CE281" s="626"/>
      <c r="CF281" s="640"/>
      <c r="CG281" s="654"/>
      <c r="CH281" s="635"/>
      <c r="CI281" s="716"/>
      <c r="CJ281" s="743"/>
      <c r="CK281" s="743"/>
      <c r="CL281" s="764"/>
      <c r="CM281" s="678"/>
      <c r="CN281" s="686"/>
      <c r="CO281" s="654"/>
      <c r="CP281" s="801"/>
      <c r="CQ281" s="803"/>
      <c r="CR281" s="809"/>
      <c r="CX281" s="605"/>
      <c r="CY281" s="606"/>
    </row>
    <row r="282" spans="10:103" ht="14.25" customHeight="1">
      <c r="J282" s="606"/>
      <c r="V282" s="605"/>
      <c r="AA282" s="606"/>
      <c r="AL282" s="605"/>
      <c r="AR282" s="606"/>
      <c r="BR282" s="605"/>
      <c r="BW282" s="606"/>
      <c r="CD282" s="612"/>
      <c r="CE282" s="625"/>
      <c r="CF282" s="643"/>
      <c r="CG282" s="617"/>
      <c r="CH282" s="679"/>
      <c r="CI282" s="717"/>
      <c r="CJ282" s="742"/>
      <c r="CK282" s="742"/>
      <c r="CL282" s="769"/>
      <c r="CM282" s="617"/>
      <c r="CN282" s="630"/>
      <c r="CO282" s="617"/>
      <c r="CP282" s="617"/>
      <c r="CQ282" s="617"/>
      <c r="CR282" s="810"/>
      <c r="CX282" s="605"/>
      <c r="CY282" s="606"/>
    </row>
    <row r="283" spans="10:103" ht="14.25" customHeight="1">
      <c r="J283" s="606"/>
      <c r="V283" s="605"/>
      <c r="AA283" s="606"/>
      <c r="AL283" s="605"/>
      <c r="AR283" s="606"/>
      <c r="BR283" s="605"/>
      <c r="BW283" s="606"/>
      <c r="CD283" s="613"/>
      <c r="CE283" s="626"/>
      <c r="CF283" s="640"/>
      <c r="CG283" s="654"/>
      <c r="CH283" s="635"/>
      <c r="CI283" s="716"/>
      <c r="CJ283" s="743"/>
      <c r="CK283" s="743"/>
      <c r="CL283" s="764"/>
      <c r="CM283" s="678"/>
      <c r="CN283" s="686"/>
      <c r="CO283" s="654"/>
      <c r="CP283" s="801"/>
      <c r="CQ283" s="803"/>
      <c r="CR283" s="809"/>
      <c r="CX283" s="605"/>
      <c r="CY283" s="606"/>
    </row>
    <row r="284" spans="10:103" ht="14.25" customHeight="1">
      <c r="J284" s="606"/>
      <c r="V284" s="605"/>
      <c r="AA284" s="606"/>
      <c r="AL284" s="605"/>
      <c r="AR284" s="606"/>
      <c r="BR284" s="605"/>
      <c r="BW284" s="606"/>
      <c r="CD284" s="612"/>
      <c r="CE284" s="625"/>
      <c r="CF284" s="643"/>
      <c r="CG284" s="617"/>
      <c r="CH284" s="679"/>
      <c r="CI284" s="949"/>
      <c r="CJ284" s="722"/>
      <c r="CK284" s="722"/>
      <c r="CL284" s="826"/>
      <c r="CM284" s="954"/>
      <c r="CN284" s="630"/>
      <c r="CO284" s="617"/>
      <c r="CP284" s="617"/>
      <c r="CQ284" s="617"/>
      <c r="CR284" s="810"/>
      <c r="CX284" s="605"/>
      <c r="CY284" s="606"/>
    </row>
    <row r="285" spans="10:103" ht="14.25" customHeight="1">
      <c r="J285" s="606"/>
      <c r="V285" s="605"/>
      <c r="AA285" s="606"/>
      <c r="AL285" s="605"/>
      <c r="AR285" s="606"/>
      <c r="BR285" s="605"/>
      <c r="CA285" s="606"/>
      <c r="CD285" s="611"/>
      <c r="CE285" s="626"/>
      <c r="CF285" s="640"/>
      <c r="CG285" s="654"/>
      <c r="CH285" s="673"/>
      <c r="CI285" s="702"/>
      <c r="CJ285" s="919"/>
      <c r="CK285" s="725"/>
      <c r="CL285" s="827"/>
      <c r="CM285" s="782"/>
      <c r="CN285" s="686"/>
      <c r="CO285" s="654"/>
      <c r="CP285" s="654"/>
      <c r="CQ285" s="654"/>
      <c r="CR285" s="809"/>
      <c r="CX285" s="605"/>
      <c r="CY285" s="606"/>
    </row>
    <row r="286" spans="10:103" ht="14.25" customHeight="1">
      <c r="J286" s="606"/>
      <c r="V286" s="605"/>
      <c r="AA286" s="606"/>
      <c r="AL286" s="605"/>
      <c r="AR286" s="606"/>
      <c r="BR286" s="605"/>
      <c r="CA286" s="606"/>
      <c r="CD286" s="612"/>
      <c r="CE286" s="625"/>
      <c r="CF286" s="643"/>
      <c r="CG286" s="617"/>
      <c r="CH286" s="679"/>
      <c r="CI286" s="949"/>
      <c r="CJ286" s="722"/>
      <c r="CK286" s="722"/>
      <c r="CL286" s="826"/>
      <c r="CM286" s="954"/>
      <c r="CN286" s="630"/>
      <c r="CO286" s="617"/>
      <c r="CP286" s="617"/>
      <c r="CQ286" s="617"/>
      <c r="CR286" s="810"/>
      <c r="CX286" s="605"/>
      <c r="CY286" s="606"/>
    </row>
    <row r="287" spans="10:103" ht="14.25" customHeight="1">
      <c r="J287" s="606"/>
      <c r="V287" s="605"/>
      <c r="AA287" s="606"/>
      <c r="AL287" s="605"/>
      <c r="AR287" s="606"/>
      <c r="BR287" s="605"/>
      <c r="CA287" s="606"/>
      <c r="CD287" s="611"/>
      <c r="CE287" s="626"/>
      <c r="CF287" s="640"/>
      <c r="CG287" s="654"/>
      <c r="CH287" s="673"/>
      <c r="CI287" s="702"/>
      <c r="CJ287" s="919"/>
      <c r="CK287" s="725"/>
      <c r="CL287" s="827"/>
      <c r="CM287" s="782"/>
      <c r="CN287" s="686"/>
      <c r="CO287" s="654"/>
      <c r="CP287" s="654"/>
      <c r="CQ287" s="654"/>
      <c r="CR287" s="809"/>
      <c r="CX287" s="605"/>
      <c r="CY287" s="606"/>
    </row>
    <row r="288" spans="10:103" ht="14.25" customHeight="1">
      <c r="J288" s="606"/>
      <c r="V288" s="605"/>
      <c r="AA288" s="606"/>
      <c r="AL288" s="605"/>
      <c r="AR288" s="606"/>
      <c r="BR288" s="605"/>
      <c r="CA288" s="606"/>
      <c r="CD288" s="612"/>
      <c r="CE288" s="625"/>
      <c r="CF288" s="643"/>
      <c r="CG288" s="617"/>
      <c r="CH288" s="679"/>
      <c r="CI288" s="949"/>
      <c r="CJ288" s="722"/>
      <c r="CK288" s="722"/>
      <c r="CL288" s="826"/>
      <c r="CM288" s="954"/>
      <c r="CN288" s="630"/>
      <c r="CO288" s="617"/>
      <c r="CP288" s="617"/>
      <c r="CQ288" s="617"/>
      <c r="CR288" s="810"/>
      <c r="CX288" s="605"/>
      <c r="CY288" s="606"/>
    </row>
    <row r="289" spans="10:104" ht="14.25" customHeight="1">
      <c r="J289" s="606"/>
      <c r="V289" s="605"/>
      <c r="AA289" s="606"/>
      <c r="AL289" s="605"/>
      <c r="AR289" s="606"/>
      <c r="BR289" s="605"/>
      <c r="CA289" s="606"/>
      <c r="CD289" s="611"/>
      <c r="CE289" s="626"/>
      <c r="CF289" s="640"/>
      <c r="CG289" s="654"/>
      <c r="CH289" s="673"/>
      <c r="CI289" s="702"/>
      <c r="CJ289" s="919"/>
      <c r="CK289" s="725"/>
      <c r="CL289" s="827"/>
      <c r="CM289" s="782"/>
      <c r="CN289" s="686"/>
      <c r="CO289" s="654"/>
      <c r="CP289" s="654"/>
      <c r="CQ289" s="654"/>
      <c r="CR289" s="809"/>
      <c r="CX289" s="605"/>
      <c r="CY289" s="606"/>
    </row>
    <row r="290" spans="10:104" ht="14.25" customHeight="1">
      <c r="J290" s="606"/>
      <c r="V290" s="605"/>
      <c r="AA290" s="606"/>
      <c r="AL290" s="605"/>
      <c r="AR290" s="606"/>
      <c r="BR290" s="605"/>
      <c r="CA290" s="606"/>
      <c r="CD290" s="610"/>
      <c r="CE290" s="676"/>
      <c r="CF290" s="643"/>
      <c r="CG290" s="617"/>
      <c r="CH290" s="630"/>
      <c r="CI290" s="691"/>
      <c r="CJ290" s="722"/>
      <c r="CK290" s="722"/>
      <c r="CL290" s="722"/>
      <c r="CM290" s="793"/>
      <c r="CN290" s="630"/>
      <c r="CO290" s="617"/>
      <c r="CP290" s="617"/>
      <c r="CQ290" s="617"/>
      <c r="CR290" s="810"/>
      <c r="CX290" s="605"/>
      <c r="CY290" s="606"/>
    </row>
    <row r="291" spans="10:104" ht="14.25" customHeight="1">
      <c r="J291" s="606"/>
      <c r="V291" s="605"/>
      <c r="AA291" s="606"/>
      <c r="AL291" s="605"/>
      <c r="AQ291" s="606"/>
      <c r="BR291" s="605"/>
      <c r="CA291" s="606"/>
      <c r="CD291" s="613"/>
      <c r="CE291" s="635"/>
      <c r="CF291" s="640"/>
      <c r="CG291" s="654"/>
      <c r="CH291" s="673"/>
      <c r="CI291" s="708"/>
      <c r="CJ291" s="725"/>
      <c r="CK291" s="725"/>
      <c r="CL291" s="766"/>
      <c r="CM291" s="788"/>
      <c r="CN291" s="686"/>
      <c r="CO291" s="654"/>
      <c r="CP291" s="801"/>
      <c r="CQ291" s="803"/>
      <c r="CR291" s="809"/>
      <c r="CX291" s="605"/>
      <c r="CY291" s="606"/>
    </row>
    <row r="292" spans="10:104" ht="14.25" customHeight="1">
      <c r="J292" s="606"/>
      <c r="V292" s="605"/>
      <c r="AA292" s="606"/>
      <c r="AL292" s="605"/>
      <c r="AQ292" s="606"/>
      <c r="BR292" s="605"/>
      <c r="CA292" s="606"/>
      <c r="CD292" s="610"/>
      <c r="CE292" s="625"/>
      <c r="CF292" s="643"/>
      <c r="CG292" s="617"/>
      <c r="CH292" s="679"/>
      <c r="CI292" s="691"/>
      <c r="CJ292" s="742"/>
      <c r="CK292" s="742"/>
      <c r="CL292" s="763"/>
      <c r="CM292" s="780"/>
      <c r="CN292" s="630"/>
      <c r="CO292" s="617"/>
      <c r="CP292" s="617"/>
      <c r="CQ292" s="617"/>
      <c r="CR292" s="810"/>
      <c r="CX292" s="605"/>
      <c r="CY292" s="606"/>
    </row>
    <row r="293" spans="10:104" ht="14.25" customHeight="1">
      <c r="J293" s="606"/>
      <c r="V293" s="605"/>
      <c r="AA293" s="606"/>
      <c r="AL293" s="605"/>
      <c r="AQ293" s="606"/>
      <c r="BR293" s="605"/>
      <c r="CA293" s="606"/>
      <c r="CD293" s="613"/>
      <c r="CE293" s="626"/>
      <c r="CF293" s="640"/>
      <c r="CG293" s="654"/>
      <c r="CH293" s="673"/>
      <c r="CI293" s="699"/>
      <c r="CJ293" s="743"/>
      <c r="CK293" s="743"/>
      <c r="CL293" s="764"/>
      <c r="CM293" s="787"/>
      <c r="CN293" s="686"/>
      <c r="CO293" s="654"/>
      <c r="CP293" s="654"/>
      <c r="CQ293" s="654"/>
      <c r="CR293" s="809"/>
      <c r="CX293" s="605"/>
      <c r="CY293" s="606"/>
    </row>
    <row r="294" spans="10:104" ht="14.25" customHeight="1">
      <c r="J294" s="606"/>
      <c r="V294" s="605"/>
      <c r="AA294" s="606"/>
      <c r="AL294" s="605"/>
      <c r="AQ294" s="606"/>
      <c r="BR294" s="605"/>
      <c r="CA294" s="606"/>
      <c r="CD294" s="610"/>
      <c r="CE294" s="625"/>
      <c r="CF294" s="643"/>
      <c r="CG294" s="617"/>
      <c r="CH294" s="679"/>
      <c r="CI294" s="691"/>
      <c r="CJ294" s="742"/>
      <c r="CK294" s="742"/>
      <c r="CL294" s="763"/>
      <c r="CM294" s="780"/>
      <c r="CN294" s="630"/>
      <c r="CO294" s="617"/>
      <c r="CP294" s="617"/>
      <c r="CQ294" s="617"/>
      <c r="CR294" s="810"/>
      <c r="CX294" s="605"/>
      <c r="CY294" s="606"/>
    </row>
    <row r="295" spans="10:104" ht="14.25" customHeight="1">
      <c r="J295" s="606"/>
      <c r="V295" s="605"/>
      <c r="AA295" s="606"/>
      <c r="AL295" s="605"/>
      <c r="AQ295" s="606"/>
      <c r="BR295" s="605"/>
      <c r="CA295" s="606"/>
      <c r="CD295" s="613"/>
      <c r="CE295" s="626"/>
      <c r="CF295" s="640"/>
      <c r="CG295" s="654"/>
      <c r="CH295" s="673"/>
      <c r="CI295" s="699"/>
      <c r="CJ295" s="743"/>
      <c r="CK295" s="743"/>
      <c r="CL295" s="764"/>
      <c r="CM295" s="787"/>
      <c r="CN295" s="686"/>
      <c r="CO295" s="654"/>
      <c r="CP295" s="654"/>
      <c r="CQ295" s="654"/>
      <c r="CR295" s="809"/>
      <c r="CX295" s="605"/>
      <c r="CY295" s="606"/>
    </row>
    <row r="296" spans="10:104" ht="14.25" customHeight="1">
      <c r="J296" s="606"/>
      <c r="V296" s="605"/>
      <c r="Z296" s="606"/>
      <c r="AL296" s="605"/>
      <c r="AQ296" s="606"/>
      <c r="BR296" s="605"/>
      <c r="CA296" s="606"/>
      <c r="CD296" s="610"/>
      <c r="CE296" s="625"/>
      <c r="CF296" s="643"/>
      <c r="CG296" s="617"/>
      <c r="CH296" s="679"/>
      <c r="CI296" s="691"/>
      <c r="CJ296" s="742"/>
      <c r="CK296" s="742"/>
      <c r="CL296" s="763"/>
      <c r="CM296" s="780"/>
      <c r="CN296" s="630"/>
      <c r="CO296" s="617"/>
      <c r="CP296" s="617"/>
      <c r="CQ296" s="617"/>
      <c r="CR296" s="810"/>
      <c r="CX296" s="605"/>
      <c r="CY296" s="606"/>
    </row>
    <row r="297" spans="10:104" ht="14.25" customHeight="1">
      <c r="J297" s="606"/>
      <c r="AL297" s="605"/>
      <c r="AQ297" s="606"/>
      <c r="BR297" s="605"/>
      <c r="CA297" s="606"/>
      <c r="CD297" s="613"/>
      <c r="CE297" s="626"/>
      <c r="CF297" s="640"/>
      <c r="CG297" s="654"/>
      <c r="CH297" s="673"/>
      <c r="CI297" s="699"/>
      <c r="CJ297" s="743"/>
      <c r="CK297" s="743"/>
      <c r="CL297" s="764"/>
      <c r="CM297" s="787"/>
      <c r="CN297" s="686"/>
      <c r="CO297" s="654"/>
      <c r="CP297" s="654"/>
      <c r="CQ297" s="654"/>
      <c r="CR297" s="809"/>
      <c r="CX297" s="605"/>
      <c r="CY297" s="606"/>
    </row>
    <row r="298" spans="10:104" ht="14.25" customHeight="1">
      <c r="J298" s="606"/>
      <c r="AL298" s="605"/>
      <c r="AQ298" s="606"/>
      <c r="BR298" s="605"/>
      <c r="CA298" s="606"/>
      <c r="CD298" s="610"/>
      <c r="CE298" s="625"/>
      <c r="CF298" s="643"/>
      <c r="CG298" s="617"/>
      <c r="CH298" s="679"/>
      <c r="CI298" s="691"/>
      <c r="CJ298" s="742"/>
      <c r="CK298" s="742"/>
      <c r="CL298" s="763"/>
      <c r="CM298" s="780"/>
      <c r="CN298" s="630"/>
      <c r="CO298" s="617"/>
      <c r="CP298" s="617"/>
      <c r="CQ298" s="617"/>
      <c r="CR298" s="810"/>
      <c r="CX298" s="605"/>
      <c r="CY298" s="606"/>
    </row>
    <row r="299" spans="10:104" ht="14.25" customHeight="1">
      <c r="J299" s="606"/>
      <c r="AL299" s="605"/>
      <c r="AQ299" s="606"/>
      <c r="BR299" s="605"/>
      <c r="CA299" s="606"/>
      <c r="CD299" s="613"/>
      <c r="CE299" s="626"/>
      <c r="CF299" s="640"/>
      <c r="CG299" s="654"/>
      <c r="CH299" s="673"/>
      <c r="CI299" s="699"/>
      <c r="CJ299" s="743"/>
      <c r="CK299" s="743"/>
      <c r="CL299" s="764"/>
      <c r="CM299" s="787"/>
      <c r="CN299" s="686"/>
      <c r="CO299" s="654"/>
      <c r="CP299" s="654"/>
      <c r="CQ299" s="654"/>
      <c r="CR299" s="809"/>
      <c r="CX299" s="605"/>
      <c r="CY299" s="606"/>
    </row>
    <row r="300" spans="10:104" ht="14.25" customHeight="1">
      <c r="J300" s="606"/>
      <c r="AL300" s="605"/>
      <c r="AQ300" s="606"/>
      <c r="BR300" s="605"/>
      <c r="CA300" s="606"/>
      <c r="CD300" s="610"/>
      <c r="CE300" s="625"/>
      <c r="CF300" s="643"/>
      <c r="CG300" s="617"/>
      <c r="CH300" s="679"/>
      <c r="CI300" s="691"/>
      <c r="CJ300" s="742"/>
      <c r="CK300" s="742"/>
      <c r="CL300" s="763"/>
      <c r="CM300" s="780"/>
      <c r="CN300" s="630"/>
      <c r="CO300" s="617"/>
      <c r="CP300" s="617"/>
      <c r="CQ300" s="617"/>
      <c r="CR300" s="810"/>
      <c r="CX300" s="605"/>
      <c r="CY300" s="606"/>
    </row>
    <row r="301" spans="10:104" ht="14.25" customHeight="1">
      <c r="J301" s="606"/>
      <c r="AL301" s="605"/>
      <c r="AQ301" s="606"/>
      <c r="BR301" s="605"/>
      <c r="CA301" s="606"/>
      <c r="CD301" s="613"/>
      <c r="CE301" s="626"/>
      <c r="CF301" s="640"/>
      <c r="CG301" s="654"/>
      <c r="CH301" s="673"/>
      <c r="CI301" s="699"/>
      <c r="CJ301" s="743"/>
      <c r="CK301" s="743"/>
      <c r="CL301" s="764"/>
      <c r="CM301" s="787"/>
      <c r="CN301" s="686"/>
      <c r="CO301" s="654"/>
      <c r="CP301" s="654"/>
      <c r="CQ301" s="654"/>
      <c r="CR301" s="809"/>
      <c r="CX301" s="605"/>
      <c r="CY301" s="606"/>
    </row>
    <row r="302" spans="10:104" ht="14.25" customHeight="1">
      <c r="J302" s="606"/>
      <c r="AL302" s="605"/>
      <c r="AQ302" s="606"/>
      <c r="BR302" s="605"/>
      <c r="CA302" s="606"/>
      <c r="CD302" s="610"/>
      <c r="CE302" s="625"/>
      <c r="CF302" s="643"/>
      <c r="CG302" s="617"/>
      <c r="CH302" s="679"/>
      <c r="CI302" s="691"/>
      <c r="CJ302" s="742"/>
      <c r="CK302" s="742"/>
      <c r="CL302" s="763"/>
      <c r="CM302" s="780"/>
      <c r="CN302" s="630"/>
      <c r="CO302" s="617"/>
      <c r="CP302" s="617"/>
      <c r="CQ302" s="617"/>
      <c r="CR302" s="810"/>
      <c r="CX302" s="605"/>
      <c r="CY302" s="606"/>
    </row>
    <row r="303" spans="10:104" ht="14.25" customHeight="1">
      <c r="J303" s="606"/>
      <c r="AL303" s="605"/>
      <c r="AQ303" s="606"/>
      <c r="BR303" s="605"/>
      <c r="CB303" s="606"/>
      <c r="CD303" s="616"/>
      <c r="CE303" s="632"/>
      <c r="CF303" s="652"/>
      <c r="CG303" s="667"/>
      <c r="CH303" s="681"/>
      <c r="CI303" s="713"/>
      <c r="CJ303" s="950"/>
      <c r="CK303" s="950"/>
      <c r="CL303" s="952"/>
      <c r="CM303" s="792"/>
      <c r="CN303" s="711"/>
      <c r="CO303" s="667"/>
      <c r="CP303" s="667"/>
      <c r="CQ303" s="667"/>
      <c r="CR303" s="812"/>
      <c r="CX303" s="605"/>
      <c r="CZ303" s="606"/>
    </row>
    <row r="304" spans="10:104" ht="14.25" customHeight="1">
      <c r="J304" s="606"/>
      <c r="AL304" s="605"/>
      <c r="AQ304" s="606"/>
      <c r="BR304" s="605"/>
      <c r="CB304" s="606"/>
      <c r="CI304" s="617"/>
      <c r="CJ304" s="617"/>
      <c r="CK304" s="617"/>
      <c r="CL304" s="617"/>
      <c r="CM304" s="617"/>
      <c r="CN304" s="617"/>
      <c r="CO304" s="617"/>
      <c r="CP304" s="617"/>
      <c r="CQ304" s="617"/>
      <c r="CR304" s="617"/>
      <c r="CX304" s="605"/>
      <c r="CZ304" s="606"/>
    </row>
    <row r="305" spans="10:104" ht="14.25" customHeight="1">
      <c r="J305" s="606"/>
      <c r="AL305" s="605"/>
      <c r="AQ305" s="606"/>
      <c r="BR305" s="605"/>
      <c r="CB305" s="606"/>
      <c r="CH305" s="605"/>
      <c r="CI305" s="606"/>
      <c r="CX305" s="605"/>
      <c r="CZ305" s="606"/>
    </row>
    <row r="306" spans="10:104" ht="14.25" customHeight="1">
      <c r="J306" s="606"/>
      <c r="AL306" s="605"/>
      <c r="AQ306" s="606"/>
      <c r="BR306" s="605"/>
      <c r="CB306" s="606"/>
      <c r="CH306" s="605"/>
      <c r="CI306" s="606"/>
      <c r="CX306" s="605"/>
      <c r="CZ306" s="606"/>
    </row>
    <row r="307" spans="10:104" ht="14.25" customHeight="1">
      <c r="J307" s="606"/>
      <c r="AL307" s="605"/>
      <c r="AQ307" s="606"/>
      <c r="BR307" s="605"/>
      <c r="CB307" s="606"/>
      <c r="CH307" s="605"/>
      <c r="CI307" s="606"/>
      <c r="CX307" s="605"/>
      <c r="CY307" s="606"/>
    </row>
    <row r="308" spans="10:104" ht="14.25" customHeight="1">
      <c r="J308" s="606"/>
      <c r="AL308" s="605"/>
      <c r="AQ308" s="606"/>
      <c r="BR308" s="605"/>
      <c r="CB308" s="606"/>
      <c r="CH308" s="605"/>
      <c r="CI308" s="606"/>
      <c r="CX308" s="605"/>
      <c r="CY308" s="606"/>
    </row>
    <row r="309" spans="10:104" ht="14.25" customHeight="1">
      <c r="J309" s="606"/>
      <c r="AL309" s="605"/>
      <c r="AQ309" s="606"/>
      <c r="BR309" s="605"/>
      <c r="CB309" s="606"/>
      <c r="CH309" s="605"/>
      <c r="CI309" s="606"/>
      <c r="CX309" s="605"/>
      <c r="CY309" s="606"/>
    </row>
    <row r="310" spans="10:104" ht="14.25" customHeight="1">
      <c r="J310" s="606"/>
      <c r="AL310" s="605"/>
      <c r="AQ310" s="606"/>
      <c r="BR310" s="605"/>
      <c r="CB310" s="606"/>
      <c r="CH310" s="605"/>
      <c r="CI310" s="606"/>
      <c r="CX310" s="605"/>
      <c r="CY310" s="606"/>
    </row>
    <row r="311" spans="10:104" ht="14.25" customHeight="1">
      <c r="J311" s="606"/>
      <c r="AL311" s="605"/>
      <c r="AQ311" s="606"/>
      <c r="BR311" s="605"/>
      <c r="CB311" s="606"/>
      <c r="CH311" s="605"/>
      <c r="CI311" s="606"/>
      <c r="CV311" s="606"/>
      <c r="CX311" s="605"/>
      <c r="CY311" s="606"/>
    </row>
    <row r="312" spans="10:104" ht="14.25" customHeight="1">
      <c r="J312" s="606"/>
      <c r="V312" s="605"/>
      <c r="AA312" s="606"/>
      <c r="AL312" s="605"/>
      <c r="AQ312" s="606"/>
      <c r="BR312" s="605"/>
      <c r="CB312" s="606"/>
      <c r="CH312" s="605"/>
      <c r="CI312" s="606"/>
      <c r="CX312" s="605"/>
      <c r="CY312" s="606"/>
    </row>
    <row r="313" spans="10:104" ht="14.25" customHeight="1">
      <c r="J313" s="606"/>
      <c r="V313" s="605"/>
      <c r="AA313" s="606"/>
      <c r="AL313" s="605"/>
      <c r="AQ313" s="606"/>
      <c r="BR313" s="605"/>
      <c r="CA313" s="606"/>
      <c r="CH313" s="605"/>
      <c r="CI313" s="606"/>
      <c r="CX313" s="605"/>
      <c r="CY313" s="606"/>
    </row>
    <row r="314" spans="10:104" ht="14.25" customHeight="1">
      <c r="J314" s="606"/>
      <c r="V314" s="605"/>
      <c r="AA314" s="606"/>
      <c r="AL314" s="605"/>
      <c r="AQ314" s="606"/>
      <c r="BR314" s="605"/>
      <c r="CA314" s="606"/>
      <c r="CH314" s="605"/>
      <c r="CI314" s="606"/>
      <c r="CX314" s="605"/>
      <c r="CY314" s="606"/>
    </row>
    <row r="315" spans="10:104" ht="14.25" customHeight="1">
      <c r="J315" s="606"/>
      <c r="V315" s="605"/>
      <c r="AA315" s="606"/>
      <c r="AL315" s="605"/>
      <c r="AQ315" s="606"/>
      <c r="BR315" s="605"/>
      <c r="CA315" s="606"/>
      <c r="CH315" s="605"/>
      <c r="CI315" s="606"/>
      <c r="CX315" s="605"/>
      <c r="CY315" s="606"/>
    </row>
    <row r="316" spans="10:104" ht="14.25" customHeight="1">
      <c r="J316" s="606"/>
      <c r="V316" s="605"/>
      <c r="AA316" s="606"/>
      <c r="AL316" s="605"/>
      <c r="AQ316" s="606"/>
      <c r="BR316" s="605"/>
      <c r="CA316" s="606"/>
      <c r="CH316" s="605"/>
      <c r="CI316" s="606"/>
      <c r="CX316" s="605"/>
      <c r="CY316" s="606"/>
    </row>
    <row r="317" spans="10:104" ht="14.25" customHeight="1">
      <c r="J317" s="606"/>
      <c r="V317" s="605"/>
      <c r="AA317" s="606"/>
      <c r="AL317" s="605"/>
      <c r="AQ317" s="606"/>
      <c r="BR317" s="605"/>
      <c r="CA317" s="606"/>
      <c r="CH317" s="605"/>
      <c r="CI317" s="606"/>
      <c r="CX317" s="605"/>
      <c r="CY317" s="606"/>
    </row>
    <row r="318" spans="10:104" ht="14.25" customHeight="1">
      <c r="J318" s="606"/>
      <c r="V318" s="605"/>
      <c r="AA318" s="606"/>
      <c r="AL318" s="605"/>
      <c r="AQ318" s="606"/>
      <c r="BR318" s="605"/>
      <c r="BV318" s="606"/>
      <c r="CA318" s="606"/>
      <c r="CH318" s="605"/>
      <c r="CI318" s="606"/>
      <c r="CX318" s="605"/>
      <c r="CY318" s="606"/>
    </row>
    <row r="319" spans="10:104" ht="14.25" customHeight="1">
      <c r="J319" s="606"/>
      <c r="V319" s="605"/>
      <c r="AA319" s="606"/>
      <c r="AL319" s="605"/>
      <c r="AQ319" s="606"/>
      <c r="BR319" s="605"/>
      <c r="CA319" s="606"/>
      <c r="CX319" s="605"/>
      <c r="CY319" s="606"/>
    </row>
    <row r="320" spans="10:104" ht="14.25" customHeight="1">
      <c r="J320" s="606"/>
      <c r="V320" s="605"/>
      <c r="AA320" s="606"/>
      <c r="AL320" s="605"/>
      <c r="AQ320" s="606"/>
      <c r="BQ320" s="606"/>
      <c r="BR320" s="605"/>
      <c r="CA320" s="606"/>
      <c r="CX320" s="605"/>
      <c r="CY320" s="606"/>
    </row>
    <row r="321" spans="10:103" ht="14.25" customHeight="1">
      <c r="J321" s="606"/>
      <c r="V321" s="605"/>
      <c r="AA321" s="606"/>
      <c r="AL321" s="605"/>
      <c r="AQ321" s="606"/>
      <c r="BQ321" s="606"/>
      <c r="BR321" s="605"/>
      <c r="CA321" s="606"/>
      <c r="CX321" s="605"/>
      <c r="CY321" s="606"/>
    </row>
    <row r="322" spans="10:103" ht="14.25" customHeight="1">
      <c r="J322" s="606"/>
      <c r="V322" s="605"/>
      <c r="AA322" s="606"/>
      <c r="AL322" s="605"/>
      <c r="AQ322" s="606"/>
      <c r="BQ322" s="606"/>
      <c r="BR322" s="605"/>
      <c r="CA322" s="606"/>
      <c r="CX322" s="605"/>
      <c r="CY322" s="606"/>
    </row>
    <row r="323" spans="10:103" ht="14.25" customHeight="1">
      <c r="J323" s="606"/>
      <c r="V323" s="605"/>
      <c r="AA323" s="606"/>
      <c r="AL323" s="605"/>
      <c r="AQ323" s="606"/>
      <c r="BQ323" s="606"/>
      <c r="BR323" s="605"/>
      <c r="CE323" s="606"/>
      <c r="CX323" s="605"/>
      <c r="CY323" s="606"/>
    </row>
    <row r="324" spans="10:103" ht="14.25" customHeight="1">
      <c r="J324" s="606"/>
      <c r="V324" s="605"/>
      <c r="AA324" s="606"/>
      <c r="AL324" s="605"/>
      <c r="AQ324" s="606"/>
      <c r="BQ324" s="606"/>
      <c r="BR324" s="605"/>
      <c r="CX324" s="605"/>
      <c r="CY324" s="606"/>
    </row>
    <row r="325" spans="10:103" ht="14.25" customHeight="1">
      <c r="J325" s="606"/>
      <c r="V325" s="605"/>
      <c r="AA325" s="606"/>
      <c r="AL325" s="605"/>
      <c r="AQ325" s="606"/>
      <c r="BQ325" s="606"/>
      <c r="BR325" s="605"/>
      <c r="BZ325" s="606"/>
      <c r="CX325" s="605"/>
      <c r="CY325" s="606"/>
    </row>
    <row r="326" spans="10:103" ht="14.25" customHeight="1">
      <c r="J326" s="606"/>
      <c r="V326" s="605"/>
      <c r="AA326" s="606"/>
      <c r="AL326" s="605"/>
      <c r="AQ326" s="606"/>
      <c r="BQ326" s="606"/>
      <c r="BR326" s="605"/>
      <c r="BZ326" s="606"/>
      <c r="CX326" s="605"/>
      <c r="CY326" s="606"/>
    </row>
    <row r="327" spans="10:103" ht="14.25" customHeight="1">
      <c r="J327" s="606"/>
      <c r="V327" s="605"/>
      <c r="AA327" s="606"/>
      <c r="AL327" s="605"/>
      <c r="AQ327" s="606"/>
      <c r="BQ327" s="606"/>
      <c r="BR327" s="605"/>
      <c r="BZ327" s="606"/>
      <c r="CX327" s="605"/>
      <c r="CY327" s="606"/>
    </row>
    <row r="328" spans="10:103" ht="14.25" customHeight="1">
      <c r="J328" s="606"/>
      <c r="V328" s="605"/>
      <c r="AA328" s="606"/>
      <c r="AL328" s="605"/>
      <c r="AQ328" s="606"/>
      <c r="BQ328" s="606"/>
      <c r="BR328" s="605"/>
      <c r="BZ328" s="606"/>
      <c r="CX328" s="605"/>
      <c r="CY328" s="606"/>
    </row>
    <row r="329" spans="10:103" ht="14.25" customHeight="1">
      <c r="J329" s="606"/>
      <c r="V329" s="605"/>
      <c r="AA329" s="606"/>
      <c r="AL329" s="605"/>
      <c r="AQ329" s="606"/>
      <c r="BQ329" s="606"/>
      <c r="BR329" s="605"/>
      <c r="BV329" s="606"/>
      <c r="BZ329" s="606"/>
      <c r="CX329" s="605"/>
      <c r="CY329" s="606"/>
    </row>
    <row r="330" spans="10:103" ht="14.25" customHeight="1">
      <c r="J330" s="606"/>
      <c r="V330" s="605"/>
      <c r="AA330" s="606"/>
      <c r="AL330" s="605"/>
      <c r="AQ330" s="606"/>
      <c r="BQ330" s="606"/>
      <c r="BR330" s="605"/>
      <c r="BV330" s="606"/>
      <c r="BZ330" s="606"/>
      <c r="CX330" s="605"/>
      <c r="CY330" s="606"/>
    </row>
    <row r="331" spans="10:103" ht="14.25" customHeight="1">
      <c r="J331" s="606"/>
      <c r="V331" s="605"/>
      <c r="AA331" s="606"/>
      <c r="AL331" s="605"/>
      <c r="AQ331" s="606"/>
      <c r="BQ331" s="606"/>
      <c r="BR331" s="605"/>
      <c r="BV331" s="606"/>
      <c r="BZ331" s="606"/>
      <c r="CX331" s="605"/>
      <c r="CY331" s="606"/>
    </row>
    <row r="332" spans="10:103" ht="14.25" customHeight="1">
      <c r="J332" s="606"/>
      <c r="V332" s="605"/>
      <c r="AA332" s="606"/>
      <c r="AL332" s="605"/>
      <c r="AQ332" s="606"/>
      <c r="BQ332" s="606"/>
      <c r="BR332" s="605"/>
      <c r="BV332" s="606"/>
      <c r="BZ332" s="606"/>
      <c r="CX332" s="605"/>
      <c r="CY332" s="606"/>
    </row>
    <row r="333" spans="10:103" ht="14.25" customHeight="1">
      <c r="J333" s="606"/>
      <c r="V333" s="605"/>
      <c r="AA333" s="606"/>
      <c r="AL333" s="605"/>
      <c r="AQ333" s="606"/>
      <c r="BQ333" s="606"/>
      <c r="BR333" s="605"/>
      <c r="BV333" s="606"/>
      <c r="BZ333" s="606"/>
      <c r="CX333" s="605"/>
      <c r="CY333" s="606"/>
    </row>
    <row r="334" spans="10:103" ht="14.25" customHeight="1">
      <c r="J334" s="606"/>
      <c r="V334" s="605"/>
      <c r="AA334" s="606"/>
      <c r="AL334" s="605"/>
      <c r="AQ334" s="606"/>
      <c r="BQ334" s="606"/>
      <c r="BR334" s="605"/>
      <c r="BV334" s="606"/>
      <c r="BZ334" s="606"/>
      <c r="CX334" s="605"/>
      <c r="CY334" s="606"/>
    </row>
    <row r="335" spans="10:103" ht="14.25" customHeight="1">
      <c r="J335" s="606"/>
      <c r="V335" s="605"/>
      <c r="AA335" s="606"/>
      <c r="AL335" s="605"/>
      <c r="AQ335" s="606"/>
      <c r="BQ335" s="606"/>
      <c r="BR335" s="605"/>
      <c r="BV335" s="606"/>
      <c r="BZ335" s="606"/>
      <c r="CX335" s="605"/>
      <c r="CY335" s="606"/>
    </row>
    <row r="336" spans="10:103" ht="14.25" customHeight="1">
      <c r="J336" s="606"/>
      <c r="V336" s="605"/>
      <c r="AA336" s="606"/>
      <c r="AL336" s="605"/>
      <c r="AQ336" s="606"/>
      <c r="BQ336" s="606"/>
      <c r="BR336" s="605"/>
      <c r="BV336" s="606"/>
      <c r="BZ336" s="606"/>
      <c r="CX336" s="605"/>
      <c r="CY336" s="606"/>
    </row>
    <row r="337" spans="10:103" ht="14.25" customHeight="1">
      <c r="J337" s="606"/>
      <c r="V337" s="605"/>
      <c r="AA337" s="606"/>
      <c r="AL337" s="605"/>
      <c r="AQ337" s="606"/>
      <c r="BQ337" s="606"/>
      <c r="BR337" s="605"/>
      <c r="BV337" s="606"/>
      <c r="BZ337" s="606"/>
      <c r="CX337" s="605"/>
      <c r="CY337" s="606"/>
    </row>
    <row r="338" spans="10:103" ht="14.25" customHeight="1">
      <c r="J338" s="606"/>
      <c r="V338" s="605"/>
      <c r="AA338" s="606"/>
      <c r="AL338" s="605"/>
      <c r="AQ338" s="606"/>
      <c r="BQ338" s="606"/>
      <c r="BR338" s="605"/>
      <c r="BV338" s="606"/>
      <c r="BZ338" s="606"/>
      <c r="CX338" s="605"/>
      <c r="CY338" s="606"/>
    </row>
    <row r="339" spans="10:103" ht="14.25" customHeight="1">
      <c r="J339" s="606"/>
      <c r="V339" s="605"/>
      <c r="AA339" s="606"/>
      <c r="AL339" s="605"/>
      <c r="AQ339" s="606"/>
      <c r="BQ339" s="606"/>
      <c r="BR339" s="605"/>
      <c r="BV339" s="606"/>
      <c r="BZ339" s="606"/>
      <c r="CX339" s="605"/>
      <c r="CY339" s="606"/>
    </row>
    <row r="340" spans="10:103" ht="14.25" customHeight="1">
      <c r="J340" s="606"/>
      <c r="V340" s="605"/>
      <c r="AA340" s="606"/>
      <c r="AL340" s="605"/>
      <c r="AQ340" s="606"/>
      <c r="BQ340" s="606"/>
      <c r="BR340" s="605"/>
      <c r="BV340" s="606"/>
      <c r="BZ340" s="606"/>
      <c r="CX340" s="605"/>
      <c r="CY340" s="606"/>
    </row>
    <row r="341" spans="10:103" ht="14.25" customHeight="1">
      <c r="J341" s="606"/>
      <c r="V341" s="605"/>
      <c r="AA341" s="606"/>
      <c r="AL341" s="605"/>
      <c r="AQ341" s="606"/>
      <c r="BQ341" s="606"/>
      <c r="BR341" s="605"/>
      <c r="BV341" s="606"/>
      <c r="BZ341" s="606"/>
      <c r="CX341" s="605"/>
      <c r="CY341" s="606"/>
    </row>
    <row r="342" spans="10:103" ht="14.25" customHeight="1">
      <c r="J342" s="606"/>
      <c r="V342" s="605"/>
      <c r="AA342" s="606"/>
      <c r="AL342" s="605"/>
      <c r="AQ342" s="606"/>
      <c r="BQ342" s="606"/>
      <c r="BR342" s="605"/>
      <c r="BV342" s="606"/>
      <c r="BZ342" s="606"/>
      <c r="CX342" s="605"/>
      <c r="CY342" s="606"/>
    </row>
    <row r="343" spans="10:103" ht="14.25" customHeight="1">
      <c r="J343" s="606"/>
      <c r="V343" s="605"/>
      <c r="AA343" s="606"/>
      <c r="AL343" s="605"/>
      <c r="AQ343" s="606"/>
      <c r="BQ343" s="606"/>
      <c r="BR343" s="605"/>
      <c r="BV343" s="606"/>
      <c r="BZ343" s="606"/>
      <c r="CX343" s="605"/>
      <c r="CY343" s="606"/>
    </row>
    <row r="344" spans="10:103" ht="14.25" customHeight="1">
      <c r="J344" s="606"/>
      <c r="V344" s="605"/>
      <c r="AA344" s="606"/>
      <c r="AL344" s="605"/>
      <c r="AQ344" s="606"/>
      <c r="BQ344" s="606"/>
      <c r="BR344" s="605"/>
      <c r="BV344" s="606"/>
      <c r="BZ344" s="606"/>
      <c r="CX344" s="605"/>
      <c r="CY344" s="606"/>
    </row>
    <row r="345" spans="10:103" ht="14.25" customHeight="1">
      <c r="J345" s="606"/>
      <c r="V345" s="605"/>
      <c r="AA345" s="606"/>
      <c r="AL345" s="605"/>
      <c r="AQ345" s="606"/>
      <c r="BQ345" s="606"/>
      <c r="BR345" s="605"/>
      <c r="BV345" s="606"/>
      <c r="BZ345" s="606"/>
      <c r="CX345" s="605"/>
      <c r="CY345" s="606"/>
    </row>
    <row r="346" spans="10:103" ht="14.25" customHeight="1">
      <c r="J346" s="606"/>
      <c r="V346" s="605"/>
      <c r="AA346" s="606"/>
      <c r="AL346" s="605"/>
      <c r="AQ346" s="606"/>
      <c r="BQ346" s="606"/>
      <c r="BR346" s="605"/>
      <c r="BV346" s="606"/>
      <c r="BZ346" s="606"/>
      <c r="CX346" s="605"/>
      <c r="CY346" s="606"/>
    </row>
    <row r="347" spans="10:103" ht="14.25" customHeight="1">
      <c r="J347" s="606"/>
      <c r="V347" s="605"/>
      <c r="AA347" s="606"/>
      <c r="AL347" s="605"/>
      <c r="AQ347" s="606"/>
      <c r="BQ347" s="606"/>
      <c r="BR347" s="605"/>
      <c r="BV347" s="606"/>
      <c r="BZ347" s="606"/>
      <c r="CX347" s="605"/>
      <c r="CY347" s="606"/>
    </row>
    <row r="348" spans="10:103" ht="14.25" customHeight="1">
      <c r="J348" s="606"/>
      <c r="V348" s="605"/>
      <c r="AA348" s="606"/>
      <c r="AL348" s="605"/>
      <c r="AQ348" s="606"/>
      <c r="BQ348" s="606"/>
      <c r="BR348" s="605"/>
      <c r="BV348" s="606"/>
      <c r="BZ348" s="606"/>
      <c r="CX348" s="605"/>
      <c r="CY348" s="606"/>
    </row>
    <row r="349" spans="10:103" ht="14.25" customHeight="1">
      <c r="J349" s="606"/>
      <c r="V349" s="605"/>
      <c r="AA349" s="606"/>
      <c r="AL349" s="605"/>
      <c r="AQ349" s="606"/>
      <c r="BQ349" s="606"/>
      <c r="BR349" s="605"/>
      <c r="BV349" s="606"/>
      <c r="BZ349" s="606"/>
      <c r="CX349" s="605"/>
      <c r="CY349" s="606"/>
    </row>
    <row r="350" spans="10:103" ht="14.25" customHeight="1">
      <c r="J350" s="606"/>
      <c r="V350" s="605"/>
      <c r="AA350" s="606"/>
      <c r="AL350" s="605"/>
      <c r="AQ350" s="606"/>
      <c r="BQ350" s="606"/>
      <c r="BR350" s="605"/>
      <c r="BV350" s="606"/>
      <c r="BZ350" s="606"/>
      <c r="CX350" s="605"/>
      <c r="CY350" s="606"/>
    </row>
    <row r="351" spans="10:103" ht="14.25" customHeight="1">
      <c r="J351" s="606"/>
      <c r="V351" s="605"/>
      <c r="AA351" s="606"/>
      <c r="AL351" s="605"/>
      <c r="AQ351" s="606"/>
      <c r="BQ351" s="606"/>
      <c r="BR351" s="605"/>
      <c r="BV351" s="606"/>
      <c r="BZ351" s="606"/>
      <c r="CX351" s="605"/>
      <c r="CY351" s="606"/>
    </row>
    <row r="352" spans="10:103" ht="14.25" customHeight="1">
      <c r="J352" s="606"/>
      <c r="V352" s="605"/>
      <c r="AA352" s="606"/>
      <c r="AL352" s="605"/>
      <c r="AQ352" s="606"/>
      <c r="BQ352" s="606"/>
      <c r="BR352" s="605"/>
      <c r="BV352" s="606"/>
      <c r="BZ352" s="606"/>
      <c r="CX352" s="605"/>
      <c r="CY352" s="606"/>
    </row>
    <row r="353" spans="10:103" ht="14.25" customHeight="1">
      <c r="J353" s="606"/>
      <c r="V353" s="605"/>
      <c r="AA353" s="606"/>
      <c r="AL353" s="605"/>
      <c r="AQ353" s="606"/>
      <c r="BQ353" s="606"/>
      <c r="BR353" s="605"/>
      <c r="BV353" s="606"/>
      <c r="BZ353" s="606"/>
      <c r="CX353" s="605"/>
      <c r="CY353" s="606"/>
    </row>
    <row r="354" spans="10:103" ht="14.25" customHeight="1">
      <c r="J354" s="606"/>
      <c r="V354" s="605"/>
      <c r="AA354" s="606"/>
      <c r="AL354" s="605"/>
      <c r="AQ354" s="606"/>
      <c r="BQ354" s="606"/>
      <c r="BR354" s="605"/>
      <c r="BV354" s="606"/>
      <c r="BZ354" s="606"/>
      <c r="CX354" s="605"/>
      <c r="CY354" s="606"/>
    </row>
    <row r="355" spans="10:103" ht="14.25" customHeight="1">
      <c r="J355" s="606"/>
      <c r="V355" s="605"/>
      <c r="AA355" s="606"/>
      <c r="AL355" s="605"/>
      <c r="AQ355" s="606"/>
      <c r="BQ355" s="606"/>
      <c r="BR355" s="605"/>
      <c r="BV355" s="606"/>
      <c r="BZ355" s="606"/>
      <c r="CX355" s="605"/>
      <c r="CY355" s="606"/>
    </row>
    <row r="356" spans="10:103" ht="14.25" customHeight="1">
      <c r="J356" s="606"/>
      <c r="V356" s="605"/>
      <c r="AA356" s="606"/>
      <c r="AL356" s="605"/>
      <c r="AQ356" s="606"/>
      <c r="BQ356" s="606"/>
      <c r="BR356" s="605"/>
      <c r="BV356" s="606"/>
      <c r="BZ356" s="606"/>
      <c r="CX356" s="605"/>
      <c r="CY356" s="606"/>
    </row>
    <row r="357" spans="10:103" ht="14.25" customHeight="1">
      <c r="J357" s="606"/>
      <c r="V357" s="605"/>
      <c r="AA357" s="606"/>
      <c r="AL357" s="605"/>
      <c r="AQ357" s="606"/>
      <c r="BQ357" s="606"/>
      <c r="BR357" s="605"/>
      <c r="BV357" s="606"/>
      <c r="BZ357" s="606"/>
      <c r="CX357" s="605"/>
      <c r="CY357" s="606"/>
    </row>
    <row r="358" spans="10:103" ht="14.25" customHeight="1">
      <c r="J358" s="606"/>
      <c r="V358" s="605"/>
      <c r="AA358" s="606"/>
      <c r="AL358" s="605"/>
      <c r="AQ358" s="606"/>
      <c r="BQ358" s="606"/>
      <c r="BR358" s="605"/>
      <c r="BV358" s="606"/>
      <c r="BZ358" s="606"/>
      <c r="CX358" s="605"/>
      <c r="CY358" s="606"/>
    </row>
    <row r="359" spans="10:103" ht="14.25" customHeight="1">
      <c r="J359" s="606"/>
      <c r="V359" s="605"/>
      <c r="AA359" s="606"/>
      <c r="AL359" s="605"/>
      <c r="AQ359" s="606"/>
      <c r="BQ359" s="606"/>
      <c r="BR359" s="605"/>
      <c r="BV359" s="606"/>
      <c r="BZ359" s="606"/>
      <c r="CX359" s="605"/>
      <c r="CY359" s="606"/>
    </row>
    <row r="360" spans="10:103" ht="14.25" customHeight="1">
      <c r="J360" s="606"/>
      <c r="V360" s="605"/>
      <c r="AA360" s="606"/>
      <c r="AL360" s="605"/>
      <c r="AQ360" s="606"/>
      <c r="BQ360" s="606"/>
      <c r="BR360" s="605"/>
      <c r="BV360" s="606"/>
      <c r="BZ360" s="606"/>
      <c r="CX360" s="605"/>
      <c r="CY360" s="606"/>
    </row>
    <row r="361" spans="10:103" ht="14.25" customHeight="1">
      <c r="J361" s="606"/>
      <c r="V361" s="605"/>
      <c r="AA361" s="606"/>
      <c r="AL361" s="605"/>
      <c r="AQ361" s="606"/>
      <c r="BQ361" s="606"/>
      <c r="BR361" s="605"/>
      <c r="BV361" s="606"/>
      <c r="BZ361" s="606"/>
      <c r="CX361" s="605"/>
      <c r="CY361" s="606"/>
    </row>
    <row r="362" spans="10:103" ht="14.25" customHeight="1">
      <c r="J362" s="606"/>
      <c r="V362" s="605"/>
      <c r="AA362" s="606"/>
      <c r="AL362" s="605"/>
      <c r="AQ362" s="606"/>
      <c r="BQ362" s="606"/>
      <c r="BR362" s="605"/>
      <c r="BV362" s="606"/>
      <c r="BZ362" s="606"/>
      <c r="CX362" s="605"/>
      <c r="CY362" s="606"/>
    </row>
    <row r="363" spans="10:103" ht="14.25" customHeight="1">
      <c r="J363" s="606"/>
      <c r="V363" s="605"/>
      <c r="AA363" s="606"/>
      <c r="AL363" s="605"/>
      <c r="AQ363" s="606"/>
      <c r="BQ363" s="606"/>
      <c r="BR363" s="605"/>
      <c r="BV363" s="606"/>
      <c r="BZ363" s="606"/>
      <c r="CX363" s="605"/>
      <c r="CY363" s="606"/>
    </row>
    <row r="364" spans="10:103" ht="14.25" customHeight="1">
      <c r="J364" s="606"/>
      <c r="V364" s="605"/>
      <c r="AA364" s="606"/>
      <c r="AL364" s="605"/>
      <c r="AQ364" s="606"/>
      <c r="BQ364" s="606"/>
      <c r="BR364" s="605"/>
      <c r="BV364" s="606"/>
      <c r="BZ364" s="606"/>
      <c r="CX364" s="605"/>
      <c r="CY364" s="606"/>
    </row>
    <row r="365" spans="10:103" ht="14.25" customHeight="1">
      <c r="J365" s="606"/>
      <c r="V365" s="605"/>
      <c r="AA365" s="606"/>
      <c r="AL365" s="605"/>
      <c r="AQ365" s="606"/>
      <c r="BQ365" s="606"/>
      <c r="BR365" s="605"/>
      <c r="BV365" s="606"/>
      <c r="BZ365" s="606"/>
      <c r="CX365" s="605"/>
      <c r="CY365" s="606"/>
    </row>
    <row r="366" spans="10:103" ht="14.25" customHeight="1">
      <c r="J366" s="606"/>
      <c r="V366" s="605"/>
      <c r="AA366" s="606"/>
      <c r="AL366" s="605"/>
      <c r="AQ366" s="606"/>
      <c r="BQ366" s="606"/>
      <c r="BR366" s="605"/>
      <c r="BV366" s="606"/>
      <c r="BZ366" s="606"/>
      <c r="CX366" s="605"/>
      <c r="CY366" s="606"/>
    </row>
    <row r="367" spans="10:103" ht="14.25" customHeight="1">
      <c r="J367" s="606"/>
      <c r="V367" s="605"/>
      <c r="AA367" s="606"/>
      <c r="AL367" s="605"/>
      <c r="AQ367" s="606"/>
      <c r="BQ367" s="606"/>
      <c r="BR367" s="605"/>
      <c r="BV367" s="606"/>
      <c r="BZ367" s="606"/>
      <c r="CX367" s="605"/>
      <c r="CY367" s="606"/>
    </row>
    <row r="368" spans="10:103" ht="14.25" customHeight="1">
      <c r="J368" s="606"/>
      <c r="V368" s="605"/>
      <c r="AA368" s="606"/>
      <c r="AL368" s="605"/>
      <c r="AQ368" s="606"/>
      <c r="BQ368" s="606"/>
      <c r="BR368" s="605"/>
      <c r="BV368" s="606"/>
      <c r="BZ368" s="606"/>
      <c r="CX368" s="605"/>
      <c r="CY368" s="606"/>
    </row>
    <row r="369" spans="10:103" ht="14.25" customHeight="1">
      <c r="J369" s="606"/>
      <c r="V369" s="605"/>
      <c r="AA369" s="606"/>
      <c r="AL369" s="605"/>
      <c r="AQ369" s="606"/>
      <c r="BQ369" s="606"/>
      <c r="BR369" s="605"/>
      <c r="BV369" s="606"/>
      <c r="BZ369" s="606"/>
      <c r="CX369" s="605"/>
      <c r="CY369" s="606"/>
    </row>
    <row r="370" spans="10:103" ht="14.25" customHeight="1">
      <c r="J370" s="606"/>
      <c r="V370" s="605"/>
      <c r="AA370" s="606"/>
      <c r="AL370" s="605"/>
      <c r="AQ370" s="606"/>
      <c r="BQ370" s="606"/>
      <c r="BR370" s="605"/>
      <c r="BV370" s="606"/>
      <c r="BZ370" s="606"/>
      <c r="CX370" s="605"/>
      <c r="CY370" s="606"/>
    </row>
    <row r="371" spans="10:103" ht="14.25" customHeight="1">
      <c r="J371" s="606"/>
      <c r="V371" s="605"/>
      <c r="AA371" s="606"/>
      <c r="AL371" s="605"/>
      <c r="AQ371" s="606"/>
      <c r="BQ371" s="606"/>
      <c r="BR371" s="605"/>
      <c r="BV371" s="606"/>
      <c r="BZ371" s="606"/>
      <c r="CX371" s="605"/>
      <c r="CY371" s="606"/>
    </row>
    <row r="372" spans="10:103" ht="14.25" customHeight="1">
      <c r="J372" s="606"/>
      <c r="V372" s="605"/>
      <c r="AA372" s="606"/>
      <c r="AL372" s="605"/>
      <c r="AQ372" s="606"/>
      <c r="BQ372" s="606"/>
      <c r="BR372" s="605"/>
      <c r="BV372" s="606"/>
      <c r="BZ372" s="606"/>
      <c r="CX372" s="605"/>
      <c r="CY372" s="606"/>
    </row>
    <row r="373" spans="10:103" ht="14.25" customHeight="1">
      <c r="J373" s="606"/>
      <c r="V373" s="605"/>
      <c r="AA373" s="606"/>
      <c r="AL373" s="605"/>
      <c r="AQ373" s="606"/>
      <c r="BQ373" s="606"/>
      <c r="BR373" s="605"/>
      <c r="BV373" s="606"/>
      <c r="BZ373" s="606"/>
      <c r="CX373" s="605"/>
      <c r="CY373" s="606"/>
    </row>
    <row r="374" spans="10:103" ht="14.25" customHeight="1">
      <c r="J374" s="606"/>
      <c r="V374" s="605"/>
      <c r="AA374" s="606"/>
      <c r="AL374" s="605"/>
      <c r="AQ374" s="606"/>
      <c r="BQ374" s="606"/>
      <c r="BR374" s="605"/>
      <c r="BV374" s="606"/>
      <c r="BZ374" s="606"/>
      <c r="CX374" s="605"/>
      <c r="CY374" s="606"/>
    </row>
    <row r="375" spans="10:103" ht="14.25" customHeight="1">
      <c r="J375" s="606"/>
      <c r="V375" s="605"/>
      <c r="Z375" s="606"/>
      <c r="BQ375" s="606"/>
      <c r="BR375" s="605"/>
      <c r="BV375" s="606"/>
      <c r="BZ375" s="606"/>
    </row>
    <row r="376" spans="10:103" ht="14.25" customHeight="1">
      <c r="BQ376" s="606"/>
      <c r="BR376" s="605"/>
      <c r="BV376" s="606"/>
      <c r="BZ376" s="606"/>
    </row>
    <row r="377" spans="10:103" ht="14.25" customHeight="1">
      <c r="BQ377" s="606"/>
      <c r="BR377" s="605"/>
      <c r="BV377" s="606"/>
      <c r="BZ377" s="606"/>
    </row>
    <row r="378" spans="10:103" ht="14.25" customHeight="1">
      <c r="BQ378" s="606"/>
      <c r="BR378" s="605"/>
      <c r="BV378" s="606"/>
      <c r="BZ378" s="606"/>
    </row>
    <row r="379" spans="10:103" ht="14.25" customHeight="1">
      <c r="BQ379" s="606"/>
      <c r="BR379" s="605"/>
      <c r="BV379" s="606"/>
      <c r="BZ379" s="606"/>
    </row>
    <row r="380" spans="10:103" ht="14.25" customHeight="1">
      <c r="BQ380" s="606"/>
      <c r="BR380" s="605"/>
      <c r="BV380" s="606"/>
      <c r="BZ380" s="606"/>
    </row>
    <row r="381" spans="10:103" ht="14.25" customHeight="1">
      <c r="BQ381" s="606"/>
      <c r="BR381" s="605"/>
      <c r="BV381" s="606"/>
      <c r="BZ381" s="606"/>
    </row>
    <row r="382" spans="10:103" ht="14.25" customHeight="1">
      <c r="BQ382" s="606"/>
      <c r="BR382" s="605"/>
      <c r="BV382" s="606"/>
      <c r="BZ382" s="606"/>
    </row>
    <row r="383" spans="10:103" ht="14.25" customHeight="1">
      <c r="BQ383" s="606"/>
      <c r="BR383" s="605"/>
      <c r="BV383" s="606"/>
      <c r="BZ383" s="606"/>
    </row>
    <row r="384" spans="10:103" ht="14.25" customHeight="1">
      <c r="BV384" s="606"/>
      <c r="BZ384" s="606"/>
    </row>
    <row r="385" spans="74:78" ht="14.25" customHeight="1">
      <c r="BV385" s="606"/>
      <c r="BZ385" s="606"/>
    </row>
    <row r="386" spans="74:78" ht="14.25" customHeight="1">
      <c r="BV386" s="606"/>
      <c r="BZ386" s="606"/>
    </row>
    <row r="387" spans="74:78" ht="14.25" customHeight="1">
      <c r="BV387" s="606"/>
      <c r="BZ387" s="606"/>
    </row>
    <row r="388" spans="74:78" ht="14.25" customHeight="1">
      <c r="BV388" s="606"/>
      <c r="BZ388" s="606"/>
    </row>
    <row r="389" spans="74:78" ht="14.25" customHeight="1">
      <c r="BV389" s="606"/>
    </row>
    <row r="390" spans="74:78" ht="14.25" customHeight="1">
      <c r="BV390" s="606"/>
    </row>
    <row r="391" spans="74:78" ht="14.25" customHeight="1">
      <c r="BV391" s="606"/>
    </row>
    <row r="392" spans="74:78" ht="14.25" customHeight="1">
      <c r="BV392" s="606"/>
    </row>
    <row r="416" ht="13.5" customHeight="1"/>
    <row r="417" ht="13.5" customHeight="1"/>
  </sheetData>
  <sortState ref="AX178:BL179">
    <sortCondition ref="AX178:AX179"/>
  </sortState>
  <mergeCells count="56">
    <mergeCell ref="G3:J3"/>
    <mergeCell ref="W3:Z3"/>
    <mergeCell ref="AJ36:AK36"/>
    <mergeCell ref="G41:J41"/>
    <mergeCell ref="W41:Z41"/>
    <mergeCell ref="AM41:AP41"/>
    <mergeCell ref="AJ64:AK64"/>
    <mergeCell ref="G79:J79"/>
    <mergeCell ref="W79:Z79"/>
    <mergeCell ref="AM79:AP79"/>
    <mergeCell ref="BS79:BV79"/>
    <mergeCell ref="CI79:CL79"/>
    <mergeCell ref="CY79:DB79"/>
    <mergeCell ref="AZ88:BA88"/>
    <mergeCell ref="BP98:BQ98"/>
    <mergeCell ref="G117:J117"/>
    <mergeCell ref="W117:Z117"/>
    <mergeCell ref="AM117:AP117"/>
    <mergeCell ref="BS117:BV117"/>
    <mergeCell ref="CI117:CL117"/>
    <mergeCell ref="CY117:DB117"/>
    <mergeCell ref="BP136:BQ136"/>
    <mergeCell ref="AZ140:BA140"/>
    <mergeCell ref="G155:J155"/>
    <mergeCell ref="W155:Z155"/>
    <mergeCell ref="BS155:BV155"/>
    <mergeCell ref="CI155:CL155"/>
    <mergeCell ref="CY155:DB155"/>
    <mergeCell ref="AZ176:BA176"/>
    <mergeCell ref="BP180:BQ180"/>
    <mergeCell ref="G193:J193"/>
    <mergeCell ref="BS193:BV193"/>
    <mergeCell ref="CI193:CL193"/>
    <mergeCell ref="CY193:DB193"/>
    <mergeCell ref="BP216:BQ216"/>
    <mergeCell ref="G231:J231"/>
    <mergeCell ref="BS231:BV231"/>
    <mergeCell ref="CI231:CL231"/>
    <mergeCell ref="BP250:BQ250"/>
    <mergeCell ref="CI269:CL269"/>
    <mergeCell ref="AH66:AH67"/>
    <mergeCell ref="AH72:AH73"/>
    <mergeCell ref="AX80:AX81"/>
    <mergeCell ref="AX90:AX91"/>
    <mergeCell ref="AX92:AX93"/>
    <mergeCell ref="AX96:AX97"/>
    <mergeCell ref="R100:R101"/>
    <mergeCell ref="R102:R103"/>
    <mergeCell ref="C156:C157"/>
    <mergeCell ref="CT202:CT203"/>
    <mergeCell ref="CT206:CT207"/>
    <mergeCell ref="CD240:CD241"/>
    <mergeCell ref="CD244:CD245"/>
    <mergeCell ref="CD270:CD271"/>
    <mergeCell ref="CI270:CK271"/>
    <mergeCell ref="CI272:CK273"/>
  </mergeCells>
  <phoneticPr fontId="32"/>
  <printOptions horizontalCentered="1"/>
  <pageMargins left="0.39370078740157483" right="0.39370078740157483" top="0.98425196850393704" bottom="0.59055118110236227" header="0.98425196850393704" footer="0.9055118110236221"/>
  <pageSetup paperSize="9" scale="95" fitToWidth="1" fitToHeight="1" orientation="landscape" usePrinterDefaults="1" r:id="rId1"/>
  <headerFooter alignWithMargins="0"/>
  <rowBreaks count="1" manualBreakCount="1">
    <brk id="37" min="33" max="4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9">
    <tabColor theme="9" tint="0.4"/>
  </sheetPr>
  <dimension ref="A1:BY435"/>
  <sheetViews>
    <sheetView view="pageBreakPreview" topLeftCell="AF106" zoomScaleNormal="25" zoomScaleSheetLayoutView="100" workbookViewId="0">
      <selection activeCell="AO33" sqref="AO33"/>
    </sheetView>
  </sheetViews>
  <sheetFormatPr defaultRowHeight="11.25" customHeight="1"/>
  <cols>
    <col min="1" max="1" width="12.140625" style="992" customWidth="1"/>
    <col min="2" max="15" width="7.7109375" style="992" customWidth="1"/>
    <col min="16" max="16" width="8.85546875" style="992" customWidth="1"/>
    <col min="17" max="18" width="7.7109375" style="992" customWidth="1"/>
    <col min="19" max="19" width="8.28515625" style="992" customWidth="1"/>
    <col min="20" max="22" width="7.7109375" style="992" customWidth="1"/>
    <col min="23" max="23" width="10.140625" style="992" customWidth="1"/>
    <col min="24" max="27" width="7.7109375" style="992" customWidth="1"/>
    <col min="28" max="28" width="9.140625" style="992" customWidth="1"/>
    <col min="29" max="30" width="3.140625" style="992" customWidth="1"/>
    <col min="31" max="31" width="2.85546875" style="992" customWidth="1"/>
    <col min="32" max="33" width="6.140625" style="992" customWidth="1"/>
    <col min="34" max="34" width="3.28515625" style="992" customWidth="1"/>
    <col min="35" max="35" width="3" style="992" customWidth="1"/>
    <col min="36" max="36" width="4.7109375" style="992" customWidth="1"/>
    <col min="37" max="37" width="12.42578125" style="992" customWidth="1"/>
    <col min="38" max="40" width="6.7109375" style="992" customWidth="1"/>
    <col min="41" max="41" width="8" style="992" customWidth="1"/>
    <col min="42" max="52" width="7.7109375" style="992" customWidth="1"/>
    <col min="53" max="53" width="8.42578125" style="992" customWidth="1"/>
    <col min="54" max="54" width="11" style="992" customWidth="1"/>
    <col min="55" max="56" width="1.28515625" style="992" customWidth="1"/>
    <col min="57" max="57" width="12.28515625" style="992" customWidth="1"/>
    <col min="58" max="58" width="7.7109375" style="992" customWidth="1"/>
    <col min="59" max="61" width="8.7109375" style="992" customWidth="1"/>
    <col min="62" max="62" width="8.42578125" style="992" customWidth="1"/>
    <col min="63" max="64" width="8.28515625" style="992" customWidth="1"/>
    <col min="65" max="66" width="8.7109375" style="992" customWidth="1"/>
    <col min="67" max="67" width="8.42578125" style="992" customWidth="1"/>
    <col min="68" max="71" width="8.7109375" style="992" customWidth="1"/>
    <col min="72" max="72" width="8.28515625" style="992" customWidth="1"/>
    <col min="73" max="74" width="8.7109375" style="992" customWidth="1"/>
    <col min="75" max="75" width="9.28515625" style="992" customWidth="1"/>
    <col min="76" max="76" width="9.42578125" style="992" customWidth="1"/>
    <col min="77" max="256" width="9.140625" style="992" customWidth="1"/>
    <col min="257" max="257" width="12.140625" style="992" customWidth="1"/>
    <col min="258" max="271" width="7.7109375" style="992" customWidth="1"/>
    <col min="272" max="272" width="8.85546875" style="992" customWidth="1"/>
    <col min="273" max="274" width="7.7109375" style="992" customWidth="1"/>
    <col min="275" max="275" width="8.28515625" style="992" customWidth="1"/>
    <col min="276" max="278" width="7.7109375" style="992" customWidth="1"/>
    <col min="279" max="279" width="10.140625" style="992" customWidth="1"/>
    <col min="280" max="283" width="7.7109375" style="992" customWidth="1"/>
    <col min="284" max="284" width="9.140625" style="992" customWidth="1"/>
    <col min="285" max="286" width="3.140625" style="992" customWidth="1"/>
    <col min="287" max="287" width="2.85546875" style="992" customWidth="1"/>
    <col min="288" max="289" width="6.140625" style="992" customWidth="1"/>
    <col min="290" max="290" width="3.28515625" style="992" customWidth="1"/>
    <col min="291" max="291" width="3" style="992" customWidth="1"/>
    <col min="292" max="292" width="4.7109375" style="992" customWidth="1"/>
    <col min="293" max="293" width="12.42578125" style="992" customWidth="1"/>
    <col min="294" max="296" width="6.7109375" style="992" customWidth="1"/>
    <col min="297" max="297" width="8" style="992" customWidth="1"/>
    <col min="298" max="308" width="7.7109375" style="992" customWidth="1"/>
    <col min="309" max="309" width="8.42578125" style="992" customWidth="1"/>
    <col min="310" max="310" width="11" style="992" customWidth="1"/>
    <col min="311" max="312" width="1.28515625" style="992" customWidth="1"/>
    <col min="313" max="313" width="12.28515625" style="992" customWidth="1"/>
    <col min="314" max="314" width="7.7109375" style="992" customWidth="1"/>
    <col min="315" max="317" width="8.7109375" style="992" customWidth="1"/>
    <col min="318" max="318" width="8.42578125" style="992" customWidth="1"/>
    <col min="319" max="320" width="8.28515625" style="992" customWidth="1"/>
    <col min="321" max="322" width="8.7109375" style="992" customWidth="1"/>
    <col min="323" max="323" width="8.42578125" style="992" customWidth="1"/>
    <col min="324" max="327" width="8.7109375" style="992" customWidth="1"/>
    <col min="328" max="328" width="8.28515625" style="992" customWidth="1"/>
    <col min="329" max="330" width="8.7109375" style="992" customWidth="1"/>
    <col min="331" max="331" width="9.28515625" style="992" customWidth="1"/>
    <col min="332" max="332" width="9.42578125" style="992" customWidth="1"/>
    <col min="333" max="512" width="9.140625" style="992" customWidth="1"/>
    <col min="513" max="513" width="12.140625" style="992" customWidth="1"/>
    <col min="514" max="527" width="7.7109375" style="992" customWidth="1"/>
    <col min="528" max="528" width="8.85546875" style="992" customWidth="1"/>
    <col min="529" max="530" width="7.7109375" style="992" customWidth="1"/>
    <col min="531" max="531" width="8.28515625" style="992" customWidth="1"/>
    <col min="532" max="534" width="7.7109375" style="992" customWidth="1"/>
    <col min="535" max="535" width="10.140625" style="992" customWidth="1"/>
    <col min="536" max="539" width="7.7109375" style="992" customWidth="1"/>
    <col min="540" max="540" width="9.140625" style="992" customWidth="1"/>
    <col min="541" max="542" width="3.140625" style="992" customWidth="1"/>
    <col min="543" max="543" width="2.85546875" style="992" customWidth="1"/>
    <col min="544" max="545" width="6.140625" style="992" customWidth="1"/>
    <col min="546" max="546" width="3.28515625" style="992" customWidth="1"/>
    <col min="547" max="547" width="3" style="992" customWidth="1"/>
    <col min="548" max="548" width="4.7109375" style="992" customWidth="1"/>
    <col min="549" max="549" width="12.42578125" style="992" customWidth="1"/>
    <col min="550" max="552" width="6.7109375" style="992" customWidth="1"/>
    <col min="553" max="553" width="8" style="992" customWidth="1"/>
    <col min="554" max="564" width="7.7109375" style="992" customWidth="1"/>
    <col min="565" max="565" width="8.42578125" style="992" customWidth="1"/>
    <col min="566" max="566" width="11" style="992" customWidth="1"/>
    <col min="567" max="568" width="1.28515625" style="992" customWidth="1"/>
    <col min="569" max="569" width="12.28515625" style="992" customWidth="1"/>
    <col min="570" max="570" width="7.7109375" style="992" customWidth="1"/>
    <col min="571" max="573" width="8.7109375" style="992" customWidth="1"/>
    <col min="574" max="574" width="8.42578125" style="992" customWidth="1"/>
    <col min="575" max="576" width="8.28515625" style="992" customWidth="1"/>
    <col min="577" max="578" width="8.7109375" style="992" customWidth="1"/>
    <col min="579" max="579" width="8.42578125" style="992" customWidth="1"/>
    <col min="580" max="583" width="8.7109375" style="992" customWidth="1"/>
    <col min="584" max="584" width="8.28515625" style="992" customWidth="1"/>
    <col min="585" max="586" width="8.7109375" style="992" customWidth="1"/>
    <col min="587" max="587" width="9.28515625" style="992" customWidth="1"/>
    <col min="588" max="588" width="9.42578125" style="992" customWidth="1"/>
    <col min="589" max="768" width="9.140625" style="992" customWidth="1"/>
    <col min="769" max="769" width="12.140625" style="992" customWidth="1"/>
    <col min="770" max="783" width="7.7109375" style="992" customWidth="1"/>
    <col min="784" max="784" width="8.85546875" style="992" customWidth="1"/>
    <col min="785" max="786" width="7.7109375" style="992" customWidth="1"/>
    <col min="787" max="787" width="8.28515625" style="992" customWidth="1"/>
    <col min="788" max="790" width="7.7109375" style="992" customWidth="1"/>
    <col min="791" max="791" width="10.140625" style="992" customWidth="1"/>
    <col min="792" max="795" width="7.7109375" style="992" customWidth="1"/>
    <col min="796" max="796" width="9.140625" style="992" customWidth="1"/>
    <col min="797" max="798" width="3.140625" style="992" customWidth="1"/>
    <col min="799" max="799" width="2.85546875" style="992" customWidth="1"/>
    <col min="800" max="801" width="6.140625" style="992" customWidth="1"/>
    <col min="802" max="802" width="3.28515625" style="992" customWidth="1"/>
    <col min="803" max="803" width="3" style="992" customWidth="1"/>
    <col min="804" max="804" width="4.7109375" style="992" customWidth="1"/>
    <col min="805" max="805" width="12.42578125" style="992" customWidth="1"/>
    <col min="806" max="808" width="6.7109375" style="992" customWidth="1"/>
    <col min="809" max="809" width="8" style="992" customWidth="1"/>
    <col min="810" max="820" width="7.7109375" style="992" customWidth="1"/>
    <col min="821" max="821" width="8.42578125" style="992" customWidth="1"/>
    <col min="822" max="822" width="11" style="992" customWidth="1"/>
    <col min="823" max="824" width="1.28515625" style="992" customWidth="1"/>
    <col min="825" max="825" width="12.28515625" style="992" customWidth="1"/>
    <col min="826" max="826" width="7.7109375" style="992" customWidth="1"/>
    <col min="827" max="829" width="8.7109375" style="992" customWidth="1"/>
    <col min="830" max="830" width="8.42578125" style="992" customWidth="1"/>
    <col min="831" max="832" width="8.28515625" style="992" customWidth="1"/>
    <col min="833" max="834" width="8.7109375" style="992" customWidth="1"/>
    <col min="835" max="835" width="8.42578125" style="992" customWidth="1"/>
    <col min="836" max="839" width="8.7109375" style="992" customWidth="1"/>
    <col min="840" max="840" width="8.28515625" style="992" customWidth="1"/>
    <col min="841" max="842" width="8.7109375" style="992" customWidth="1"/>
    <col min="843" max="843" width="9.28515625" style="992" customWidth="1"/>
    <col min="844" max="844" width="9.42578125" style="992" customWidth="1"/>
    <col min="845" max="1024" width="9.140625" style="992" customWidth="1"/>
    <col min="1025" max="1025" width="12.140625" style="992" customWidth="1"/>
    <col min="1026" max="1039" width="7.7109375" style="992" customWidth="1"/>
    <col min="1040" max="1040" width="8.85546875" style="992" customWidth="1"/>
    <col min="1041" max="1042" width="7.7109375" style="992" customWidth="1"/>
    <col min="1043" max="1043" width="8.28515625" style="992" customWidth="1"/>
    <col min="1044" max="1046" width="7.7109375" style="992" customWidth="1"/>
    <col min="1047" max="1047" width="10.140625" style="992" customWidth="1"/>
    <col min="1048" max="1051" width="7.7109375" style="992" customWidth="1"/>
    <col min="1052" max="1052" width="9.140625" style="992" customWidth="1"/>
    <col min="1053" max="1054" width="3.140625" style="992" customWidth="1"/>
    <col min="1055" max="1055" width="2.85546875" style="992" customWidth="1"/>
    <col min="1056" max="1057" width="6.140625" style="992" customWidth="1"/>
    <col min="1058" max="1058" width="3.28515625" style="992" customWidth="1"/>
    <col min="1059" max="1059" width="3" style="992" customWidth="1"/>
    <col min="1060" max="1060" width="4.7109375" style="992" customWidth="1"/>
    <col min="1061" max="1061" width="12.42578125" style="992" customWidth="1"/>
    <col min="1062" max="1064" width="6.7109375" style="992" customWidth="1"/>
    <col min="1065" max="1065" width="8" style="992" customWidth="1"/>
    <col min="1066" max="1076" width="7.7109375" style="992" customWidth="1"/>
    <col min="1077" max="1077" width="8.42578125" style="992" customWidth="1"/>
    <col min="1078" max="1078" width="11" style="992" customWidth="1"/>
    <col min="1079" max="1080" width="1.28515625" style="992" customWidth="1"/>
    <col min="1081" max="1081" width="12.28515625" style="992" customWidth="1"/>
    <col min="1082" max="1082" width="7.7109375" style="992" customWidth="1"/>
    <col min="1083" max="1085" width="8.7109375" style="992" customWidth="1"/>
    <col min="1086" max="1086" width="8.42578125" style="992" customWidth="1"/>
    <col min="1087" max="1088" width="8.28515625" style="992" customWidth="1"/>
    <col min="1089" max="1090" width="8.7109375" style="992" customWidth="1"/>
    <col min="1091" max="1091" width="8.42578125" style="992" customWidth="1"/>
    <col min="1092" max="1095" width="8.7109375" style="992" customWidth="1"/>
    <col min="1096" max="1096" width="8.28515625" style="992" customWidth="1"/>
    <col min="1097" max="1098" width="8.7109375" style="992" customWidth="1"/>
    <col min="1099" max="1099" width="9.28515625" style="992" customWidth="1"/>
    <col min="1100" max="1100" width="9.42578125" style="992" customWidth="1"/>
    <col min="1101" max="1280" width="9.140625" style="992" customWidth="1"/>
    <col min="1281" max="1281" width="12.140625" style="992" customWidth="1"/>
    <col min="1282" max="1295" width="7.7109375" style="992" customWidth="1"/>
    <col min="1296" max="1296" width="8.85546875" style="992" customWidth="1"/>
    <col min="1297" max="1298" width="7.7109375" style="992" customWidth="1"/>
    <col min="1299" max="1299" width="8.28515625" style="992" customWidth="1"/>
    <col min="1300" max="1302" width="7.7109375" style="992" customWidth="1"/>
    <col min="1303" max="1303" width="10.140625" style="992" customWidth="1"/>
    <col min="1304" max="1307" width="7.7109375" style="992" customWidth="1"/>
    <col min="1308" max="1308" width="9.140625" style="992" customWidth="1"/>
    <col min="1309" max="1310" width="3.140625" style="992" customWidth="1"/>
    <col min="1311" max="1311" width="2.85546875" style="992" customWidth="1"/>
    <col min="1312" max="1313" width="6.140625" style="992" customWidth="1"/>
    <col min="1314" max="1314" width="3.28515625" style="992" customWidth="1"/>
    <col min="1315" max="1315" width="3" style="992" customWidth="1"/>
    <col min="1316" max="1316" width="4.7109375" style="992" customWidth="1"/>
    <col min="1317" max="1317" width="12.42578125" style="992" customWidth="1"/>
    <col min="1318" max="1320" width="6.7109375" style="992" customWidth="1"/>
    <col min="1321" max="1321" width="8" style="992" customWidth="1"/>
    <col min="1322" max="1332" width="7.7109375" style="992" customWidth="1"/>
    <col min="1333" max="1333" width="8.42578125" style="992" customWidth="1"/>
    <col min="1334" max="1334" width="11" style="992" customWidth="1"/>
    <col min="1335" max="1336" width="1.28515625" style="992" customWidth="1"/>
    <col min="1337" max="1337" width="12.28515625" style="992" customWidth="1"/>
    <col min="1338" max="1338" width="7.7109375" style="992" customWidth="1"/>
    <col min="1339" max="1341" width="8.7109375" style="992" customWidth="1"/>
    <col min="1342" max="1342" width="8.42578125" style="992" customWidth="1"/>
    <col min="1343" max="1344" width="8.28515625" style="992" customWidth="1"/>
    <col min="1345" max="1346" width="8.7109375" style="992" customWidth="1"/>
    <col min="1347" max="1347" width="8.42578125" style="992" customWidth="1"/>
    <col min="1348" max="1351" width="8.7109375" style="992" customWidth="1"/>
    <col min="1352" max="1352" width="8.28515625" style="992" customWidth="1"/>
    <col min="1353" max="1354" width="8.7109375" style="992" customWidth="1"/>
    <col min="1355" max="1355" width="9.28515625" style="992" customWidth="1"/>
    <col min="1356" max="1356" width="9.42578125" style="992" customWidth="1"/>
    <col min="1357" max="1536" width="9.140625" style="992" customWidth="1"/>
    <col min="1537" max="1537" width="12.140625" style="992" customWidth="1"/>
    <col min="1538" max="1551" width="7.7109375" style="992" customWidth="1"/>
    <col min="1552" max="1552" width="8.85546875" style="992" customWidth="1"/>
    <col min="1553" max="1554" width="7.7109375" style="992" customWidth="1"/>
    <col min="1555" max="1555" width="8.28515625" style="992" customWidth="1"/>
    <col min="1556" max="1558" width="7.7109375" style="992" customWidth="1"/>
    <col min="1559" max="1559" width="10.140625" style="992" customWidth="1"/>
    <col min="1560" max="1563" width="7.7109375" style="992" customWidth="1"/>
    <col min="1564" max="1564" width="9.140625" style="992" customWidth="1"/>
    <col min="1565" max="1566" width="3.140625" style="992" customWidth="1"/>
    <col min="1567" max="1567" width="2.85546875" style="992" customWidth="1"/>
    <col min="1568" max="1569" width="6.140625" style="992" customWidth="1"/>
    <col min="1570" max="1570" width="3.28515625" style="992" customWidth="1"/>
    <col min="1571" max="1571" width="3" style="992" customWidth="1"/>
    <col min="1572" max="1572" width="4.7109375" style="992" customWidth="1"/>
    <col min="1573" max="1573" width="12.42578125" style="992" customWidth="1"/>
    <col min="1574" max="1576" width="6.7109375" style="992" customWidth="1"/>
    <col min="1577" max="1577" width="8" style="992" customWidth="1"/>
    <col min="1578" max="1588" width="7.7109375" style="992" customWidth="1"/>
    <col min="1589" max="1589" width="8.42578125" style="992" customWidth="1"/>
    <col min="1590" max="1590" width="11" style="992" customWidth="1"/>
    <col min="1591" max="1592" width="1.28515625" style="992" customWidth="1"/>
    <col min="1593" max="1593" width="12.28515625" style="992" customWidth="1"/>
    <col min="1594" max="1594" width="7.7109375" style="992" customWidth="1"/>
    <col min="1595" max="1597" width="8.7109375" style="992" customWidth="1"/>
    <col min="1598" max="1598" width="8.42578125" style="992" customWidth="1"/>
    <col min="1599" max="1600" width="8.28515625" style="992" customWidth="1"/>
    <col min="1601" max="1602" width="8.7109375" style="992" customWidth="1"/>
    <col min="1603" max="1603" width="8.42578125" style="992" customWidth="1"/>
    <col min="1604" max="1607" width="8.7109375" style="992" customWidth="1"/>
    <col min="1608" max="1608" width="8.28515625" style="992" customWidth="1"/>
    <col min="1609" max="1610" width="8.7109375" style="992" customWidth="1"/>
    <col min="1611" max="1611" width="9.28515625" style="992" customWidth="1"/>
    <col min="1612" max="1612" width="9.42578125" style="992" customWidth="1"/>
    <col min="1613" max="1792" width="9.140625" style="992" customWidth="1"/>
    <col min="1793" max="1793" width="12.140625" style="992" customWidth="1"/>
    <col min="1794" max="1807" width="7.7109375" style="992" customWidth="1"/>
    <col min="1808" max="1808" width="8.85546875" style="992" customWidth="1"/>
    <col min="1809" max="1810" width="7.7109375" style="992" customWidth="1"/>
    <col min="1811" max="1811" width="8.28515625" style="992" customWidth="1"/>
    <col min="1812" max="1814" width="7.7109375" style="992" customWidth="1"/>
    <col min="1815" max="1815" width="10.140625" style="992" customWidth="1"/>
    <col min="1816" max="1819" width="7.7109375" style="992" customWidth="1"/>
    <col min="1820" max="1820" width="9.140625" style="992" customWidth="1"/>
    <col min="1821" max="1822" width="3.140625" style="992" customWidth="1"/>
    <col min="1823" max="1823" width="2.85546875" style="992" customWidth="1"/>
    <col min="1824" max="1825" width="6.140625" style="992" customWidth="1"/>
    <col min="1826" max="1826" width="3.28515625" style="992" customWidth="1"/>
    <col min="1827" max="1827" width="3" style="992" customWidth="1"/>
    <col min="1828" max="1828" width="4.7109375" style="992" customWidth="1"/>
    <col min="1829" max="1829" width="12.42578125" style="992" customWidth="1"/>
    <col min="1830" max="1832" width="6.7109375" style="992" customWidth="1"/>
    <col min="1833" max="1833" width="8" style="992" customWidth="1"/>
    <col min="1834" max="1844" width="7.7109375" style="992" customWidth="1"/>
    <col min="1845" max="1845" width="8.42578125" style="992" customWidth="1"/>
    <col min="1846" max="1846" width="11" style="992" customWidth="1"/>
    <col min="1847" max="1848" width="1.28515625" style="992" customWidth="1"/>
    <col min="1849" max="1849" width="12.28515625" style="992" customWidth="1"/>
    <col min="1850" max="1850" width="7.7109375" style="992" customWidth="1"/>
    <col min="1851" max="1853" width="8.7109375" style="992" customWidth="1"/>
    <col min="1854" max="1854" width="8.42578125" style="992" customWidth="1"/>
    <col min="1855" max="1856" width="8.28515625" style="992" customWidth="1"/>
    <col min="1857" max="1858" width="8.7109375" style="992" customWidth="1"/>
    <col min="1859" max="1859" width="8.42578125" style="992" customWidth="1"/>
    <col min="1860" max="1863" width="8.7109375" style="992" customWidth="1"/>
    <col min="1864" max="1864" width="8.28515625" style="992" customWidth="1"/>
    <col min="1865" max="1866" width="8.7109375" style="992" customWidth="1"/>
    <col min="1867" max="1867" width="9.28515625" style="992" customWidth="1"/>
    <col min="1868" max="1868" width="9.42578125" style="992" customWidth="1"/>
    <col min="1869" max="2048" width="9.140625" style="992" customWidth="1"/>
    <col min="2049" max="2049" width="12.140625" style="992" customWidth="1"/>
    <col min="2050" max="2063" width="7.7109375" style="992" customWidth="1"/>
    <col min="2064" max="2064" width="8.85546875" style="992" customWidth="1"/>
    <col min="2065" max="2066" width="7.7109375" style="992" customWidth="1"/>
    <col min="2067" max="2067" width="8.28515625" style="992" customWidth="1"/>
    <col min="2068" max="2070" width="7.7109375" style="992" customWidth="1"/>
    <col min="2071" max="2071" width="10.140625" style="992" customWidth="1"/>
    <col min="2072" max="2075" width="7.7109375" style="992" customWidth="1"/>
    <col min="2076" max="2076" width="9.140625" style="992" customWidth="1"/>
    <col min="2077" max="2078" width="3.140625" style="992" customWidth="1"/>
    <col min="2079" max="2079" width="2.85546875" style="992" customWidth="1"/>
    <col min="2080" max="2081" width="6.140625" style="992" customWidth="1"/>
    <col min="2082" max="2082" width="3.28515625" style="992" customWidth="1"/>
    <col min="2083" max="2083" width="3" style="992" customWidth="1"/>
    <col min="2084" max="2084" width="4.7109375" style="992" customWidth="1"/>
    <col min="2085" max="2085" width="12.42578125" style="992" customWidth="1"/>
    <col min="2086" max="2088" width="6.7109375" style="992" customWidth="1"/>
    <col min="2089" max="2089" width="8" style="992" customWidth="1"/>
    <col min="2090" max="2100" width="7.7109375" style="992" customWidth="1"/>
    <col min="2101" max="2101" width="8.42578125" style="992" customWidth="1"/>
    <col min="2102" max="2102" width="11" style="992" customWidth="1"/>
    <col min="2103" max="2104" width="1.28515625" style="992" customWidth="1"/>
    <col min="2105" max="2105" width="12.28515625" style="992" customWidth="1"/>
    <col min="2106" max="2106" width="7.7109375" style="992" customWidth="1"/>
    <col min="2107" max="2109" width="8.7109375" style="992" customWidth="1"/>
    <col min="2110" max="2110" width="8.42578125" style="992" customWidth="1"/>
    <col min="2111" max="2112" width="8.28515625" style="992" customWidth="1"/>
    <col min="2113" max="2114" width="8.7109375" style="992" customWidth="1"/>
    <col min="2115" max="2115" width="8.42578125" style="992" customWidth="1"/>
    <col min="2116" max="2119" width="8.7109375" style="992" customWidth="1"/>
    <col min="2120" max="2120" width="8.28515625" style="992" customWidth="1"/>
    <col min="2121" max="2122" width="8.7109375" style="992" customWidth="1"/>
    <col min="2123" max="2123" width="9.28515625" style="992" customWidth="1"/>
    <col min="2124" max="2124" width="9.42578125" style="992" customWidth="1"/>
    <col min="2125" max="2304" width="9.140625" style="992" customWidth="1"/>
    <col min="2305" max="2305" width="12.140625" style="992" customWidth="1"/>
    <col min="2306" max="2319" width="7.7109375" style="992" customWidth="1"/>
    <col min="2320" max="2320" width="8.85546875" style="992" customWidth="1"/>
    <col min="2321" max="2322" width="7.7109375" style="992" customWidth="1"/>
    <col min="2323" max="2323" width="8.28515625" style="992" customWidth="1"/>
    <col min="2324" max="2326" width="7.7109375" style="992" customWidth="1"/>
    <col min="2327" max="2327" width="10.140625" style="992" customWidth="1"/>
    <col min="2328" max="2331" width="7.7109375" style="992" customWidth="1"/>
    <col min="2332" max="2332" width="9.140625" style="992" customWidth="1"/>
    <col min="2333" max="2334" width="3.140625" style="992" customWidth="1"/>
    <col min="2335" max="2335" width="2.85546875" style="992" customWidth="1"/>
    <col min="2336" max="2337" width="6.140625" style="992" customWidth="1"/>
    <col min="2338" max="2338" width="3.28515625" style="992" customWidth="1"/>
    <col min="2339" max="2339" width="3" style="992" customWidth="1"/>
    <col min="2340" max="2340" width="4.7109375" style="992" customWidth="1"/>
    <col min="2341" max="2341" width="12.42578125" style="992" customWidth="1"/>
    <col min="2342" max="2344" width="6.7109375" style="992" customWidth="1"/>
    <col min="2345" max="2345" width="8" style="992" customWidth="1"/>
    <col min="2346" max="2356" width="7.7109375" style="992" customWidth="1"/>
    <col min="2357" max="2357" width="8.42578125" style="992" customWidth="1"/>
    <col min="2358" max="2358" width="11" style="992" customWidth="1"/>
    <col min="2359" max="2360" width="1.28515625" style="992" customWidth="1"/>
    <col min="2361" max="2361" width="12.28515625" style="992" customWidth="1"/>
    <col min="2362" max="2362" width="7.7109375" style="992" customWidth="1"/>
    <col min="2363" max="2365" width="8.7109375" style="992" customWidth="1"/>
    <col min="2366" max="2366" width="8.42578125" style="992" customWidth="1"/>
    <col min="2367" max="2368" width="8.28515625" style="992" customWidth="1"/>
    <col min="2369" max="2370" width="8.7109375" style="992" customWidth="1"/>
    <col min="2371" max="2371" width="8.42578125" style="992" customWidth="1"/>
    <col min="2372" max="2375" width="8.7109375" style="992" customWidth="1"/>
    <col min="2376" max="2376" width="8.28515625" style="992" customWidth="1"/>
    <col min="2377" max="2378" width="8.7109375" style="992" customWidth="1"/>
    <col min="2379" max="2379" width="9.28515625" style="992" customWidth="1"/>
    <col min="2380" max="2380" width="9.42578125" style="992" customWidth="1"/>
    <col min="2381" max="2560" width="9.140625" style="992" customWidth="1"/>
    <col min="2561" max="2561" width="12.140625" style="992" customWidth="1"/>
    <col min="2562" max="2575" width="7.7109375" style="992" customWidth="1"/>
    <col min="2576" max="2576" width="8.85546875" style="992" customWidth="1"/>
    <col min="2577" max="2578" width="7.7109375" style="992" customWidth="1"/>
    <col min="2579" max="2579" width="8.28515625" style="992" customWidth="1"/>
    <col min="2580" max="2582" width="7.7109375" style="992" customWidth="1"/>
    <col min="2583" max="2583" width="10.140625" style="992" customWidth="1"/>
    <col min="2584" max="2587" width="7.7109375" style="992" customWidth="1"/>
    <col min="2588" max="2588" width="9.140625" style="992" customWidth="1"/>
    <col min="2589" max="2590" width="3.140625" style="992" customWidth="1"/>
    <col min="2591" max="2591" width="2.85546875" style="992" customWidth="1"/>
    <col min="2592" max="2593" width="6.140625" style="992" customWidth="1"/>
    <col min="2594" max="2594" width="3.28515625" style="992" customWidth="1"/>
    <col min="2595" max="2595" width="3" style="992" customWidth="1"/>
    <col min="2596" max="2596" width="4.7109375" style="992" customWidth="1"/>
    <col min="2597" max="2597" width="12.42578125" style="992" customWidth="1"/>
    <col min="2598" max="2600" width="6.7109375" style="992" customWidth="1"/>
    <col min="2601" max="2601" width="8" style="992" customWidth="1"/>
    <col min="2602" max="2612" width="7.7109375" style="992" customWidth="1"/>
    <col min="2613" max="2613" width="8.42578125" style="992" customWidth="1"/>
    <col min="2614" max="2614" width="11" style="992" customWidth="1"/>
    <col min="2615" max="2616" width="1.28515625" style="992" customWidth="1"/>
    <col min="2617" max="2617" width="12.28515625" style="992" customWidth="1"/>
    <col min="2618" max="2618" width="7.7109375" style="992" customWidth="1"/>
    <col min="2619" max="2621" width="8.7109375" style="992" customWidth="1"/>
    <col min="2622" max="2622" width="8.42578125" style="992" customWidth="1"/>
    <col min="2623" max="2624" width="8.28515625" style="992" customWidth="1"/>
    <col min="2625" max="2626" width="8.7109375" style="992" customWidth="1"/>
    <col min="2627" max="2627" width="8.42578125" style="992" customWidth="1"/>
    <col min="2628" max="2631" width="8.7109375" style="992" customWidth="1"/>
    <col min="2632" max="2632" width="8.28515625" style="992" customWidth="1"/>
    <col min="2633" max="2634" width="8.7109375" style="992" customWidth="1"/>
    <col min="2635" max="2635" width="9.28515625" style="992" customWidth="1"/>
    <col min="2636" max="2636" width="9.42578125" style="992" customWidth="1"/>
    <col min="2637" max="2816" width="9.140625" style="992" customWidth="1"/>
    <col min="2817" max="2817" width="12.140625" style="992" customWidth="1"/>
    <col min="2818" max="2831" width="7.7109375" style="992" customWidth="1"/>
    <col min="2832" max="2832" width="8.85546875" style="992" customWidth="1"/>
    <col min="2833" max="2834" width="7.7109375" style="992" customWidth="1"/>
    <col min="2835" max="2835" width="8.28515625" style="992" customWidth="1"/>
    <col min="2836" max="2838" width="7.7109375" style="992" customWidth="1"/>
    <col min="2839" max="2839" width="10.140625" style="992" customWidth="1"/>
    <col min="2840" max="2843" width="7.7109375" style="992" customWidth="1"/>
    <col min="2844" max="2844" width="9.140625" style="992" customWidth="1"/>
    <col min="2845" max="2846" width="3.140625" style="992" customWidth="1"/>
    <col min="2847" max="2847" width="2.85546875" style="992" customWidth="1"/>
    <col min="2848" max="2849" width="6.140625" style="992" customWidth="1"/>
    <col min="2850" max="2850" width="3.28515625" style="992" customWidth="1"/>
    <col min="2851" max="2851" width="3" style="992" customWidth="1"/>
    <col min="2852" max="2852" width="4.7109375" style="992" customWidth="1"/>
    <col min="2853" max="2853" width="12.42578125" style="992" customWidth="1"/>
    <col min="2854" max="2856" width="6.7109375" style="992" customWidth="1"/>
    <col min="2857" max="2857" width="8" style="992" customWidth="1"/>
    <col min="2858" max="2868" width="7.7109375" style="992" customWidth="1"/>
    <col min="2869" max="2869" width="8.42578125" style="992" customWidth="1"/>
    <col min="2870" max="2870" width="11" style="992" customWidth="1"/>
    <col min="2871" max="2872" width="1.28515625" style="992" customWidth="1"/>
    <col min="2873" max="2873" width="12.28515625" style="992" customWidth="1"/>
    <col min="2874" max="2874" width="7.7109375" style="992" customWidth="1"/>
    <col min="2875" max="2877" width="8.7109375" style="992" customWidth="1"/>
    <col min="2878" max="2878" width="8.42578125" style="992" customWidth="1"/>
    <col min="2879" max="2880" width="8.28515625" style="992" customWidth="1"/>
    <col min="2881" max="2882" width="8.7109375" style="992" customWidth="1"/>
    <col min="2883" max="2883" width="8.42578125" style="992" customWidth="1"/>
    <col min="2884" max="2887" width="8.7109375" style="992" customWidth="1"/>
    <col min="2888" max="2888" width="8.28515625" style="992" customWidth="1"/>
    <col min="2889" max="2890" width="8.7109375" style="992" customWidth="1"/>
    <col min="2891" max="2891" width="9.28515625" style="992" customWidth="1"/>
    <col min="2892" max="2892" width="9.42578125" style="992" customWidth="1"/>
    <col min="2893" max="3072" width="9.140625" style="992" customWidth="1"/>
    <col min="3073" max="3073" width="12.140625" style="992" customWidth="1"/>
    <col min="3074" max="3087" width="7.7109375" style="992" customWidth="1"/>
    <col min="3088" max="3088" width="8.85546875" style="992" customWidth="1"/>
    <col min="3089" max="3090" width="7.7109375" style="992" customWidth="1"/>
    <col min="3091" max="3091" width="8.28515625" style="992" customWidth="1"/>
    <col min="3092" max="3094" width="7.7109375" style="992" customWidth="1"/>
    <col min="3095" max="3095" width="10.140625" style="992" customWidth="1"/>
    <col min="3096" max="3099" width="7.7109375" style="992" customWidth="1"/>
    <col min="3100" max="3100" width="9.140625" style="992" customWidth="1"/>
    <col min="3101" max="3102" width="3.140625" style="992" customWidth="1"/>
    <col min="3103" max="3103" width="2.85546875" style="992" customWidth="1"/>
    <col min="3104" max="3105" width="6.140625" style="992" customWidth="1"/>
    <col min="3106" max="3106" width="3.28515625" style="992" customWidth="1"/>
    <col min="3107" max="3107" width="3" style="992" customWidth="1"/>
    <col min="3108" max="3108" width="4.7109375" style="992" customWidth="1"/>
    <col min="3109" max="3109" width="12.42578125" style="992" customWidth="1"/>
    <col min="3110" max="3112" width="6.7109375" style="992" customWidth="1"/>
    <col min="3113" max="3113" width="8" style="992" customWidth="1"/>
    <col min="3114" max="3124" width="7.7109375" style="992" customWidth="1"/>
    <col min="3125" max="3125" width="8.42578125" style="992" customWidth="1"/>
    <col min="3126" max="3126" width="11" style="992" customWidth="1"/>
    <col min="3127" max="3128" width="1.28515625" style="992" customWidth="1"/>
    <col min="3129" max="3129" width="12.28515625" style="992" customWidth="1"/>
    <col min="3130" max="3130" width="7.7109375" style="992" customWidth="1"/>
    <col min="3131" max="3133" width="8.7109375" style="992" customWidth="1"/>
    <col min="3134" max="3134" width="8.42578125" style="992" customWidth="1"/>
    <col min="3135" max="3136" width="8.28515625" style="992" customWidth="1"/>
    <col min="3137" max="3138" width="8.7109375" style="992" customWidth="1"/>
    <col min="3139" max="3139" width="8.42578125" style="992" customWidth="1"/>
    <col min="3140" max="3143" width="8.7109375" style="992" customWidth="1"/>
    <col min="3144" max="3144" width="8.28515625" style="992" customWidth="1"/>
    <col min="3145" max="3146" width="8.7109375" style="992" customWidth="1"/>
    <col min="3147" max="3147" width="9.28515625" style="992" customWidth="1"/>
    <col min="3148" max="3148" width="9.42578125" style="992" customWidth="1"/>
    <col min="3149" max="3328" width="9.140625" style="992" customWidth="1"/>
    <col min="3329" max="3329" width="12.140625" style="992" customWidth="1"/>
    <col min="3330" max="3343" width="7.7109375" style="992" customWidth="1"/>
    <col min="3344" max="3344" width="8.85546875" style="992" customWidth="1"/>
    <col min="3345" max="3346" width="7.7109375" style="992" customWidth="1"/>
    <col min="3347" max="3347" width="8.28515625" style="992" customWidth="1"/>
    <col min="3348" max="3350" width="7.7109375" style="992" customWidth="1"/>
    <col min="3351" max="3351" width="10.140625" style="992" customWidth="1"/>
    <col min="3352" max="3355" width="7.7109375" style="992" customWidth="1"/>
    <col min="3356" max="3356" width="9.140625" style="992" customWidth="1"/>
    <col min="3357" max="3358" width="3.140625" style="992" customWidth="1"/>
    <col min="3359" max="3359" width="2.85546875" style="992" customWidth="1"/>
    <col min="3360" max="3361" width="6.140625" style="992" customWidth="1"/>
    <col min="3362" max="3362" width="3.28515625" style="992" customWidth="1"/>
    <col min="3363" max="3363" width="3" style="992" customWidth="1"/>
    <col min="3364" max="3364" width="4.7109375" style="992" customWidth="1"/>
    <col min="3365" max="3365" width="12.42578125" style="992" customWidth="1"/>
    <col min="3366" max="3368" width="6.7109375" style="992" customWidth="1"/>
    <col min="3369" max="3369" width="8" style="992" customWidth="1"/>
    <col min="3370" max="3380" width="7.7109375" style="992" customWidth="1"/>
    <col min="3381" max="3381" width="8.42578125" style="992" customWidth="1"/>
    <col min="3382" max="3382" width="11" style="992" customWidth="1"/>
    <col min="3383" max="3384" width="1.28515625" style="992" customWidth="1"/>
    <col min="3385" max="3385" width="12.28515625" style="992" customWidth="1"/>
    <col min="3386" max="3386" width="7.7109375" style="992" customWidth="1"/>
    <col min="3387" max="3389" width="8.7109375" style="992" customWidth="1"/>
    <col min="3390" max="3390" width="8.42578125" style="992" customWidth="1"/>
    <col min="3391" max="3392" width="8.28515625" style="992" customWidth="1"/>
    <col min="3393" max="3394" width="8.7109375" style="992" customWidth="1"/>
    <col min="3395" max="3395" width="8.42578125" style="992" customWidth="1"/>
    <col min="3396" max="3399" width="8.7109375" style="992" customWidth="1"/>
    <col min="3400" max="3400" width="8.28515625" style="992" customWidth="1"/>
    <col min="3401" max="3402" width="8.7109375" style="992" customWidth="1"/>
    <col min="3403" max="3403" width="9.28515625" style="992" customWidth="1"/>
    <col min="3404" max="3404" width="9.42578125" style="992" customWidth="1"/>
    <col min="3405" max="3584" width="9.140625" style="992" customWidth="1"/>
    <col min="3585" max="3585" width="12.140625" style="992" customWidth="1"/>
    <col min="3586" max="3599" width="7.7109375" style="992" customWidth="1"/>
    <col min="3600" max="3600" width="8.85546875" style="992" customWidth="1"/>
    <col min="3601" max="3602" width="7.7109375" style="992" customWidth="1"/>
    <col min="3603" max="3603" width="8.28515625" style="992" customWidth="1"/>
    <col min="3604" max="3606" width="7.7109375" style="992" customWidth="1"/>
    <col min="3607" max="3607" width="10.140625" style="992" customWidth="1"/>
    <col min="3608" max="3611" width="7.7109375" style="992" customWidth="1"/>
    <col min="3612" max="3612" width="9.140625" style="992" customWidth="1"/>
    <col min="3613" max="3614" width="3.140625" style="992" customWidth="1"/>
    <col min="3615" max="3615" width="2.85546875" style="992" customWidth="1"/>
    <col min="3616" max="3617" width="6.140625" style="992" customWidth="1"/>
    <col min="3618" max="3618" width="3.28515625" style="992" customWidth="1"/>
    <col min="3619" max="3619" width="3" style="992" customWidth="1"/>
    <col min="3620" max="3620" width="4.7109375" style="992" customWidth="1"/>
    <col min="3621" max="3621" width="12.42578125" style="992" customWidth="1"/>
    <col min="3622" max="3624" width="6.7109375" style="992" customWidth="1"/>
    <col min="3625" max="3625" width="8" style="992" customWidth="1"/>
    <col min="3626" max="3636" width="7.7109375" style="992" customWidth="1"/>
    <col min="3637" max="3637" width="8.42578125" style="992" customWidth="1"/>
    <col min="3638" max="3638" width="11" style="992" customWidth="1"/>
    <col min="3639" max="3640" width="1.28515625" style="992" customWidth="1"/>
    <col min="3641" max="3641" width="12.28515625" style="992" customWidth="1"/>
    <col min="3642" max="3642" width="7.7109375" style="992" customWidth="1"/>
    <col min="3643" max="3645" width="8.7109375" style="992" customWidth="1"/>
    <col min="3646" max="3646" width="8.42578125" style="992" customWidth="1"/>
    <col min="3647" max="3648" width="8.28515625" style="992" customWidth="1"/>
    <col min="3649" max="3650" width="8.7109375" style="992" customWidth="1"/>
    <col min="3651" max="3651" width="8.42578125" style="992" customWidth="1"/>
    <col min="3652" max="3655" width="8.7109375" style="992" customWidth="1"/>
    <col min="3656" max="3656" width="8.28515625" style="992" customWidth="1"/>
    <col min="3657" max="3658" width="8.7109375" style="992" customWidth="1"/>
    <col min="3659" max="3659" width="9.28515625" style="992" customWidth="1"/>
    <col min="3660" max="3660" width="9.42578125" style="992" customWidth="1"/>
    <col min="3661" max="3840" width="9.140625" style="992" customWidth="1"/>
    <col min="3841" max="3841" width="12.140625" style="992" customWidth="1"/>
    <col min="3842" max="3855" width="7.7109375" style="992" customWidth="1"/>
    <col min="3856" max="3856" width="8.85546875" style="992" customWidth="1"/>
    <col min="3857" max="3858" width="7.7109375" style="992" customWidth="1"/>
    <col min="3859" max="3859" width="8.28515625" style="992" customWidth="1"/>
    <col min="3860" max="3862" width="7.7109375" style="992" customWidth="1"/>
    <col min="3863" max="3863" width="10.140625" style="992" customWidth="1"/>
    <col min="3864" max="3867" width="7.7109375" style="992" customWidth="1"/>
    <col min="3868" max="3868" width="9.140625" style="992" customWidth="1"/>
    <col min="3869" max="3870" width="3.140625" style="992" customWidth="1"/>
    <col min="3871" max="3871" width="2.85546875" style="992" customWidth="1"/>
    <col min="3872" max="3873" width="6.140625" style="992" customWidth="1"/>
    <col min="3874" max="3874" width="3.28515625" style="992" customWidth="1"/>
    <col min="3875" max="3875" width="3" style="992" customWidth="1"/>
    <col min="3876" max="3876" width="4.7109375" style="992" customWidth="1"/>
    <col min="3877" max="3877" width="12.42578125" style="992" customWidth="1"/>
    <col min="3878" max="3880" width="6.7109375" style="992" customWidth="1"/>
    <col min="3881" max="3881" width="8" style="992" customWidth="1"/>
    <col min="3882" max="3892" width="7.7109375" style="992" customWidth="1"/>
    <col min="3893" max="3893" width="8.42578125" style="992" customWidth="1"/>
    <col min="3894" max="3894" width="11" style="992" customWidth="1"/>
    <col min="3895" max="3896" width="1.28515625" style="992" customWidth="1"/>
    <col min="3897" max="3897" width="12.28515625" style="992" customWidth="1"/>
    <col min="3898" max="3898" width="7.7109375" style="992" customWidth="1"/>
    <col min="3899" max="3901" width="8.7109375" style="992" customWidth="1"/>
    <col min="3902" max="3902" width="8.42578125" style="992" customWidth="1"/>
    <col min="3903" max="3904" width="8.28515625" style="992" customWidth="1"/>
    <col min="3905" max="3906" width="8.7109375" style="992" customWidth="1"/>
    <col min="3907" max="3907" width="8.42578125" style="992" customWidth="1"/>
    <col min="3908" max="3911" width="8.7109375" style="992" customWidth="1"/>
    <col min="3912" max="3912" width="8.28515625" style="992" customWidth="1"/>
    <col min="3913" max="3914" width="8.7109375" style="992" customWidth="1"/>
    <col min="3915" max="3915" width="9.28515625" style="992" customWidth="1"/>
    <col min="3916" max="3916" width="9.42578125" style="992" customWidth="1"/>
    <col min="3917" max="4096" width="9.140625" style="992" customWidth="1"/>
    <col min="4097" max="4097" width="12.140625" style="992" customWidth="1"/>
    <col min="4098" max="4111" width="7.7109375" style="992" customWidth="1"/>
    <col min="4112" max="4112" width="8.85546875" style="992" customWidth="1"/>
    <col min="4113" max="4114" width="7.7109375" style="992" customWidth="1"/>
    <col min="4115" max="4115" width="8.28515625" style="992" customWidth="1"/>
    <col min="4116" max="4118" width="7.7109375" style="992" customWidth="1"/>
    <col min="4119" max="4119" width="10.140625" style="992" customWidth="1"/>
    <col min="4120" max="4123" width="7.7109375" style="992" customWidth="1"/>
    <col min="4124" max="4124" width="9.140625" style="992" customWidth="1"/>
    <col min="4125" max="4126" width="3.140625" style="992" customWidth="1"/>
    <col min="4127" max="4127" width="2.85546875" style="992" customWidth="1"/>
    <col min="4128" max="4129" width="6.140625" style="992" customWidth="1"/>
    <col min="4130" max="4130" width="3.28515625" style="992" customWidth="1"/>
    <col min="4131" max="4131" width="3" style="992" customWidth="1"/>
    <col min="4132" max="4132" width="4.7109375" style="992" customWidth="1"/>
    <col min="4133" max="4133" width="12.42578125" style="992" customWidth="1"/>
    <col min="4134" max="4136" width="6.7109375" style="992" customWidth="1"/>
    <col min="4137" max="4137" width="8" style="992" customWidth="1"/>
    <col min="4138" max="4148" width="7.7109375" style="992" customWidth="1"/>
    <col min="4149" max="4149" width="8.42578125" style="992" customWidth="1"/>
    <col min="4150" max="4150" width="11" style="992" customWidth="1"/>
    <col min="4151" max="4152" width="1.28515625" style="992" customWidth="1"/>
    <col min="4153" max="4153" width="12.28515625" style="992" customWidth="1"/>
    <col min="4154" max="4154" width="7.7109375" style="992" customWidth="1"/>
    <col min="4155" max="4157" width="8.7109375" style="992" customWidth="1"/>
    <col min="4158" max="4158" width="8.42578125" style="992" customWidth="1"/>
    <col min="4159" max="4160" width="8.28515625" style="992" customWidth="1"/>
    <col min="4161" max="4162" width="8.7109375" style="992" customWidth="1"/>
    <col min="4163" max="4163" width="8.42578125" style="992" customWidth="1"/>
    <col min="4164" max="4167" width="8.7109375" style="992" customWidth="1"/>
    <col min="4168" max="4168" width="8.28515625" style="992" customWidth="1"/>
    <col min="4169" max="4170" width="8.7109375" style="992" customWidth="1"/>
    <col min="4171" max="4171" width="9.28515625" style="992" customWidth="1"/>
    <col min="4172" max="4172" width="9.42578125" style="992" customWidth="1"/>
    <col min="4173" max="4352" width="9.140625" style="992" customWidth="1"/>
    <col min="4353" max="4353" width="12.140625" style="992" customWidth="1"/>
    <col min="4354" max="4367" width="7.7109375" style="992" customWidth="1"/>
    <col min="4368" max="4368" width="8.85546875" style="992" customWidth="1"/>
    <col min="4369" max="4370" width="7.7109375" style="992" customWidth="1"/>
    <col min="4371" max="4371" width="8.28515625" style="992" customWidth="1"/>
    <col min="4372" max="4374" width="7.7109375" style="992" customWidth="1"/>
    <col min="4375" max="4375" width="10.140625" style="992" customWidth="1"/>
    <col min="4376" max="4379" width="7.7109375" style="992" customWidth="1"/>
    <col min="4380" max="4380" width="9.140625" style="992" customWidth="1"/>
    <col min="4381" max="4382" width="3.140625" style="992" customWidth="1"/>
    <col min="4383" max="4383" width="2.85546875" style="992" customWidth="1"/>
    <col min="4384" max="4385" width="6.140625" style="992" customWidth="1"/>
    <col min="4386" max="4386" width="3.28515625" style="992" customWidth="1"/>
    <col min="4387" max="4387" width="3" style="992" customWidth="1"/>
    <col min="4388" max="4388" width="4.7109375" style="992" customWidth="1"/>
    <col min="4389" max="4389" width="12.42578125" style="992" customWidth="1"/>
    <col min="4390" max="4392" width="6.7109375" style="992" customWidth="1"/>
    <col min="4393" max="4393" width="8" style="992" customWidth="1"/>
    <col min="4394" max="4404" width="7.7109375" style="992" customWidth="1"/>
    <col min="4405" max="4405" width="8.42578125" style="992" customWidth="1"/>
    <col min="4406" max="4406" width="11" style="992" customWidth="1"/>
    <col min="4407" max="4408" width="1.28515625" style="992" customWidth="1"/>
    <col min="4409" max="4409" width="12.28515625" style="992" customWidth="1"/>
    <col min="4410" max="4410" width="7.7109375" style="992" customWidth="1"/>
    <col min="4411" max="4413" width="8.7109375" style="992" customWidth="1"/>
    <col min="4414" max="4414" width="8.42578125" style="992" customWidth="1"/>
    <col min="4415" max="4416" width="8.28515625" style="992" customWidth="1"/>
    <col min="4417" max="4418" width="8.7109375" style="992" customWidth="1"/>
    <col min="4419" max="4419" width="8.42578125" style="992" customWidth="1"/>
    <col min="4420" max="4423" width="8.7109375" style="992" customWidth="1"/>
    <col min="4424" max="4424" width="8.28515625" style="992" customWidth="1"/>
    <col min="4425" max="4426" width="8.7109375" style="992" customWidth="1"/>
    <col min="4427" max="4427" width="9.28515625" style="992" customWidth="1"/>
    <col min="4428" max="4428" width="9.42578125" style="992" customWidth="1"/>
    <col min="4429" max="4608" width="9.140625" style="992" customWidth="1"/>
    <col min="4609" max="4609" width="12.140625" style="992" customWidth="1"/>
    <col min="4610" max="4623" width="7.7109375" style="992" customWidth="1"/>
    <col min="4624" max="4624" width="8.85546875" style="992" customWidth="1"/>
    <col min="4625" max="4626" width="7.7109375" style="992" customWidth="1"/>
    <col min="4627" max="4627" width="8.28515625" style="992" customWidth="1"/>
    <col min="4628" max="4630" width="7.7109375" style="992" customWidth="1"/>
    <col min="4631" max="4631" width="10.140625" style="992" customWidth="1"/>
    <col min="4632" max="4635" width="7.7109375" style="992" customWidth="1"/>
    <col min="4636" max="4636" width="9.140625" style="992" customWidth="1"/>
    <col min="4637" max="4638" width="3.140625" style="992" customWidth="1"/>
    <col min="4639" max="4639" width="2.85546875" style="992" customWidth="1"/>
    <col min="4640" max="4641" width="6.140625" style="992" customWidth="1"/>
    <col min="4642" max="4642" width="3.28515625" style="992" customWidth="1"/>
    <col min="4643" max="4643" width="3" style="992" customWidth="1"/>
    <col min="4644" max="4644" width="4.7109375" style="992" customWidth="1"/>
    <col min="4645" max="4645" width="12.42578125" style="992" customWidth="1"/>
    <col min="4646" max="4648" width="6.7109375" style="992" customWidth="1"/>
    <col min="4649" max="4649" width="8" style="992" customWidth="1"/>
    <col min="4650" max="4660" width="7.7109375" style="992" customWidth="1"/>
    <col min="4661" max="4661" width="8.42578125" style="992" customWidth="1"/>
    <col min="4662" max="4662" width="11" style="992" customWidth="1"/>
    <col min="4663" max="4664" width="1.28515625" style="992" customWidth="1"/>
    <col min="4665" max="4665" width="12.28515625" style="992" customWidth="1"/>
    <col min="4666" max="4666" width="7.7109375" style="992" customWidth="1"/>
    <col min="4667" max="4669" width="8.7109375" style="992" customWidth="1"/>
    <col min="4670" max="4670" width="8.42578125" style="992" customWidth="1"/>
    <col min="4671" max="4672" width="8.28515625" style="992" customWidth="1"/>
    <col min="4673" max="4674" width="8.7109375" style="992" customWidth="1"/>
    <col min="4675" max="4675" width="8.42578125" style="992" customWidth="1"/>
    <col min="4676" max="4679" width="8.7109375" style="992" customWidth="1"/>
    <col min="4680" max="4680" width="8.28515625" style="992" customWidth="1"/>
    <col min="4681" max="4682" width="8.7109375" style="992" customWidth="1"/>
    <col min="4683" max="4683" width="9.28515625" style="992" customWidth="1"/>
    <col min="4684" max="4684" width="9.42578125" style="992" customWidth="1"/>
    <col min="4685" max="4864" width="9.140625" style="992" customWidth="1"/>
    <col min="4865" max="4865" width="12.140625" style="992" customWidth="1"/>
    <col min="4866" max="4879" width="7.7109375" style="992" customWidth="1"/>
    <col min="4880" max="4880" width="8.85546875" style="992" customWidth="1"/>
    <col min="4881" max="4882" width="7.7109375" style="992" customWidth="1"/>
    <col min="4883" max="4883" width="8.28515625" style="992" customWidth="1"/>
    <col min="4884" max="4886" width="7.7109375" style="992" customWidth="1"/>
    <col min="4887" max="4887" width="10.140625" style="992" customWidth="1"/>
    <col min="4888" max="4891" width="7.7109375" style="992" customWidth="1"/>
    <col min="4892" max="4892" width="9.140625" style="992" customWidth="1"/>
    <col min="4893" max="4894" width="3.140625" style="992" customWidth="1"/>
    <col min="4895" max="4895" width="2.85546875" style="992" customWidth="1"/>
    <col min="4896" max="4897" width="6.140625" style="992" customWidth="1"/>
    <col min="4898" max="4898" width="3.28515625" style="992" customWidth="1"/>
    <col min="4899" max="4899" width="3" style="992" customWidth="1"/>
    <col min="4900" max="4900" width="4.7109375" style="992" customWidth="1"/>
    <col min="4901" max="4901" width="12.42578125" style="992" customWidth="1"/>
    <col min="4902" max="4904" width="6.7109375" style="992" customWidth="1"/>
    <col min="4905" max="4905" width="8" style="992" customWidth="1"/>
    <col min="4906" max="4916" width="7.7109375" style="992" customWidth="1"/>
    <col min="4917" max="4917" width="8.42578125" style="992" customWidth="1"/>
    <col min="4918" max="4918" width="11" style="992" customWidth="1"/>
    <col min="4919" max="4920" width="1.28515625" style="992" customWidth="1"/>
    <col min="4921" max="4921" width="12.28515625" style="992" customWidth="1"/>
    <col min="4922" max="4922" width="7.7109375" style="992" customWidth="1"/>
    <col min="4923" max="4925" width="8.7109375" style="992" customWidth="1"/>
    <col min="4926" max="4926" width="8.42578125" style="992" customWidth="1"/>
    <col min="4927" max="4928" width="8.28515625" style="992" customWidth="1"/>
    <col min="4929" max="4930" width="8.7109375" style="992" customWidth="1"/>
    <col min="4931" max="4931" width="8.42578125" style="992" customWidth="1"/>
    <col min="4932" max="4935" width="8.7109375" style="992" customWidth="1"/>
    <col min="4936" max="4936" width="8.28515625" style="992" customWidth="1"/>
    <col min="4937" max="4938" width="8.7109375" style="992" customWidth="1"/>
    <col min="4939" max="4939" width="9.28515625" style="992" customWidth="1"/>
    <col min="4940" max="4940" width="9.42578125" style="992" customWidth="1"/>
    <col min="4941" max="5120" width="9.140625" style="992" customWidth="1"/>
    <col min="5121" max="5121" width="12.140625" style="992" customWidth="1"/>
    <col min="5122" max="5135" width="7.7109375" style="992" customWidth="1"/>
    <col min="5136" max="5136" width="8.85546875" style="992" customWidth="1"/>
    <col min="5137" max="5138" width="7.7109375" style="992" customWidth="1"/>
    <col min="5139" max="5139" width="8.28515625" style="992" customWidth="1"/>
    <col min="5140" max="5142" width="7.7109375" style="992" customWidth="1"/>
    <col min="5143" max="5143" width="10.140625" style="992" customWidth="1"/>
    <col min="5144" max="5147" width="7.7109375" style="992" customWidth="1"/>
    <col min="5148" max="5148" width="9.140625" style="992" customWidth="1"/>
    <col min="5149" max="5150" width="3.140625" style="992" customWidth="1"/>
    <col min="5151" max="5151" width="2.85546875" style="992" customWidth="1"/>
    <col min="5152" max="5153" width="6.140625" style="992" customWidth="1"/>
    <col min="5154" max="5154" width="3.28515625" style="992" customWidth="1"/>
    <col min="5155" max="5155" width="3" style="992" customWidth="1"/>
    <col min="5156" max="5156" width="4.7109375" style="992" customWidth="1"/>
    <col min="5157" max="5157" width="12.42578125" style="992" customWidth="1"/>
    <col min="5158" max="5160" width="6.7109375" style="992" customWidth="1"/>
    <col min="5161" max="5161" width="8" style="992" customWidth="1"/>
    <col min="5162" max="5172" width="7.7109375" style="992" customWidth="1"/>
    <col min="5173" max="5173" width="8.42578125" style="992" customWidth="1"/>
    <col min="5174" max="5174" width="11" style="992" customWidth="1"/>
    <col min="5175" max="5176" width="1.28515625" style="992" customWidth="1"/>
    <col min="5177" max="5177" width="12.28515625" style="992" customWidth="1"/>
    <col min="5178" max="5178" width="7.7109375" style="992" customWidth="1"/>
    <col min="5179" max="5181" width="8.7109375" style="992" customWidth="1"/>
    <col min="5182" max="5182" width="8.42578125" style="992" customWidth="1"/>
    <col min="5183" max="5184" width="8.28515625" style="992" customWidth="1"/>
    <col min="5185" max="5186" width="8.7109375" style="992" customWidth="1"/>
    <col min="5187" max="5187" width="8.42578125" style="992" customWidth="1"/>
    <col min="5188" max="5191" width="8.7109375" style="992" customWidth="1"/>
    <col min="5192" max="5192" width="8.28515625" style="992" customWidth="1"/>
    <col min="5193" max="5194" width="8.7109375" style="992" customWidth="1"/>
    <col min="5195" max="5195" width="9.28515625" style="992" customWidth="1"/>
    <col min="5196" max="5196" width="9.42578125" style="992" customWidth="1"/>
    <col min="5197" max="5376" width="9.140625" style="992" customWidth="1"/>
    <col min="5377" max="5377" width="12.140625" style="992" customWidth="1"/>
    <col min="5378" max="5391" width="7.7109375" style="992" customWidth="1"/>
    <col min="5392" max="5392" width="8.85546875" style="992" customWidth="1"/>
    <col min="5393" max="5394" width="7.7109375" style="992" customWidth="1"/>
    <col min="5395" max="5395" width="8.28515625" style="992" customWidth="1"/>
    <col min="5396" max="5398" width="7.7109375" style="992" customWidth="1"/>
    <col min="5399" max="5399" width="10.140625" style="992" customWidth="1"/>
    <col min="5400" max="5403" width="7.7109375" style="992" customWidth="1"/>
    <col min="5404" max="5404" width="9.140625" style="992" customWidth="1"/>
    <col min="5405" max="5406" width="3.140625" style="992" customWidth="1"/>
    <col min="5407" max="5407" width="2.85546875" style="992" customWidth="1"/>
    <col min="5408" max="5409" width="6.140625" style="992" customWidth="1"/>
    <col min="5410" max="5410" width="3.28515625" style="992" customWidth="1"/>
    <col min="5411" max="5411" width="3" style="992" customWidth="1"/>
    <col min="5412" max="5412" width="4.7109375" style="992" customWidth="1"/>
    <col min="5413" max="5413" width="12.42578125" style="992" customWidth="1"/>
    <col min="5414" max="5416" width="6.7109375" style="992" customWidth="1"/>
    <col min="5417" max="5417" width="8" style="992" customWidth="1"/>
    <col min="5418" max="5428" width="7.7109375" style="992" customWidth="1"/>
    <col min="5429" max="5429" width="8.42578125" style="992" customWidth="1"/>
    <col min="5430" max="5430" width="11" style="992" customWidth="1"/>
    <col min="5431" max="5432" width="1.28515625" style="992" customWidth="1"/>
    <col min="5433" max="5433" width="12.28515625" style="992" customWidth="1"/>
    <col min="5434" max="5434" width="7.7109375" style="992" customWidth="1"/>
    <col min="5435" max="5437" width="8.7109375" style="992" customWidth="1"/>
    <col min="5438" max="5438" width="8.42578125" style="992" customWidth="1"/>
    <col min="5439" max="5440" width="8.28515625" style="992" customWidth="1"/>
    <col min="5441" max="5442" width="8.7109375" style="992" customWidth="1"/>
    <col min="5443" max="5443" width="8.42578125" style="992" customWidth="1"/>
    <col min="5444" max="5447" width="8.7109375" style="992" customWidth="1"/>
    <col min="5448" max="5448" width="8.28515625" style="992" customWidth="1"/>
    <col min="5449" max="5450" width="8.7109375" style="992" customWidth="1"/>
    <col min="5451" max="5451" width="9.28515625" style="992" customWidth="1"/>
    <col min="5452" max="5452" width="9.42578125" style="992" customWidth="1"/>
    <col min="5453" max="5632" width="9.140625" style="992" customWidth="1"/>
    <col min="5633" max="5633" width="12.140625" style="992" customWidth="1"/>
    <col min="5634" max="5647" width="7.7109375" style="992" customWidth="1"/>
    <col min="5648" max="5648" width="8.85546875" style="992" customWidth="1"/>
    <col min="5649" max="5650" width="7.7109375" style="992" customWidth="1"/>
    <col min="5651" max="5651" width="8.28515625" style="992" customWidth="1"/>
    <col min="5652" max="5654" width="7.7109375" style="992" customWidth="1"/>
    <col min="5655" max="5655" width="10.140625" style="992" customWidth="1"/>
    <col min="5656" max="5659" width="7.7109375" style="992" customWidth="1"/>
    <col min="5660" max="5660" width="9.140625" style="992" customWidth="1"/>
    <col min="5661" max="5662" width="3.140625" style="992" customWidth="1"/>
    <col min="5663" max="5663" width="2.85546875" style="992" customWidth="1"/>
    <col min="5664" max="5665" width="6.140625" style="992" customWidth="1"/>
    <col min="5666" max="5666" width="3.28515625" style="992" customWidth="1"/>
    <col min="5667" max="5667" width="3" style="992" customWidth="1"/>
    <col min="5668" max="5668" width="4.7109375" style="992" customWidth="1"/>
    <col min="5669" max="5669" width="12.42578125" style="992" customWidth="1"/>
    <col min="5670" max="5672" width="6.7109375" style="992" customWidth="1"/>
    <col min="5673" max="5673" width="8" style="992" customWidth="1"/>
    <col min="5674" max="5684" width="7.7109375" style="992" customWidth="1"/>
    <col min="5685" max="5685" width="8.42578125" style="992" customWidth="1"/>
    <col min="5686" max="5686" width="11" style="992" customWidth="1"/>
    <col min="5687" max="5688" width="1.28515625" style="992" customWidth="1"/>
    <col min="5689" max="5689" width="12.28515625" style="992" customWidth="1"/>
    <col min="5690" max="5690" width="7.7109375" style="992" customWidth="1"/>
    <col min="5691" max="5693" width="8.7109375" style="992" customWidth="1"/>
    <col min="5694" max="5694" width="8.42578125" style="992" customWidth="1"/>
    <col min="5695" max="5696" width="8.28515625" style="992" customWidth="1"/>
    <col min="5697" max="5698" width="8.7109375" style="992" customWidth="1"/>
    <col min="5699" max="5699" width="8.42578125" style="992" customWidth="1"/>
    <col min="5700" max="5703" width="8.7109375" style="992" customWidth="1"/>
    <col min="5704" max="5704" width="8.28515625" style="992" customWidth="1"/>
    <col min="5705" max="5706" width="8.7109375" style="992" customWidth="1"/>
    <col min="5707" max="5707" width="9.28515625" style="992" customWidth="1"/>
    <col min="5708" max="5708" width="9.42578125" style="992" customWidth="1"/>
    <col min="5709" max="5888" width="9.140625" style="992" customWidth="1"/>
    <col min="5889" max="5889" width="12.140625" style="992" customWidth="1"/>
    <col min="5890" max="5903" width="7.7109375" style="992" customWidth="1"/>
    <col min="5904" max="5904" width="8.85546875" style="992" customWidth="1"/>
    <col min="5905" max="5906" width="7.7109375" style="992" customWidth="1"/>
    <col min="5907" max="5907" width="8.28515625" style="992" customWidth="1"/>
    <col min="5908" max="5910" width="7.7109375" style="992" customWidth="1"/>
    <col min="5911" max="5911" width="10.140625" style="992" customWidth="1"/>
    <col min="5912" max="5915" width="7.7109375" style="992" customWidth="1"/>
    <col min="5916" max="5916" width="9.140625" style="992" customWidth="1"/>
    <col min="5917" max="5918" width="3.140625" style="992" customWidth="1"/>
    <col min="5919" max="5919" width="2.85546875" style="992" customWidth="1"/>
    <col min="5920" max="5921" width="6.140625" style="992" customWidth="1"/>
    <col min="5922" max="5922" width="3.28515625" style="992" customWidth="1"/>
    <col min="5923" max="5923" width="3" style="992" customWidth="1"/>
    <col min="5924" max="5924" width="4.7109375" style="992" customWidth="1"/>
    <col min="5925" max="5925" width="12.42578125" style="992" customWidth="1"/>
    <col min="5926" max="5928" width="6.7109375" style="992" customWidth="1"/>
    <col min="5929" max="5929" width="8" style="992" customWidth="1"/>
    <col min="5930" max="5940" width="7.7109375" style="992" customWidth="1"/>
    <col min="5941" max="5941" width="8.42578125" style="992" customWidth="1"/>
    <col min="5942" max="5942" width="11" style="992" customWidth="1"/>
    <col min="5943" max="5944" width="1.28515625" style="992" customWidth="1"/>
    <col min="5945" max="5945" width="12.28515625" style="992" customWidth="1"/>
    <col min="5946" max="5946" width="7.7109375" style="992" customWidth="1"/>
    <col min="5947" max="5949" width="8.7109375" style="992" customWidth="1"/>
    <col min="5950" max="5950" width="8.42578125" style="992" customWidth="1"/>
    <col min="5951" max="5952" width="8.28515625" style="992" customWidth="1"/>
    <col min="5953" max="5954" width="8.7109375" style="992" customWidth="1"/>
    <col min="5955" max="5955" width="8.42578125" style="992" customWidth="1"/>
    <col min="5956" max="5959" width="8.7109375" style="992" customWidth="1"/>
    <col min="5960" max="5960" width="8.28515625" style="992" customWidth="1"/>
    <col min="5961" max="5962" width="8.7109375" style="992" customWidth="1"/>
    <col min="5963" max="5963" width="9.28515625" style="992" customWidth="1"/>
    <col min="5964" max="5964" width="9.42578125" style="992" customWidth="1"/>
    <col min="5965" max="6144" width="9.140625" style="992" customWidth="1"/>
    <col min="6145" max="6145" width="12.140625" style="992" customWidth="1"/>
    <col min="6146" max="6159" width="7.7109375" style="992" customWidth="1"/>
    <col min="6160" max="6160" width="8.85546875" style="992" customWidth="1"/>
    <col min="6161" max="6162" width="7.7109375" style="992" customWidth="1"/>
    <col min="6163" max="6163" width="8.28515625" style="992" customWidth="1"/>
    <col min="6164" max="6166" width="7.7109375" style="992" customWidth="1"/>
    <col min="6167" max="6167" width="10.140625" style="992" customWidth="1"/>
    <col min="6168" max="6171" width="7.7109375" style="992" customWidth="1"/>
    <col min="6172" max="6172" width="9.140625" style="992" customWidth="1"/>
    <col min="6173" max="6174" width="3.140625" style="992" customWidth="1"/>
    <col min="6175" max="6175" width="2.85546875" style="992" customWidth="1"/>
    <col min="6176" max="6177" width="6.140625" style="992" customWidth="1"/>
    <col min="6178" max="6178" width="3.28515625" style="992" customWidth="1"/>
    <col min="6179" max="6179" width="3" style="992" customWidth="1"/>
    <col min="6180" max="6180" width="4.7109375" style="992" customWidth="1"/>
    <col min="6181" max="6181" width="12.42578125" style="992" customWidth="1"/>
    <col min="6182" max="6184" width="6.7109375" style="992" customWidth="1"/>
    <col min="6185" max="6185" width="8" style="992" customWidth="1"/>
    <col min="6186" max="6196" width="7.7109375" style="992" customWidth="1"/>
    <col min="6197" max="6197" width="8.42578125" style="992" customWidth="1"/>
    <col min="6198" max="6198" width="11" style="992" customWidth="1"/>
    <col min="6199" max="6200" width="1.28515625" style="992" customWidth="1"/>
    <col min="6201" max="6201" width="12.28515625" style="992" customWidth="1"/>
    <col min="6202" max="6202" width="7.7109375" style="992" customWidth="1"/>
    <col min="6203" max="6205" width="8.7109375" style="992" customWidth="1"/>
    <col min="6206" max="6206" width="8.42578125" style="992" customWidth="1"/>
    <col min="6207" max="6208" width="8.28515625" style="992" customWidth="1"/>
    <col min="6209" max="6210" width="8.7109375" style="992" customWidth="1"/>
    <col min="6211" max="6211" width="8.42578125" style="992" customWidth="1"/>
    <col min="6212" max="6215" width="8.7109375" style="992" customWidth="1"/>
    <col min="6216" max="6216" width="8.28515625" style="992" customWidth="1"/>
    <col min="6217" max="6218" width="8.7109375" style="992" customWidth="1"/>
    <col min="6219" max="6219" width="9.28515625" style="992" customWidth="1"/>
    <col min="6220" max="6220" width="9.42578125" style="992" customWidth="1"/>
    <col min="6221" max="6400" width="9.140625" style="992" customWidth="1"/>
    <col min="6401" max="6401" width="12.140625" style="992" customWidth="1"/>
    <col min="6402" max="6415" width="7.7109375" style="992" customWidth="1"/>
    <col min="6416" max="6416" width="8.85546875" style="992" customWidth="1"/>
    <col min="6417" max="6418" width="7.7109375" style="992" customWidth="1"/>
    <col min="6419" max="6419" width="8.28515625" style="992" customWidth="1"/>
    <col min="6420" max="6422" width="7.7109375" style="992" customWidth="1"/>
    <col min="6423" max="6423" width="10.140625" style="992" customWidth="1"/>
    <col min="6424" max="6427" width="7.7109375" style="992" customWidth="1"/>
    <col min="6428" max="6428" width="9.140625" style="992" customWidth="1"/>
    <col min="6429" max="6430" width="3.140625" style="992" customWidth="1"/>
    <col min="6431" max="6431" width="2.85546875" style="992" customWidth="1"/>
    <col min="6432" max="6433" width="6.140625" style="992" customWidth="1"/>
    <col min="6434" max="6434" width="3.28515625" style="992" customWidth="1"/>
    <col min="6435" max="6435" width="3" style="992" customWidth="1"/>
    <col min="6436" max="6436" width="4.7109375" style="992" customWidth="1"/>
    <col min="6437" max="6437" width="12.42578125" style="992" customWidth="1"/>
    <col min="6438" max="6440" width="6.7109375" style="992" customWidth="1"/>
    <col min="6441" max="6441" width="8" style="992" customWidth="1"/>
    <col min="6442" max="6452" width="7.7109375" style="992" customWidth="1"/>
    <col min="6453" max="6453" width="8.42578125" style="992" customWidth="1"/>
    <col min="6454" max="6454" width="11" style="992" customWidth="1"/>
    <col min="6455" max="6456" width="1.28515625" style="992" customWidth="1"/>
    <col min="6457" max="6457" width="12.28515625" style="992" customWidth="1"/>
    <col min="6458" max="6458" width="7.7109375" style="992" customWidth="1"/>
    <col min="6459" max="6461" width="8.7109375" style="992" customWidth="1"/>
    <col min="6462" max="6462" width="8.42578125" style="992" customWidth="1"/>
    <col min="6463" max="6464" width="8.28515625" style="992" customWidth="1"/>
    <col min="6465" max="6466" width="8.7109375" style="992" customWidth="1"/>
    <col min="6467" max="6467" width="8.42578125" style="992" customWidth="1"/>
    <col min="6468" max="6471" width="8.7109375" style="992" customWidth="1"/>
    <col min="6472" max="6472" width="8.28515625" style="992" customWidth="1"/>
    <col min="6473" max="6474" width="8.7109375" style="992" customWidth="1"/>
    <col min="6475" max="6475" width="9.28515625" style="992" customWidth="1"/>
    <col min="6476" max="6476" width="9.42578125" style="992" customWidth="1"/>
    <col min="6477" max="6656" width="9.140625" style="992" customWidth="1"/>
    <col min="6657" max="6657" width="12.140625" style="992" customWidth="1"/>
    <col min="6658" max="6671" width="7.7109375" style="992" customWidth="1"/>
    <col min="6672" max="6672" width="8.85546875" style="992" customWidth="1"/>
    <col min="6673" max="6674" width="7.7109375" style="992" customWidth="1"/>
    <col min="6675" max="6675" width="8.28515625" style="992" customWidth="1"/>
    <col min="6676" max="6678" width="7.7109375" style="992" customWidth="1"/>
    <col min="6679" max="6679" width="10.140625" style="992" customWidth="1"/>
    <col min="6680" max="6683" width="7.7109375" style="992" customWidth="1"/>
    <col min="6684" max="6684" width="9.140625" style="992" customWidth="1"/>
    <col min="6685" max="6686" width="3.140625" style="992" customWidth="1"/>
    <col min="6687" max="6687" width="2.85546875" style="992" customWidth="1"/>
    <col min="6688" max="6689" width="6.140625" style="992" customWidth="1"/>
    <col min="6690" max="6690" width="3.28515625" style="992" customWidth="1"/>
    <col min="6691" max="6691" width="3" style="992" customWidth="1"/>
    <col min="6692" max="6692" width="4.7109375" style="992" customWidth="1"/>
    <col min="6693" max="6693" width="12.42578125" style="992" customWidth="1"/>
    <col min="6694" max="6696" width="6.7109375" style="992" customWidth="1"/>
    <col min="6697" max="6697" width="8" style="992" customWidth="1"/>
    <col min="6698" max="6708" width="7.7109375" style="992" customWidth="1"/>
    <col min="6709" max="6709" width="8.42578125" style="992" customWidth="1"/>
    <col min="6710" max="6710" width="11" style="992" customWidth="1"/>
    <col min="6711" max="6712" width="1.28515625" style="992" customWidth="1"/>
    <col min="6713" max="6713" width="12.28515625" style="992" customWidth="1"/>
    <col min="6714" max="6714" width="7.7109375" style="992" customWidth="1"/>
    <col min="6715" max="6717" width="8.7109375" style="992" customWidth="1"/>
    <col min="6718" max="6718" width="8.42578125" style="992" customWidth="1"/>
    <col min="6719" max="6720" width="8.28515625" style="992" customWidth="1"/>
    <col min="6721" max="6722" width="8.7109375" style="992" customWidth="1"/>
    <col min="6723" max="6723" width="8.42578125" style="992" customWidth="1"/>
    <col min="6724" max="6727" width="8.7109375" style="992" customWidth="1"/>
    <col min="6728" max="6728" width="8.28515625" style="992" customWidth="1"/>
    <col min="6729" max="6730" width="8.7109375" style="992" customWidth="1"/>
    <col min="6731" max="6731" width="9.28515625" style="992" customWidth="1"/>
    <col min="6732" max="6732" width="9.42578125" style="992" customWidth="1"/>
    <col min="6733" max="6912" width="9.140625" style="992" customWidth="1"/>
    <col min="6913" max="6913" width="12.140625" style="992" customWidth="1"/>
    <col min="6914" max="6927" width="7.7109375" style="992" customWidth="1"/>
    <col min="6928" max="6928" width="8.85546875" style="992" customWidth="1"/>
    <col min="6929" max="6930" width="7.7109375" style="992" customWidth="1"/>
    <col min="6931" max="6931" width="8.28515625" style="992" customWidth="1"/>
    <col min="6932" max="6934" width="7.7109375" style="992" customWidth="1"/>
    <col min="6935" max="6935" width="10.140625" style="992" customWidth="1"/>
    <col min="6936" max="6939" width="7.7109375" style="992" customWidth="1"/>
    <col min="6940" max="6940" width="9.140625" style="992" customWidth="1"/>
    <col min="6941" max="6942" width="3.140625" style="992" customWidth="1"/>
    <col min="6943" max="6943" width="2.85546875" style="992" customWidth="1"/>
    <col min="6944" max="6945" width="6.140625" style="992" customWidth="1"/>
    <col min="6946" max="6946" width="3.28515625" style="992" customWidth="1"/>
    <col min="6947" max="6947" width="3" style="992" customWidth="1"/>
    <col min="6948" max="6948" width="4.7109375" style="992" customWidth="1"/>
    <col min="6949" max="6949" width="12.42578125" style="992" customWidth="1"/>
    <col min="6950" max="6952" width="6.7109375" style="992" customWidth="1"/>
    <col min="6953" max="6953" width="8" style="992" customWidth="1"/>
    <col min="6954" max="6964" width="7.7109375" style="992" customWidth="1"/>
    <col min="6965" max="6965" width="8.42578125" style="992" customWidth="1"/>
    <col min="6966" max="6966" width="11" style="992" customWidth="1"/>
    <col min="6967" max="6968" width="1.28515625" style="992" customWidth="1"/>
    <col min="6969" max="6969" width="12.28515625" style="992" customWidth="1"/>
    <col min="6970" max="6970" width="7.7109375" style="992" customWidth="1"/>
    <col min="6971" max="6973" width="8.7109375" style="992" customWidth="1"/>
    <col min="6974" max="6974" width="8.42578125" style="992" customWidth="1"/>
    <col min="6975" max="6976" width="8.28515625" style="992" customWidth="1"/>
    <col min="6977" max="6978" width="8.7109375" style="992" customWidth="1"/>
    <col min="6979" max="6979" width="8.42578125" style="992" customWidth="1"/>
    <col min="6980" max="6983" width="8.7109375" style="992" customWidth="1"/>
    <col min="6984" max="6984" width="8.28515625" style="992" customWidth="1"/>
    <col min="6985" max="6986" width="8.7109375" style="992" customWidth="1"/>
    <col min="6987" max="6987" width="9.28515625" style="992" customWidth="1"/>
    <col min="6988" max="6988" width="9.42578125" style="992" customWidth="1"/>
    <col min="6989" max="7168" width="9.140625" style="992" customWidth="1"/>
    <col min="7169" max="7169" width="12.140625" style="992" customWidth="1"/>
    <col min="7170" max="7183" width="7.7109375" style="992" customWidth="1"/>
    <col min="7184" max="7184" width="8.85546875" style="992" customWidth="1"/>
    <col min="7185" max="7186" width="7.7109375" style="992" customWidth="1"/>
    <col min="7187" max="7187" width="8.28515625" style="992" customWidth="1"/>
    <col min="7188" max="7190" width="7.7109375" style="992" customWidth="1"/>
    <col min="7191" max="7191" width="10.140625" style="992" customWidth="1"/>
    <col min="7192" max="7195" width="7.7109375" style="992" customWidth="1"/>
    <col min="7196" max="7196" width="9.140625" style="992" customWidth="1"/>
    <col min="7197" max="7198" width="3.140625" style="992" customWidth="1"/>
    <col min="7199" max="7199" width="2.85546875" style="992" customWidth="1"/>
    <col min="7200" max="7201" width="6.140625" style="992" customWidth="1"/>
    <col min="7202" max="7202" width="3.28515625" style="992" customWidth="1"/>
    <col min="7203" max="7203" width="3" style="992" customWidth="1"/>
    <col min="7204" max="7204" width="4.7109375" style="992" customWidth="1"/>
    <col min="7205" max="7205" width="12.42578125" style="992" customWidth="1"/>
    <col min="7206" max="7208" width="6.7109375" style="992" customWidth="1"/>
    <col min="7209" max="7209" width="8" style="992" customWidth="1"/>
    <col min="7210" max="7220" width="7.7109375" style="992" customWidth="1"/>
    <col min="7221" max="7221" width="8.42578125" style="992" customWidth="1"/>
    <col min="7222" max="7222" width="11" style="992" customWidth="1"/>
    <col min="7223" max="7224" width="1.28515625" style="992" customWidth="1"/>
    <col min="7225" max="7225" width="12.28515625" style="992" customWidth="1"/>
    <col min="7226" max="7226" width="7.7109375" style="992" customWidth="1"/>
    <col min="7227" max="7229" width="8.7109375" style="992" customWidth="1"/>
    <col min="7230" max="7230" width="8.42578125" style="992" customWidth="1"/>
    <col min="7231" max="7232" width="8.28515625" style="992" customWidth="1"/>
    <col min="7233" max="7234" width="8.7109375" style="992" customWidth="1"/>
    <col min="7235" max="7235" width="8.42578125" style="992" customWidth="1"/>
    <col min="7236" max="7239" width="8.7109375" style="992" customWidth="1"/>
    <col min="7240" max="7240" width="8.28515625" style="992" customWidth="1"/>
    <col min="7241" max="7242" width="8.7109375" style="992" customWidth="1"/>
    <col min="7243" max="7243" width="9.28515625" style="992" customWidth="1"/>
    <col min="7244" max="7244" width="9.42578125" style="992" customWidth="1"/>
    <col min="7245" max="7424" width="9.140625" style="992" customWidth="1"/>
    <col min="7425" max="7425" width="12.140625" style="992" customWidth="1"/>
    <col min="7426" max="7439" width="7.7109375" style="992" customWidth="1"/>
    <col min="7440" max="7440" width="8.85546875" style="992" customWidth="1"/>
    <col min="7441" max="7442" width="7.7109375" style="992" customWidth="1"/>
    <col min="7443" max="7443" width="8.28515625" style="992" customWidth="1"/>
    <col min="7444" max="7446" width="7.7109375" style="992" customWidth="1"/>
    <col min="7447" max="7447" width="10.140625" style="992" customWidth="1"/>
    <col min="7448" max="7451" width="7.7109375" style="992" customWidth="1"/>
    <col min="7452" max="7452" width="9.140625" style="992" customWidth="1"/>
    <col min="7453" max="7454" width="3.140625" style="992" customWidth="1"/>
    <col min="7455" max="7455" width="2.85546875" style="992" customWidth="1"/>
    <col min="7456" max="7457" width="6.140625" style="992" customWidth="1"/>
    <col min="7458" max="7458" width="3.28515625" style="992" customWidth="1"/>
    <col min="7459" max="7459" width="3" style="992" customWidth="1"/>
    <col min="7460" max="7460" width="4.7109375" style="992" customWidth="1"/>
    <col min="7461" max="7461" width="12.42578125" style="992" customWidth="1"/>
    <col min="7462" max="7464" width="6.7109375" style="992" customWidth="1"/>
    <col min="7465" max="7465" width="8" style="992" customWidth="1"/>
    <col min="7466" max="7476" width="7.7109375" style="992" customWidth="1"/>
    <col min="7477" max="7477" width="8.42578125" style="992" customWidth="1"/>
    <col min="7478" max="7478" width="11" style="992" customWidth="1"/>
    <col min="7479" max="7480" width="1.28515625" style="992" customWidth="1"/>
    <col min="7481" max="7481" width="12.28515625" style="992" customWidth="1"/>
    <col min="7482" max="7482" width="7.7109375" style="992" customWidth="1"/>
    <col min="7483" max="7485" width="8.7109375" style="992" customWidth="1"/>
    <col min="7486" max="7486" width="8.42578125" style="992" customWidth="1"/>
    <col min="7487" max="7488" width="8.28515625" style="992" customWidth="1"/>
    <col min="7489" max="7490" width="8.7109375" style="992" customWidth="1"/>
    <col min="7491" max="7491" width="8.42578125" style="992" customWidth="1"/>
    <col min="7492" max="7495" width="8.7109375" style="992" customWidth="1"/>
    <col min="7496" max="7496" width="8.28515625" style="992" customWidth="1"/>
    <col min="7497" max="7498" width="8.7109375" style="992" customWidth="1"/>
    <col min="7499" max="7499" width="9.28515625" style="992" customWidth="1"/>
    <col min="7500" max="7500" width="9.42578125" style="992" customWidth="1"/>
    <col min="7501" max="7680" width="9.140625" style="992" customWidth="1"/>
    <col min="7681" max="7681" width="12.140625" style="992" customWidth="1"/>
    <col min="7682" max="7695" width="7.7109375" style="992" customWidth="1"/>
    <col min="7696" max="7696" width="8.85546875" style="992" customWidth="1"/>
    <col min="7697" max="7698" width="7.7109375" style="992" customWidth="1"/>
    <col min="7699" max="7699" width="8.28515625" style="992" customWidth="1"/>
    <col min="7700" max="7702" width="7.7109375" style="992" customWidth="1"/>
    <col min="7703" max="7703" width="10.140625" style="992" customWidth="1"/>
    <col min="7704" max="7707" width="7.7109375" style="992" customWidth="1"/>
    <col min="7708" max="7708" width="9.140625" style="992" customWidth="1"/>
    <col min="7709" max="7710" width="3.140625" style="992" customWidth="1"/>
    <col min="7711" max="7711" width="2.85546875" style="992" customWidth="1"/>
    <col min="7712" max="7713" width="6.140625" style="992" customWidth="1"/>
    <col min="7714" max="7714" width="3.28515625" style="992" customWidth="1"/>
    <col min="7715" max="7715" width="3" style="992" customWidth="1"/>
    <col min="7716" max="7716" width="4.7109375" style="992" customWidth="1"/>
    <col min="7717" max="7717" width="12.42578125" style="992" customWidth="1"/>
    <col min="7718" max="7720" width="6.7109375" style="992" customWidth="1"/>
    <col min="7721" max="7721" width="8" style="992" customWidth="1"/>
    <col min="7722" max="7732" width="7.7109375" style="992" customWidth="1"/>
    <col min="7733" max="7733" width="8.42578125" style="992" customWidth="1"/>
    <col min="7734" max="7734" width="11" style="992" customWidth="1"/>
    <col min="7735" max="7736" width="1.28515625" style="992" customWidth="1"/>
    <col min="7737" max="7737" width="12.28515625" style="992" customWidth="1"/>
    <col min="7738" max="7738" width="7.7109375" style="992" customWidth="1"/>
    <col min="7739" max="7741" width="8.7109375" style="992" customWidth="1"/>
    <col min="7742" max="7742" width="8.42578125" style="992" customWidth="1"/>
    <col min="7743" max="7744" width="8.28515625" style="992" customWidth="1"/>
    <col min="7745" max="7746" width="8.7109375" style="992" customWidth="1"/>
    <col min="7747" max="7747" width="8.42578125" style="992" customWidth="1"/>
    <col min="7748" max="7751" width="8.7109375" style="992" customWidth="1"/>
    <col min="7752" max="7752" width="8.28515625" style="992" customWidth="1"/>
    <col min="7753" max="7754" width="8.7109375" style="992" customWidth="1"/>
    <col min="7755" max="7755" width="9.28515625" style="992" customWidth="1"/>
    <col min="7756" max="7756" width="9.42578125" style="992" customWidth="1"/>
    <col min="7757" max="7936" width="9.140625" style="992" customWidth="1"/>
    <col min="7937" max="7937" width="12.140625" style="992" customWidth="1"/>
    <col min="7938" max="7951" width="7.7109375" style="992" customWidth="1"/>
    <col min="7952" max="7952" width="8.85546875" style="992" customWidth="1"/>
    <col min="7953" max="7954" width="7.7109375" style="992" customWidth="1"/>
    <col min="7955" max="7955" width="8.28515625" style="992" customWidth="1"/>
    <col min="7956" max="7958" width="7.7109375" style="992" customWidth="1"/>
    <col min="7959" max="7959" width="10.140625" style="992" customWidth="1"/>
    <col min="7960" max="7963" width="7.7109375" style="992" customWidth="1"/>
    <col min="7964" max="7964" width="9.140625" style="992" customWidth="1"/>
    <col min="7965" max="7966" width="3.140625" style="992" customWidth="1"/>
    <col min="7967" max="7967" width="2.85546875" style="992" customWidth="1"/>
    <col min="7968" max="7969" width="6.140625" style="992" customWidth="1"/>
    <col min="7970" max="7970" width="3.28515625" style="992" customWidth="1"/>
    <col min="7971" max="7971" width="3" style="992" customWidth="1"/>
    <col min="7972" max="7972" width="4.7109375" style="992" customWidth="1"/>
    <col min="7973" max="7973" width="12.42578125" style="992" customWidth="1"/>
    <col min="7974" max="7976" width="6.7109375" style="992" customWidth="1"/>
    <col min="7977" max="7977" width="8" style="992" customWidth="1"/>
    <col min="7978" max="7988" width="7.7109375" style="992" customWidth="1"/>
    <col min="7989" max="7989" width="8.42578125" style="992" customWidth="1"/>
    <col min="7990" max="7990" width="11" style="992" customWidth="1"/>
    <col min="7991" max="7992" width="1.28515625" style="992" customWidth="1"/>
    <col min="7993" max="7993" width="12.28515625" style="992" customWidth="1"/>
    <col min="7994" max="7994" width="7.7109375" style="992" customWidth="1"/>
    <col min="7995" max="7997" width="8.7109375" style="992" customWidth="1"/>
    <col min="7998" max="7998" width="8.42578125" style="992" customWidth="1"/>
    <col min="7999" max="8000" width="8.28515625" style="992" customWidth="1"/>
    <col min="8001" max="8002" width="8.7109375" style="992" customWidth="1"/>
    <col min="8003" max="8003" width="8.42578125" style="992" customWidth="1"/>
    <col min="8004" max="8007" width="8.7109375" style="992" customWidth="1"/>
    <col min="8008" max="8008" width="8.28515625" style="992" customWidth="1"/>
    <col min="8009" max="8010" width="8.7109375" style="992" customWidth="1"/>
    <col min="8011" max="8011" width="9.28515625" style="992" customWidth="1"/>
    <col min="8012" max="8012" width="9.42578125" style="992" customWidth="1"/>
    <col min="8013" max="8192" width="9.140625" style="992" customWidth="1"/>
    <col min="8193" max="8193" width="12.140625" style="992" customWidth="1"/>
    <col min="8194" max="8207" width="7.7109375" style="992" customWidth="1"/>
    <col min="8208" max="8208" width="8.85546875" style="992" customWidth="1"/>
    <col min="8209" max="8210" width="7.7109375" style="992" customWidth="1"/>
    <col min="8211" max="8211" width="8.28515625" style="992" customWidth="1"/>
    <col min="8212" max="8214" width="7.7109375" style="992" customWidth="1"/>
    <col min="8215" max="8215" width="10.140625" style="992" customWidth="1"/>
    <col min="8216" max="8219" width="7.7109375" style="992" customWidth="1"/>
    <col min="8220" max="8220" width="9.140625" style="992" customWidth="1"/>
    <col min="8221" max="8222" width="3.140625" style="992" customWidth="1"/>
    <col min="8223" max="8223" width="2.85546875" style="992" customWidth="1"/>
    <col min="8224" max="8225" width="6.140625" style="992" customWidth="1"/>
    <col min="8226" max="8226" width="3.28515625" style="992" customWidth="1"/>
    <col min="8227" max="8227" width="3" style="992" customWidth="1"/>
    <col min="8228" max="8228" width="4.7109375" style="992" customWidth="1"/>
    <col min="8229" max="8229" width="12.42578125" style="992" customWidth="1"/>
    <col min="8230" max="8232" width="6.7109375" style="992" customWidth="1"/>
    <col min="8233" max="8233" width="8" style="992" customWidth="1"/>
    <col min="8234" max="8244" width="7.7109375" style="992" customWidth="1"/>
    <col min="8245" max="8245" width="8.42578125" style="992" customWidth="1"/>
    <col min="8246" max="8246" width="11" style="992" customWidth="1"/>
    <col min="8247" max="8248" width="1.28515625" style="992" customWidth="1"/>
    <col min="8249" max="8249" width="12.28515625" style="992" customWidth="1"/>
    <col min="8250" max="8250" width="7.7109375" style="992" customWidth="1"/>
    <col min="8251" max="8253" width="8.7109375" style="992" customWidth="1"/>
    <col min="8254" max="8254" width="8.42578125" style="992" customWidth="1"/>
    <col min="8255" max="8256" width="8.28515625" style="992" customWidth="1"/>
    <col min="8257" max="8258" width="8.7109375" style="992" customWidth="1"/>
    <col min="8259" max="8259" width="8.42578125" style="992" customWidth="1"/>
    <col min="8260" max="8263" width="8.7109375" style="992" customWidth="1"/>
    <col min="8264" max="8264" width="8.28515625" style="992" customWidth="1"/>
    <col min="8265" max="8266" width="8.7109375" style="992" customWidth="1"/>
    <col min="8267" max="8267" width="9.28515625" style="992" customWidth="1"/>
    <col min="8268" max="8268" width="9.42578125" style="992" customWidth="1"/>
    <col min="8269" max="8448" width="9.140625" style="992" customWidth="1"/>
    <col min="8449" max="8449" width="12.140625" style="992" customWidth="1"/>
    <col min="8450" max="8463" width="7.7109375" style="992" customWidth="1"/>
    <col min="8464" max="8464" width="8.85546875" style="992" customWidth="1"/>
    <col min="8465" max="8466" width="7.7109375" style="992" customWidth="1"/>
    <col min="8467" max="8467" width="8.28515625" style="992" customWidth="1"/>
    <col min="8468" max="8470" width="7.7109375" style="992" customWidth="1"/>
    <col min="8471" max="8471" width="10.140625" style="992" customWidth="1"/>
    <col min="8472" max="8475" width="7.7109375" style="992" customWidth="1"/>
    <col min="8476" max="8476" width="9.140625" style="992" customWidth="1"/>
    <col min="8477" max="8478" width="3.140625" style="992" customWidth="1"/>
    <col min="8479" max="8479" width="2.85546875" style="992" customWidth="1"/>
    <col min="8480" max="8481" width="6.140625" style="992" customWidth="1"/>
    <col min="8482" max="8482" width="3.28515625" style="992" customWidth="1"/>
    <col min="8483" max="8483" width="3" style="992" customWidth="1"/>
    <col min="8484" max="8484" width="4.7109375" style="992" customWidth="1"/>
    <col min="8485" max="8485" width="12.42578125" style="992" customWidth="1"/>
    <col min="8486" max="8488" width="6.7109375" style="992" customWidth="1"/>
    <col min="8489" max="8489" width="8" style="992" customWidth="1"/>
    <col min="8490" max="8500" width="7.7109375" style="992" customWidth="1"/>
    <col min="8501" max="8501" width="8.42578125" style="992" customWidth="1"/>
    <col min="8502" max="8502" width="11" style="992" customWidth="1"/>
    <col min="8503" max="8504" width="1.28515625" style="992" customWidth="1"/>
    <col min="8505" max="8505" width="12.28515625" style="992" customWidth="1"/>
    <col min="8506" max="8506" width="7.7109375" style="992" customWidth="1"/>
    <col min="8507" max="8509" width="8.7109375" style="992" customWidth="1"/>
    <col min="8510" max="8510" width="8.42578125" style="992" customWidth="1"/>
    <col min="8511" max="8512" width="8.28515625" style="992" customWidth="1"/>
    <col min="8513" max="8514" width="8.7109375" style="992" customWidth="1"/>
    <col min="8515" max="8515" width="8.42578125" style="992" customWidth="1"/>
    <col min="8516" max="8519" width="8.7109375" style="992" customWidth="1"/>
    <col min="8520" max="8520" width="8.28515625" style="992" customWidth="1"/>
    <col min="8521" max="8522" width="8.7109375" style="992" customWidth="1"/>
    <col min="8523" max="8523" width="9.28515625" style="992" customWidth="1"/>
    <col min="8524" max="8524" width="9.42578125" style="992" customWidth="1"/>
    <col min="8525" max="8704" width="9.140625" style="992" customWidth="1"/>
    <col min="8705" max="8705" width="12.140625" style="992" customWidth="1"/>
    <col min="8706" max="8719" width="7.7109375" style="992" customWidth="1"/>
    <col min="8720" max="8720" width="8.85546875" style="992" customWidth="1"/>
    <col min="8721" max="8722" width="7.7109375" style="992" customWidth="1"/>
    <col min="8723" max="8723" width="8.28515625" style="992" customWidth="1"/>
    <col min="8724" max="8726" width="7.7109375" style="992" customWidth="1"/>
    <col min="8727" max="8727" width="10.140625" style="992" customWidth="1"/>
    <col min="8728" max="8731" width="7.7109375" style="992" customWidth="1"/>
    <col min="8732" max="8732" width="9.140625" style="992" customWidth="1"/>
    <col min="8733" max="8734" width="3.140625" style="992" customWidth="1"/>
    <col min="8735" max="8735" width="2.85546875" style="992" customWidth="1"/>
    <col min="8736" max="8737" width="6.140625" style="992" customWidth="1"/>
    <col min="8738" max="8738" width="3.28515625" style="992" customWidth="1"/>
    <col min="8739" max="8739" width="3" style="992" customWidth="1"/>
    <col min="8740" max="8740" width="4.7109375" style="992" customWidth="1"/>
    <col min="8741" max="8741" width="12.42578125" style="992" customWidth="1"/>
    <col min="8742" max="8744" width="6.7109375" style="992" customWidth="1"/>
    <col min="8745" max="8745" width="8" style="992" customWidth="1"/>
    <col min="8746" max="8756" width="7.7109375" style="992" customWidth="1"/>
    <col min="8757" max="8757" width="8.42578125" style="992" customWidth="1"/>
    <col min="8758" max="8758" width="11" style="992" customWidth="1"/>
    <col min="8759" max="8760" width="1.28515625" style="992" customWidth="1"/>
    <col min="8761" max="8761" width="12.28515625" style="992" customWidth="1"/>
    <col min="8762" max="8762" width="7.7109375" style="992" customWidth="1"/>
    <col min="8763" max="8765" width="8.7109375" style="992" customWidth="1"/>
    <col min="8766" max="8766" width="8.42578125" style="992" customWidth="1"/>
    <col min="8767" max="8768" width="8.28515625" style="992" customWidth="1"/>
    <col min="8769" max="8770" width="8.7109375" style="992" customWidth="1"/>
    <col min="8771" max="8771" width="8.42578125" style="992" customWidth="1"/>
    <col min="8772" max="8775" width="8.7109375" style="992" customWidth="1"/>
    <col min="8776" max="8776" width="8.28515625" style="992" customWidth="1"/>
    <col min="8777" max="8778" width="8.7109375" style="992" customWidth="1"/>
    <col min="8779" max="8779" width="9.28515625" style="992" customWidth="1"/>
    <col min="8780" max="8780" width="9.42578125" style="992" customWidth="1"/>
    <col min="8781" max="8960" width="9.140625" style="992" customWidth="1"/>
    <col min="8961" max="8961" width="12.140625" style="992" customWidth="1"/>
    <col min="8962" max="8975" width="7.7109375" style="992" customWidth="1"/>
    <col min="8976" max="8976" width="8.85546875" style="992" customWidth="1"/>
    <col min="8977" max="8978" width="7.7109375" style="992" customWidth="1"/>
    <col min="8979" max="8979" width="8.28515625" style="992" customWidth="1"/>
    <col min="8980" max="8982" width="7.7109375" style="992" customWidth="1"/>
    <col min="8983" max="8983" width="10.140625" style="992" customWidth="1"/>
    <col min="8984" max="8987" width="7.7109375" style="992" customWidth="1"/>
    <col min="8988" max="8988" width="9.140625" style="992" customWidth="1"/>
    <col min="8989" max="8990" width="3.140625" style="992" customWidth="1"/>
    <col min="8991" max="8991" width="2.85546875" style="992" customWidth="1"/>
    <col min="8992" max="8993" width="6.140625" style="992" customWidth="1"/>
    <col min="8994" max="8994" width="3.28515625" style="992" customWidth="1"/>
    <col min="8995" max="8995" width="3" style="992" customWidth="1"/>
    <col min="8996" max="8996" width="4.7109375" style="992" customWidth="1"/>
    <col min="8997" max="8997" width="12.42578125" style="992" customWidth="1"/>
    <col min="8998" max="9000" width="6.7109375" style="992" customWidth="1"/>
    <col min="9001" max="9001" width="8" style="992" customWidth="1"/>
    <col min="9002" max="9012" width="7.7109375" style="992" customWidth="1"/>
    <col min="9013" max="9013" width="8.42578125" style="992" customWidth="1"/>
    <col min="9014" max="9014" width="11" style="992" customWidth="1"/>
    <col min="9015" max="9016" width="1.28515625" style="992" customWidth="1"/>
    <col min="9017" max="9017" width="12.28515625" style="992" customWidth="1"/>
    <col min="9018" max="9018" width="7.7109375" style="992" customWidth="1"/>
    <col min="9019" max="9021" width="8.7109375" style="992" customWidth="1"/>
    <col min="9022" max="9022" width="8.42578125" style="992" customWidth="1"/>
    <col min="9023" max="9024" width="8.28515625" style="992" customWidth="1"/>
    <col min="9025" max="9026" width="8.7109375" style="992" customWidth="1"/>
    <col min="9027" max="9027" width="8.42578125" style="992" customWidth="1"/>
    <col min="9028" max="9031" width="8.7109375" style="992" customWidth="1"/>
    <col min="9032" max="9032" width="8.28515625" style="992" customWidth="1"/>
    <col min="9033" max="9034" width="8.7109375" style="992" customWidth="1"/>
    <col min="9035" max="9035" width="9.28515625" style="992" customWidth="1"/>
    <col min="9036" max="9036" width="9.42578125" style="992" customWidth="1"/>
    <col min="9037" max="9216" width="9.140625" style="992" customWidth="1"/>
    <col min="9217" max="9217" width="12.140625" style="992" customWidth="1"/>
    <col min="9218" max="9231" width="7.7109375" style="992" customWidth="1"/>
    <col min="9232" max="9232" width="8.85546875" style="992" customWidth="1"/>
    <col min="9233" max="9234" width="7.7109375" style="992" customWidth="1"/>
    <col min="9235" max="9235" width="8.28515625" style="992" customWidth="1"/>
    <col min="9236" max="9238" width="7.7109375" style="992" customWidth="1"/>
    <col min="9239" max="9239" width="10.140625" style="992" customWidth="1"/>
    <col min="9240" max="9243" width="7.7109375" style="992" customWidth="1"/>
    <col min="9244" max="9244" width="9.140625" style="992" customWidth="1"/>
    <col min="9245" max="9246" width="3.140625" style="992" customWidth="1"/>
    <col min="9247" max="9247" width="2.85546875" style="992" customWidth="1"/>
    <col min="9248" max="9249" width="6.140625" style="992" customWidth="1"/>
    <col min="9250" max="9250" width="3.28515625" style="992" customWidth="1"/>
    <col min="9251" max="9251" width="3" style="992" customWidth="1"/>
    <col min="9252" max="9252" width="4.7109375" style="992" customWidth="1"/>
    <col min="9253" max="9253" width="12.42578125" style="992" customWidth="1"/>
    <col min="9254" max="9256" width="6.7109375" style="992" customWidth="1"/>
    <col min="9257" max="9257" width="8" style="992" customWidth="1"/>
    <col min="9258" max="9268" width="7.7109375" style="992" customWidth="1"/>
    <col min="9269" max="9269" width="8.42578125" style="992" customWidth="1"/>
    <col min="9270" max="9270" width="11" style="992" customWidth="1"/>
    <col min="9271" max="9272" width="1.28515625" style="992" customWidth="1"/>
    <col min="9273" max="9273" width="12.28515625" style="992" customWidth="1"/>
    <col min="9274" max="9274" width="7.7109375" style="992" customWidth="1"/>
    <col min="9275" max="9277" width="8.7109375" style="992" customWidth="1"/>
    <col min="9278" max="9278" width="8.42578125" style="992" customWidth="1"/>
    <col min="9279" max="9280" width="8.28515625" style="992" customWidth="1"/>
    <col min="9281" max="9282" width="8.7109375" style="992" customWidth="1"/>
    <col min="9283" max="9283" width="8.42578125" style="992" customWidth="1"/>
    <col min="9284" max="9287" width="8.7109375" style="992" customWidth="1"/>
    <col min="9288" max="9288" width="8.28515625" style="992" customWidth="1"/>
    <col min="9289" max="9290" width="8.7109375" style="992" customWidth="1"/>
    <col min="9291" max="9291" width="9.28515625" style="992" customWidth="1"/>
    <col min="9292" max="9292" width="9.42578125" style="992" customWidth="1"/>
    <col min="9293" max="9472" width="9.140625" style="992" customWidth="1"/>
    <col min="9473" max="9473" width="12.140625" style="992" customWidth="1"/>
    <col min="9474" max="9487" width="7.7109375" style="992" customWidth="1"/>
    <col min="9488" max="9488" width="8.85546875" style="992" customWidth="1"/>
    <col min="9489" max="9490" width="7.7109375" style="992" customWidth="1"/>
    <col min="9491" max="9491" width="8.28515625" style="992" customWidth="1"/>
    <col min="9492" max="9494" width="7.7109375" style="992" customWidth="1"/>
    <col min="9495" max="9495" width="10.140625" style="992" customWidth="1"/>
    <col min="9496" max="9499" width="7.7109375" style="992" customWidth="1"/>
    <col min="9500" max="9500" width="9.140625" style="992" customWidth="1"/>
    <col min="9501" max="9502" width="3.140625" style="992" customWidth="1"/>
    <col min="9503" max="9503" width="2.85546875" style="992" customWidth="1"/>
    <col min="9504" max="9505" width="6.140625" style="992" customWidth="1"/>
    <col min="9506" max="9506" width="3.28515625" style="992" customWidth="1"/>
    <col min="9507" max="9507" width="3" style="992" customWidth="1"/>
    <col min="9508" max="9508" width="4.7109375" style="992" customWidth="1"/>
    <col min="9509" max="9509" width="12.42578125" style="992" customWidth="1"/>
    <col min="9510" max="9512" width="6.7109375" style="992" customWidth="1"/>
    <col min="9513" max="9513" width="8" style="992" customWidth="1"/>
    <col min="9514" max="9524" width="7.7109375" style="992" customWidth="1"/>
    <col min="9525" max="9525" width="8.42578125" style="992" customWidth="1"/>
    <col min="9526" max="9526" width="11" style="992" customWidth="1"/>
    <col min="9527" max="9528" width="1.28515625" style="992" customWidth="1"/>
    <col min="9529" max="9529" width="12.28515625" style="992" customWidth="1"/>
    <col min="9530" max="9530" width="7.7109375" style="992" customWidth="1"/>
    <col min="9531" max="9533" width="8.7109375" style="992" customWidth="1"/>
    <col min="9534" max="9534" width="8.42578125" style="992" customWidth="1"/>
    <col min="9535" max="9536" width="8.28515625" style="992" customWidth="1"/>
    <col min="9537" max="9538" width="8.7109375" style="992" customWidth="1"/>
    <col min="9539" max="9539" width="8.42578125" style="992" customWidth="1"/>
    <col min="9540" max="9543" width="8.7109375" style="992" customWidth="1"/>
    <col min="9544" max="9544" width="8.28515625" style="992" customWidth="1"/>
    <col min="9545" max="9546" width="8.7109375" style="992" customWidth="1"/>
    <col min="9547" max="9547" width="9.28515625" style="992" customWidth="1"/>
    <col min="9548" max="9548" width="9.42578125" style="992" customWidth="1"/>
    <col min="9549" max="9728" width="9.140625" style="992" customWidth="1"/>
    <col min="9729" max="9729" width="12.140625" style="992" customWidth="1"/>
    <col min="9730" max="9743" width="7.7109375" style="992" customWidth="1"/>
    <col min="9744" max="9744" width="8.85546875" style="992" customWidth="1"/>
    <col min="9745" max="9746" width="7.7109375" style="992" customWidth="1"/>
    <col min="9747" max="9747" width="8.28515625" style="992" customWidth="1"/>
    <col min="9748" max="9750" width="7.7109375" style="992" customWidth="1"/>
    <col min="9751" max="9751" width="10.140625" style="992" customWidth="1"/>
    <col min="9752" max="9755" width="7.7109375" style="992" customWidth="1"/>
    <col min="9756" max="9756" width="9.140625" style="992" customWidth="1"/>
    <col min="9757" max="9758" width="3.140625" style="992" customWidth="1"/>
    <col min="9759" max="9759" width="2.85546875" style="992" customWidth="1"/>
    <col min="9760" max="9761" width="6.140625" style="992" customWidth="1"/>
    <col min="9762" max="9762" width="3.28515625" style="992" customWidth="1"/>
    <col min="9763" max="9763" width="3" style="992" customWidth="1"/>
    <col min="9764" max="9764" width="4.7109375" style="992" customWidth="1"/>
    <col min="9765" max="9765" width="12.42578125" style="992" customWidth="1"/>
    <col min="9766" max="9768" width="6.7109375" style="992" customWidth="1"/>
    <col min="9769" max="9769" width="8" style="992" customWidth="1"/>
    <col min="9770" max="9780" width="7.7109375" style="992" customWidth="1"/>
    <col min="9781" max="9781" width="8.42578125" style="992" customWidth="1"/>
    <col min="9782" max="9782" width="11" style="992" customWidth="1"/>
    <col min="9783" max="9784" width="1.28515625" style="992" customWidth="1"/>
    <col min="9785" max="9785" width="12.28515625" style="992" customWidth="1"/>
    <col min="9786" max="9786" width="7.7109375" style="992" customWidth="1"/>
    <col min="9787" max="9789" width="8.7109375" style="992" customWidth="1"/>
    <col min="9790" max="9790" width="8.42578125" style="992" customWidth="1"/>
    <col min="9791" max="9792" width="8.28515625" style="992" customWidth="1"/>
    <col min="9793" max="9794" width="8.7109375" style="992" customWidth="1"/>
    <col min="9795" max="9795" width="8.42578125" style="992" customWidth="1"/>
    <col min="9796" max="9799" width="8.7109375" style="992" customWidth="1"/>
    <col min="9800" max="9800" width="8.28515625" style="992" customWidth="1"/>
    <col min="9801" max="9802" width="8.7109375" style="992" customWidth="1"/>
    <col min="9803" max="9803" width="9.28515625" style="992" customWidth="1"/>
    <col min="9804" max="9804" width="9.42578125" style="992" customWidth="1"/>
    <col min="9805" max="9984" width="9.140625" style="992" customWidth="1"/>
    <col min="9985" max="9985" width="12.140625" style="992" customWidth="1"/>
    <col min="9986" max="9999" width="7.7109375" style="992" customWidth="1"/>
    <col min="10000" max="10000" width="8.85546875" style="992" customWidth="1"/>
    <col min="10001" max="10002" width="7.7109375" style="992" customWidth="1"/>
    <col min="10003" max="10003" width="8.28515625" style="992" customWidth="1"/>
    <col min="10004" max="10006" width="7.7109375" style="992" customWidth="1"/>
    <col min="10007" max="10007" width="10.140625" style="992" customWidth="1"/>
    <col min="10008" max="10011" width="7.7109375" style="992" customWidth="1"/>
    <col min="10012" max="10012" width="9.140625" style="992" customWidth="1"/>
    <col min="10013" max="10014" width="3.140625" style="992" customWidth="1"/>
    <col min="10015" max="10015" width="2.85546875" style="992" customWidth="1"/>
    <col min="10016" max="10017" width="6.140625" style="992" customWidth="1"/>
    <col min="10018" max="10018" width="3.28515625" style="992" customWidth="1"/>
    <col min="10019" max="10019" width="3" style="992" customWidth="1"/>
    <col min="10020" max="10020" width="4.7109375" style="992" customWidth="1"/>
    <col min="10021" max="10021" width="12.42578125" style="992" customWidth="1"/>
    <col min="10022" max="10024" width="6.7109375" style="992" customWidth="1"/>
    <col min="10025" max="10025" width="8" style="992" customWidth="1"/>
    <col min="10026" max="10036" width="7.7109375" style="992" customWidth="1"/>
    <col min="10037" max="10037" width="8.42578125" style="992" customWidth="1"/>
    <col min="10038" max="10038" width="11" style="992" customWidth="1"/>
    <col min="10039" max="10040" width="1.28515625" style="992" customWidth="1"/>
    <col min="10041" max="10041" width="12.28515625" style="992" customWidth="1"/>
    <col min="10042" max="10042" width="7.7109375" style="992" customWidth="1"/>
    <col min="10043" max="10045" width="8.7109375" style="992" customWidth="1"/>
    <col min="10046" max="10046" width="8.42578125" style="992" customWidth="1"/>
    <col min="10047" max="10048" width="8.28515625" style="992" customWidth="1"/>
    <col min="10049" max="10050" width="8.7109375" style="992" customWidth="1"/>
    <col min="10051" max="10051" width="8.42578125" style="992" customWidth="1"/>
    <col min="10052" max="10055" width="8.7109375" style="992" customWidth="1"/>
    <col min="10056" max="10056" width="8.28515625" style="992" customWidth="1"/>
    <col min="10057" max="10058" width="8.7109375" style="992" customWidth="1"/>
    <col min="10059" max="10059" width="9.28515625" style="992" customWidth="1"/>
    <col min="10060" max="10060" width="9.42578125" style="992" customWidth="1"/>
    <col min="10061" max="10240" width="9.140625" style="992" customWidth="1"/>
    <col min="10241" max="10241" width="12.140625" style="992" customWidth="1"/>
    <col min="10242" max="10255" width="7.7109375" style="992" customWidth="1"/>
    <col min="10256" max="10256" width="8.85546875" style="992" customWidth="1"/>
    <col min="10257" max="10258" width="7.7109375" style="992" customWidth="1"/>
    <col min="10259" max="10259" width="8.28515625" style="992" customWidth="1"/>
    <col min="10260" max="10262" width="7.7109375" style="992" customWidth="1"/>
    <col min="10263" max="10263" width="10.140625" style="992" customWidth="1"/>
    <col min="10264" max="10267" width="7.7109375" style="992" customWidth="1"/>
    <col min="10268" max="10268" width="9.140625" style="992" customWidth="1"/>
    <col min="10269" max="10270" width="3.140625" style="992" customWidth="1"/>
    <col min="10271" max="10271" width="2.85546875" style="992" customWidth="1"/>
    <col min="10272" max="10273" width="6.140625" style="992" customWidth="1"/>
    <col min="10274" max="10274" width="3.28515625" style="992" customWidth="1"/>
    <col min="10275" max="10275" width="3" style="992" customWidth="1"/>
    <col min="10276" max="10276" width="4.7109375" style="992" customWidth="1"/>
    <col min="10277" max="10277" width="12.42578125" style="992" customWidth="1"/>
    <col min="10278" max="10280" width="6.7109375" style="992" customWidth="1"/>
    <col min="10281" max="10281" width="8" style="992" customWidth="1"/>
    <col min="10282" max="10292" width="7.7109375" style="992" customWidth="1"/>
    <col min="10293" max="10293" width="8.42578125" style="992" customWidth="1"/>
    <col min="10294" max="10294" width="11" style="992" customWidth="1"/>
    <col min="10295" max="10296" width="1.28515625" style="992" customWidth="1"/>
    <col min="10297" max="10297" width="12.28515625" style="992" customWidth="1"/>
    <col min="10298" max="10298" width="7.7109375" style="992" customWidth="1"/>
    <col min="10299" max="10301" width="8.7109375" style="992" customWidth="1"/>
    <col min="10302" max="10302" width="8.42578125" style="992" customWidth="1"/>
    <col min="10303" max="10304" width="8.28515625" style="992" customWidth="1"/>
    <col min="10305" max="10306" width="8.7109375" style="992" customWidth="1"/>
    <col min="10307" max="10307" width="8.42578125" style="992" customWidth="1"/>
    <col min="10308" max="10311" width="8.7109375" style="992" customWidth="1"/>
    <col min="10312" max="10312" width="8.28515625" style="992" customWidth="1"/>
    <col min="10313" max="10314" width="8.7109375" style="992" customWidth="1"/>
    <col min="10315" max="10315" width="9.28515625" style="992" customWidth="1"/>
    <col min="10316" max="10316" width="9.42578125" style="992" customWidth="1"/>
    <col min="10317" max="10496" width="9.140625" style="992" customWidth="1"/>
    <col min="10497" max="10497" width="12.140625" style="992" customWidth="1"/>
    <col min="10498" max="10511" width="7.7109375" style="992" customWidth="1"/>
    <col min="10512" max="10512" width="8.85546875" style="992" customWidth="1"/>
    <col min="10513" max="10514" width="7.7109375" style="992" customWidth="1"/>
    <col min="10515" max="10515" width="8.28515625" style="992" customWidth="1"/>
    <col min="10516" max="10518" width="7.7109375" style="992" customWidth="1"/>
    <col min="10519" max="10519" width="10.140625" style="992" customWidth="1"/>
    <col min="10520" max="10523" width="7.7109375" style="992" customWidth="1"/>
    <col min="10524" max="10524" width="9.140625" style="992" customWidth="1"/>
    <col min="10525" max="10526" width="3.140625" style="992" customWidth="1"/>
    <col min="10527" max="10527" width="2.85546875" style="992" customWidth="1"/>
    <col min="10528" max="10529" width="6.140625" style="992" customWidth="1"/>
    <col min="10530" max="10530" width="3.28515625" style="992" customWidth="1"/>
    <col min="10531" max="10531" width="3" style="992" customWidth="1"/>
    <col min="10532" max="10532" width="4.7109375" style="992" customWidth="1"/>
    <col min="10533" max="10533" width="12.42578125" style="992" customWidth="1"/>
    <col min="10534" max="10536" width="6.7109375" style="992" customWidth="1"/>
    <col min="10537" max="10537" width="8" style="992" customWidth="1"/>
    <col min="10538" max="10548" width="7.7109375" style="992" customWidth="1"/>
    <col min="10549" max="10549" width="8.42578125" style="992" customWidth="1"/>
    <col min="10550" max="10550" width="11" style="992" customWidth="1"/>
    <col min="10551" max="10552" width="1.28515625" style="992" customWidth="1"/>
    <col min="10553" max="10553" width="12.28515625" style="992" customWidth="1"/>
    <col min="10554" max="10554" width="7.7109375" style="992" customWidth="1"/>
    <col min="10555" max="10557" width="8.7109375" style="992" customWidth="1"/>
    <col min="10558" max="10558" width="8.42578125" style="992" customWidth="1"/>
    <col min="10559" max="10560" width="8.28515625" style="992" customWidth="1"/>
    <col min="10561" max="10562" width="8.7109375" style="992" customWidth="1"/>
    <col min="10563" max="10563" width="8.42578125" style="992" customWidth="1"/>
    <col min="10564" max="10567" width="8.7109375" style="992" customWidth="1"/>
    <col min="10568" max="10568" width="8.28515625" style="992" customWidth="1"/>
    <col min="10569" max="10570" width="8.7109375" style="992" customWidth="1"/>
    <col min="10571" max="10571" width="9.28515625" style="992" customWidth="1"/>
    <col min="10572" max="10572" width="9.42578125" style="992" customWidth="1"/>
    <col min="10573" max="10752" width="9.140625" style="992" customWidth="1"/>
    <col min="10753" max="10753" width="12.140625" style="992" customWidth="1"/>
    <col min="10754" max="10767" width="7.7109375" style="992" customWidth="1"/>
    <col min="10768" max="10768" width="8.85546875" style="992" customWidth="1"/>
    <col min="10769" max="10770" width="7.7109375" style="992" customWidth="1"/>
    <col min="10771" max="10771" width="8.28515625" style="992" customWidth="1"/>
    <col min="10772" max="10774" width="7.7109375" style="992" customWidth="1"/>
    <col min="10775" max="10775" width="10.140625" style="992" customWidth="1"/>
    <col min="10776" max="10779" width="7.7109375" style="992" customWidth="1"/>
    <col min="10780" max="10780" width="9.140625" style="992" customWidth="1"/>
    <col min="10781" max="10782" width="3.140625" style="992" customWidth="1"/>
    <col min="10783" max="10783" width="2.85546875" style="992" customWidth="1"/>
    <col min="10784" max="10785" width="6.140625" style="992" customWidth="1"/>
    <col min="10786" max="10786" width="3.28515625" style="992" customWidth="1"/>
    <col min="10787" max="10787" width="3" style="992" customWidth="1"/>
    <col min="10788" max="10788" width="4.7109375" style="992" customWidth="1"/>
    <col min="10789" max="10789" width="12.42578125" style="992" customWidth="1"/>
    <col min="10790" max="10792" width="6.7109375" style="992" customWidth="1"/>
    <col min="10793" max="10793" width="8" style="992" customWidth="1"/>
    <col min="10794" max="10804" width="7.7109375" style="992" customWidth="1"/>
    <col min="10805" max="10805" width="8.42578125" style="992" customWidth="1"/>
    <col min="10806" max="10806" width="11" style="992" customWidth="1"/>
    <col min="10807" max="10808" width="1.28515625" style="992" customWidth="1"/>
    <col min="10809" max="10809" width="12.28515625" style="992" customWidth="1"/>
    <col min="10810" max="10810" width="7.7109375" style="992" customWidth="1"/>
    <col min="10811" max="10813" width="8.7109375" style="992" customWidth="1"/>
    <col min="10814" max="10814" width="8.42578125" style="992" customWidth="1"/>
    <col min="10815" max="10816" width="8.28515625" style="992" customWidth="1"/>
    <col min="10817" max="10818" width="8.7109375" style="992" customWidth="1"/>
    <col min="10819" max="10819" width="8.42578125" style="992" customWidth="1"/>
    <col min="10820" max="10823" width="8.7109375" style="992" customWidth="1"/>
    <col min="10824" max="10824" width="8.28515625" style="992" customWidth="1"/>
    <col min="10825" max="10826" width="8.7109375" style="992" customWidth="1"/>
    <col min="10827" max="10827" width="9.28515625" style="992" customWidth="1"/>
    <col min="10828" max="10828" width="9.42578125" style="992" customWidth="1"/>
    <col min="10829" max="11008" width="9.140625" style="992" customWidth="1"/>
    <col min="11009" max="11009" width="12.140625" style="992" customWidth="1"/>
    <col min="11010" max="11023" width="7.7109375" style="992" customWidth="1"/>
    <col min="11024" max="11024" width="8.85546875" style="992" customWidth="1"/>
    <col min="11025" max="11026" width="7.7109375" style="992" customWidth="1"/>
    <col min="11027" max="11027" width="8.28515625" style="992" customWidth="1"/>
    <col min="11028" max="11030" width="7.7109375" style="992" customWidth="1"/>
    <col min="11031" max="11031" width="10.140625" style="992" customWidth="1"/>
    <col min="11032" max="11035" width="7.7109375" style="992" customWidth="1"/>
    <col min="11036" max="11036" width="9.140625" style="992" customWidth="1"/>
    <col min="11037" max="11038" width="3.140625" style="992" customWidth="1"/>
    <col min="11039" max="11039" width="2.85546875" style="992" customWidth="1"/>
    <col min="11040" max="11041" width="6.140625" style="992" customWidth="1"/>
    <col min="11042" max="11042" width="3.28515625" style="992" customWidth="1"/>
    <col min="11043" max="11043" width="3" style="992" customWidth="1"/>
    <col min="11044" max="11044" width="4.7109375" style="992" customWidth="1"/>
    <col min="11045" max="11045" width="12.42578125" style="992" customWidth="1"/>
    <col min="11046" max="11048" width="6.7109375" style="992" customWidth="1"/>
    <col min="11049" max="11049" width="8" style="992" customWidth="1"/>
    <col min="11050" max="11060" width="7.7109375" style="992" customWidth="1"/>
    <col min="11061" max="11061" width="8.42578125" style="992" customWidth="1"/>
    <col min="11062" max="11062" width="11" style="992" customWidth="1"/>
    <col min="11063" max="11064" width="1.28515625" style="992" customWidth="1"/>
    <col min="11065" max="11065" width="12.28515625" style="992" customWidth="1"/>
    <col min="11066" max="11066" width="7.7109375" style="992" customWidth="1"/>
    <col min="11067" max="11069" width="8.7109375" style="992" customWidth="1"/>
    <col min="11070" max="11070" width="8.42578125" style="992" customWidth="1"/>
    <col min="11071" max="11072" width="8.28515625" style="992" customWidth="1"/>
    <col min="11073" max="11074" width="8.7109375" style="992" customWidth="1"/>
    <col min="11075" max="11075" width="8.42578125" style="992" customWidth="1"/>
    <col min="11076" max="11079" width="8.7109375" style="992" customWidth="1"/>
    <col min="11080" max="11080" width="8.28515625" style="992" customWidth="1"/>
    <col min="11081" max="11082" width="8.7109375" style="992" customWidth="1"/>
    <col min="11083" max="11083" width="9.28515625" style="992" customWidth="1"/>
    <col min="11084" max="11084" width="9.42578125" style="992" customWidth="1"/>
    <col min="11085" max="11264" width="9.140625" style="992" customWidth="1"/>
    <col min="11265" max="11265" width="12.140625" style="992" customWidth="1"/>
    <col min="11266" max="11279" width="7.7109375" style="992" customWidth="1"/>
    <col min="11280" max="11280" width="8.85546875" style="992" customWidth="1"/>
    <col min="11281" max="11282" width="7.7109375" style="992" customWidth="1"/>
    <col min="11283" max="11283" width="8.28515625" style="992" customWidth="1"/>
    <col min="11284" max="11286" width="7.7109375" style="992" customWidth="1"/>
    <col min="11287" max="11287" width="10.140625" style="992" customWidth="1"/>
    <col min="11288" max="11291" width="7.7109375" style="992" customWidth="1"/>
    <col min="11292" max="11292" width="9.140625" style="992" customWidth="1"/>
    <col min="11293" max="11294" width="3.140625" style="992" customWidth="1"/>
    <col min="11295" max="11295" width="2.85546875" style="992" customWidth="1"/>
    <col min="11296" max="11297" width="6.140625" style="992" customWidth="1"/>
    <col min="11298" max="11298" width="3.28515625" style="992" customWidth="1"/>
    <col min="11299" max="11299" width="3" style="992" customWidth="1"/>
    <col min="11300" max="11300" width="4.7109375" style="992" customWidth="1"/>
    <col min="11301" max="11301" width="12.42578125" style="992" customWidth="1"/>
    <col min="11302" max="11304" width="6.7109375" style="992" customWidth="1"/>
    <col min="11305" max="11305" width="8" style="992" customWidth="1"/>
    <col min="11306" max="11316" width="7.7109375" style="992" customWidth="1"/>
    <col min="11317" max="11317" width="8.42578125" style="992" customWidth="1"/>
    <col min="11318" max="11318" width="11" style="992" customWidth="1"/>
    <col min="11319" max="11320" width="1.28515625" style="992" customWidth="1"/>
    <col min="11321" max="11321" width="12.28515625" style="992" customWidth="1"/>
    <col min="11322" max="11322" width="7.7109375" style="992" customWidth="1"/>
    <col min="11323" max="11325" width="8.7109375" style="992" customWidth="1"/>
    <col min="11326" max="11326" width="8.42578125" style="992" customWidth="1"/>
    <col min="11327" max="11328" width="8.28515625" style="992" customWidth="1"/>
    <col min="11329" max="11330" width="8.7109375" style="992" customWidth="1"/>
    <col min="11331" max="11331" width="8.42578125" style="992" customWidth="1"/>
    <col min="11332" max="11335" width="8.7109375" style="992" customWidth="1"/>
    <col min="11336" max="11336" width="8.28515625" style="992" customWidth="1"/>
    <col min="11337" max="11338" width="8.7109375" style="992" customWidth="1"/>
    <col min="11339" max="11339" width="9.28515625" style="992" customWidth="1"/>
    <col min="11340" max="11340" width="9.42578125" style="992" customWidth="1"/>
    <col min="11341" max="11520" width="9.140625" style="992" customWidth="1"/>
    <col min="11521" max="11521" width="12.140625" style="992" customWidth="1"/>
    <col min="11522" max="11535" width="7.7109375" style="992" customWidth="1"/>
    <col min="11536" max="11536" width="8.85546875" style="992" customWidth="1"/>
    <col min="11537" max="11538" width="7.7109375" style="992" customWidth="1"/>
    <col min="11539" max="11539" width="8.28515625" style="992" customWidth="1"/>
    <col min="11540" max="11542" width="7.7109375" style="992" customWidth="1"/>
    <col min="11543" max="11543" width="10.140625" style="992" customWidth="1"/>
    <col min="11544" max="11547" width="7.7109375" style="992" customWidth="1"/>
    <col min="11548" max="11548" width="9.140625" style="992" customWidth="1"/>
    <col min="11549" max="11550" width="3.140625" style="992" customWidth="1"/>
    <col min="11551" max="11551" width="2.85546875" style="992" customWidth="1"/>
    <col min="11552" max="11553" width="6.140625" style="992" customWidth="1"/>
    <col min="11554" max="11554" width="3.28515625" style="992" customWidth="1"/>
    <col min="11555" max="11555" width="3" style="992" customWidth="1"/>
    <col min="11556" max="11556" width="4.7109375" style="992" customWidth="1"/>
    <col min="11557" max="11557" width="12.42578125" style="992" customWidth="1"/>
    <col min="11558" max="11560" width="6.7109375" style="992" customWidth="1"/>
    <col min="11561" max="11561" width="8" style="992" customWidth="1"/>
    <col min="11562" max="11572" width="7.7109375" style="992" customWidth="1"/>
    <col min="11573" max="11573" width="8.42578125" style="992" customWidth="1"/>
    <col min="11574" max="11574" width="11" style="992" customWidth="1"/>
    <col min="11575" max="11576" width="1.28515625" style="992" customWidth="1"/>
    <col min="11577" max="11577" width="12.28515625" style="992" customWidth="1"/>
    <col min="11578" max="11578" width="7.7109375" style="992" customWidth="1"/>
    <col min="11579" max="11581" width="8.7109375" style="992" customWidth="1"/>
    <col min="11582" max="11582" width="8.42578125" style="992" customWidth="1"/>
    <col min="11583" max="11584" width="8.28515625" style="992" customWidth="1"/>
    <col min="11585" max="11586" width="8.7109375" style="992" customWidth="1"/>
    <col min="11587" max="11587" width="8.42578125" style="992" customWidth="1"/>
    <col min="11588" max="11591" width="8.7109375" style="992" customWidth="1"/>
    <col min="11592" max="11592" width="8.28515625" style="992" customWidth="1"/>
    <col min="11593" max="11594" width="8.7109375" style="992" customWidth="1"/>
    <col min="11595" max="11595" width="9.28515625" style="992" customWidth="1"/>
    <col min="11596" max="11596" width="9.42578125" style="992" customWidth="1"/>
    <col min="11597" max="11776" width="9.140625" style="992" customWidth="1"/>
    <col min="11777" max="11777" width="12.140625" style="992" customWidth="1"/>
    <col min="11778" max="11791" width="7.7109375" style="992" customWidth="1"/>
    <col min="11792" max="11792" width="8.85546875" style="992" customWidth="1"/>
    <col min="11793" max="11794" width="7.7109375" style="992" customWidth="1"/>
    <col min="11795" max="11795" width="8.28515625" style="992" customWidth="1"/>
    <col min="11796" max="11798" width="7.7109375" style="992" customWidth="1"/>
    <col min="11799" max="11799" width="10.140625" style="992" customWidth="1"/>
    <col min="11800" max="11803" width="7.7109375" style="992" customWidth="1"/>
    <col min="11804" max="11804" width="9.140625" style="992" customWidth="1"/>
    <col min="11805" max="11806" width="3.140625" style="992" customWidth="1"/>
    <col min="11807" max="11807" width="2.85546875" style="992" customWidth="1"/>
    <col min="11808" max="11809" width="6.140625" style="992" customWidth="1"/>
    <col min="11810" max="11810" width="3.28515625" style="992" customWidth="1"/>
    <col min="11811" max="11811" width="3" style="992" customWidth="1"/>
    <col min="11812" max="11812" width="4.7109375" style="992" customWidth="1"/>
    <col min="11813" max="11813" width="12.42578125" style="992" customWidth="1"/>
    <col min="11814" max="11816" width="6.7109375" style="992" customWidth="1"/>
    <col min="11817" max="11817" width="8" style="992" customWidth="1"/>
    <col min="11818" max="11828" width="7.7109375" style="992" customWidth="1"/>
    <col min="11829" max="11829" width="8.42578125" style="992" customWidth="1"/>
    <col min="11830" max="11830" width="11" style="992" customWidth="1"/>
    <col min="11831" max="11832" width="1.28515625" style="992" customWidth="1"/>
    <col min="11833" max="11833" width="12.28515625" style="992" customWidth="1"/>
    <col min="11834" max="11834" width="7.7109375" style="992" customWidth="1"/>
    <col min="11835" max="11837" width="8.7109375" style="992" customWidth="1"/>
    <col min="11838" max="11838" width="8.42578125" style="992" customWidth="1"/>
    <col min="11839" max="11840" width="8.28515625" style="992" customWidth="1"/>
    <col min="11841" max="11842" width="8.7109375" style="992" customWidth="1"/>
    <col min="11843" max="11843" width="8.42578125" style="992" customWidth="1"/>
    <col min="11844" max="11847" width="8.7109375" style="992" customWidth="1"/>
    <col min="11848" max="11848" width="8.28515625" style="992" customWidth="1"/>
    <col min="11849" max="11850" width="8.7109375" style="992" customWidth="1"/>
    <col min="11851" max="11851" width="9.28515625" style="992" customWidth="1"/>
    <col min="11852" max="11852" width="9.42578125" style="992" customWidth="1"/>
    <col min="11853" max="12032" width="9.140625" style="992" customWidth="1"/>
    <col min="12033" max="12033" width="12.140625" style="992" customWidth="1"/>
    <col min="12034" max="12047" width="7.7109375" style="992" customWidth="1"/>
    <col min="12048" max="12048" width="8.85546875" style="992" customWidth="1"/>
    <col min="12049" max="12050" width="7.7109375" style="992" customWidth="1"/>
    <col min="12051" max="12051" width="8.28515625" style="992" customWidth="1"/>
    <col min="12052" max="12054" width="7.7109375" style="992" customWidth="1"/>
    <col min="12055" max="12055" width="10.140625" style="992" customWidth="1"/>
    <col min="12056" max="12059" width="7.7109375" style="992" customWidth="1"/>
    <col min="12060" max="12060" width="9.140625" style="992" customWidth="1"/>
    <col min="12061" max="12062" width="3.140625" style="992" customWidth="1"/>
    <col min="12063" max="12063" width="2.85546875" style="992" customWidth="1"/>
    <col min="12064" max="12065" width="6.140625" style="992" customWidth="1"/>
    <col min="12066" max="12066" width="3.28515625" style="992" customWidth="1"/>
    <col min="12067" max="12067" width="3" style="992" customWidth="1"/>
    <col min="12068" max="12068" width="4.7109375" style="992" customWidth="1"/>
    <col min="12069" max="12069" width="12.42578125" style="992" customWidth="1"/>
    <col min="12070" max="12072" width="6.7109375" style="992" customWidth="1"/>
    <col min="12073" max="12073" width="8" style="992" customWidth="1"/>
    <col min="12074" max="12084" width="7.7109375" style="992" customWidth="1"/>
    <col min="12085" max="12085" width="8.42578125" style="992" customWidth="1"/>
    <col min="12086" max="12086" width="11" style="992" customWidth="1"/>
    <col min="12087" max="12088" width="1.28515625" style="992" customWidth="1"/>
    <col min="12089" max="12089" width="12.28515625" style="992" customWidth="1"/>
    <col min="12090" max="12090" width="7.7109375" style="992" customWidth="1"/>
    <col min="12091" max="12093" width="8.7109375" style="992" customWidth="1"/>
    <col min="12094" max="12094" width="8.42578125" style="992" customWidth="1"/>
    <col min="12095" max="12096" width="8.28515625" style="992" customWidth="1"/>
    <col min="12097" max="12098" width="8.7109375" style="992" customWidth="1"/>
    <col min="12099" max="12099" width="8.42578125" style="992" customWidth="1"/>
    <col min="12100" max="12103" width="8.7109375" style="992" customWidth="1"/>
    <col min="12104" max="12104" width="8.28515625" style="992" customWidth="1"/>
    <col min="12105" max="12106" width="8.7109375" style="992" customWidth="1"/>
    <col min="12107" max="12107" width="9.28515625" style="992" customWidth="1"/>
    <col min="12108" max="12108" width="9.42578125" style="992" customWidth="1"/>
    <col min="12109" max="12288" width="9.140625" style="992" customWidth="1"/>
    <col min="12289" max="12289" width="12.140625" style="992" customWidth="1"/>
    <col min="12290" max="12303" width="7.7109375" style="992" customWidth="1"/>
    <col min="12304" max="12304" width="8.85546875" style="992" customWidth="1"/>
    <col min="12305" max="12306" width="7.7109375" style="992" customWidth="1"/>
    <col min="12307" max="12307" width="8.28515625" style="992" customWidth="1"/>
    <col min="12308" max="12310" width="7.7109375" style="992" customWidth="1"/>
    <col min="12311" max="12311" width="10.140625" style="992" customWidth="1"/>
    <col min="12312" max="12315" width="7.7109375" style="992" customWidth="1"/>
    <col min="12316" max="12316" width="9.140625" style="992" customWidth="1"/>
    <col min="12317" max="12318" width="3.140625" style="992" customWidth="1"/>
    <col min="12319" max="12319" width="2.85546875" style="992" customWidth="1"/>
    <col min="12320" max="12321" width="6.140625" style="992" customWidth="1"/>
    <col min="12322" max="12322" width="3.28515625" style="992" customWidth="1"/>
    <col min="12323" max="12323" width="3" style="992" customWidth="1"/>
    <col min="12324" max="12324" width="4.7109375" style="992" customWidth="1"/>
    <col min="12325" max="12325" width="12.42578125" style="992" customWidth="1"/>
    <col min="12326" max="12328" width="6.7109375" style="992" customWidth="1"/>
    <col min="12329" max="12329" width="8" style="992" customWidth="1"/>
    <col min="12330" max="12340" width="7.7109375" style="992" customWidth="1"/>
    <col min="12341" max="12341" width="8.42578125" style="992" customWidth="1"/>
    <col min="12342" max="12342" width="11" style="992" customWidth="1"/>
    <col min="12343" max="12344" width="1.28515625" style="992" customWidth="1"/>
    <col min="12345" max="12345" width="12.28515625" style="992" customWidth="1"/>
    <col min="12346" max="12346" width="7.7109375" style="992" customWidth="1"/>
    <col min="12347" max="12349" width="8.7109375" style="992" customWidth="1"/>
    <col min="12350" max="12350" width="8.42578125" style="992" customWidth="1"/>
    <col min="12351" max="12352" width="8.28515625" style="992" customWidth="1"/>
    <col min="12353" max="12354" width="8.7109375" style="992" customWidth="1"/>
    <col min="12355" max="12355" width="8.42578125" style="992" customWidth="1"/>
    <col min="12356" max="12359" width="8.7109375" style="992" customWidth="1"/>
    <col min="12360" max="12360" width="8.28515625" style="992" customWidth="1"/>
    <col min="12361" max="12362" width="8.7109375" style="992" customWidth="1"/>
    <col min="12363" max="12363" width="9.28515625" style="992" customWidth="1"/>
    <col min="12364" max="12364" width="9.42578125" style="992" customWidth="1"/>
    <col min="12365" max="12544" width="9.140625" style="992" customWidth="1"/>
    <col min="12545" max="12545" width="12.140625" style="992" customWidth="1"/>
    <col min="12546" max="12559" width="7.7109375" style="992" customWidth="1"/>
    <col min="12560" max="12560" width="8.85546875" style="992" customWidth="1"/>
    <col min="12561" max="12562" width="7.7109375" style="992" customWidth="1"/>
    <col min="12563" max="12563" width="8.28515625" style="992" customWidth="1"/>
    <col min="12564" max="12566" width="7.7109375" style="992" customWidth="1"/>
    <col min="12567" max="12567" width="10.140625" style="992" customWidth="1"/>
    <col min="12568" max="12571" width="7.7109375" style="992" customWidth="1"/>
    <col min="12572" max="12572" width="9.140625" style="992" customWidth="1"/>
    <col min="12573" max="12574" width="3.140625" style="992" customWidth="1"/>
    <col min="12575" max="12575" width="2.85546875" style="992" customWidth="1"/>
    <col min="12576" max="12577" width="6.140625" style="992" customWidth="1"/>
    <col min="12578" max="12578" width="3.28515625" style="992" customWidth="1"/>
    <col min="12579" max="12579" width="3" style="992" customWidth="1"/>
    <col min="12580" max="12580" width="4.7109375" style="992" customWidth="1"/>
    <col min="12581" max="12581" width="12.42578125" style="992" customWidth="1"/>
    <col min="12582" max="12584" width="6.7109375" style="992" customWidth="1"/>
    <col min="12585" max="12585" width="8" style="992" customWidth="1"/>
    <col min="12586" max="12596" width="7.7109375" style="992" customWidth="1"/>
    <col min="12597" max="12597" width="8.42578125" style="992" customWidth="1"/>
    <col min="12598" max="12598" width="11" style="992" customWidth="1"/>
    <col min="12599" max="12600" width="1.28515625" style="992" customWidth="1"/>
    <col min="12601" max="12601" width="12.28515625" style="992" customWidth="1"/>
    <col min="12602" max="12602" width="7.7109375" style="992" customWidth="1"/>
    <col min="12603" max="12605" width="8.7109375" style="992" customWidth="1"/>
    <col min="12606" max="12606" width="8.42578125" style="992" customWidth="1"/>
    <col min="12607" max="12608" width="8.28515625" style="992" customWidth="1"/>
    <col min="12609" max="12610" width="8.7109375" style="992" customWidth="1"/>
    <col min="12611" max="12611" width="8.42578125" style="992" customWidth="1"/>
    <col min="12612" max="12615" width="8.7109375" style="992" customWidth="1"/>
    <col min="12616" max="12616" width="8.28515625" style="992" customWidth="1"/>
    <col min="12617" max="12618" width="8.7109375" style="992" customWidth="1"/>
    <col min="12619" max="12619" width="9.28515625" style="992" customWidth="1"/>
    <col min="12620" max="12620" width="9.42578125" style="992" customWidth="1"/>
    <col min="12621" max="12800" width="9.140625" style="992" customWidth="1"/>
    <col min="12801" max="12801" width="12.140625" style="992" customWidth="1"/>
    <col min="12802" max="12815" width="7.7109375" style="992" customWidth="1"/>
    <col min="12816" max="12816" width="8.85546875" style="992" customWidth="1"/>
    <col min="12817" max="12818" width="7.7109375" style="992" customWidth="1"/>
    <col min="12819" max="12819" width="8.28515625" style="992" customWidth="1"/>
    <col min="12820" max="12822" width="7.7109375" style="992" customWidth="1"/>
    <col min="12823" max="12823" width="10.140625" style="992" customWidth="1"/>
    <col min="12824" max="12827" width="7.7109375" style="992" customWidth="1"/>
    <col min="12828" max="12828" width="9.140625" style="992" customWidth="1"/>
    <col min="12829" max="12830" width="3.140625" style="992" customWidth="1"/>
    <col min="12831" max="12831" width="2.85546875" style="992" customWidth="1"/>
    <col min="12832" max="12833" width="6.140625" style="992" customWidth="1"/>
    <col min="12834" max="12834" width="3.28515625" style="992" customWidth="1"/>
    <col min="12835" max="12835" width="3" style="992" customWidth="1"/>
    <col min="12836" max="12836" width="4.7109375" style="992" customWidth="1"/>
    <col min="12837" max="12837" width="12.42578125" style="992" customWidth="1"/>
    <col min="12838" max="12840" width="6.7109375" style="992" customWidth="1"/>
    <col min="12841" max="12841" width="8" style="992" customWidth="1"/>
    <col min="12842" max="12852" width="7.7109375" style="992" customWidth="1"/>
    <col min="12853" max="12853" width="8.42578125" style="992" customWidth="1"/>
    <col min="12854" max="12854" width="11" style="992" customWidth="1"/>
    <col min="12855" max="12856" width="1.28515625" style="992" customWidth="1"/>
    <col min="12857" max="12857" width="12.28515625" style="992" customWidth="1"/>
    <col min="12858" max="12858" width="7.7109375" style="992" customWidth="1"/>
    <col min="12859" max="12861" width="8.7109375" style="992" customWidth="1"/>
    <col min="12862" max="12862" width="8.42578125" style="992" customWidth="1"/>
    <col min="12863" max="12864" width="8.28515625" style="992" customWidth="1"/>
    <col min="12865" max="12866" width="8.7109375" style="992" customWidth="1"/>
    <col min="12867" max="12867" width="8.42578125" style="992" customWidth="1"/>
    <col min="12868" max="12871" width="8.7109375" style="992" customWidth="1"/>
    <col min="12872" max="12872" width="8.28515625" style="992" customWidth="1"/>
    <col min="12873" max="12874" width="8.7109375" style="992" customWidth="1"/>
    <col min="12875" max="12875" width="9.28515625" style="992" customWidth="1"/>
    <col min="12876" max="12876" width="9.42578125" style="992" customWidth="1"/>
    <col min="12877" max="13056" width="9.140625" style="992" customWidth="1"/>
    <col min="13057" max="13057" width="12.140625" style="992" customWidth="1"/>
    <col min="13058" max="13071" width="7.7109375" style="992" customWidth="1"/>
    <col min="13072" max="13072" width="8.85546875" style="992" customWidth="1"/>
    <col min="13073" max="13074" width="7.7109375" style="992" customWidth="1"/>
    <col min="13075" max="13075" width="8.28515625" style="992" customWidth="1"/>
    <col min="13076" max="13078" width="7.7109375" style="992" customWidth="1"/>
    <col min="13079" max="13079" width="10.140625" style="992" customWidth="1"/>
    <col min="13080" max="13083" width="7.7109375" style="992" customWidth="1"/>
    <col min="13084" max="13084" width="9.140625" style="992" customWidth="1"/>
    <col min="13085" max="13086" width="3.140625" style="992" customWidth="1"/>
    <col min="13087" max="13087" width="2.85546875" style="992" customWidth="1"/>
    <col min="13088" max="13089" width="6.140625" style="992" customWidth="1"/>
    <col min="13090" max="13090" width="3.28515625" style="992" customWidth="1"/>
    <col min="13091" max="13091" width="3" style="992" customWidth="1"/>
    <col min="13092" max="13092" width="4.7109375" style="992" customWidth="1"/>
    <col min="13093" max="13093" width="12.42578125" style="992" customWidth="1"/>
    <col min="13094" max="13096" width="6.7109375" style="992" customWidth="1"/>
    <col min="13097" max="13097" width="8" style="992" customWidth="1"/>
    <col min="13098" max="13108" width="7.7109375" style="992" customWidth="1"/>
    <col min="13109" max="13109" width="8.42578125" style="992" customWidth="1"/>
    <col min="13110" max="13110" width="11" style="992" customWidth="1"/>
    <col min="13111" max="13112" width="1.28515625" style="992" customWidth="1"/>
    <col min="13113" max="13113" width="12.28515625" style="992" customWidth="1"/>
    <col min="13114" max="13114" width="7.7109375" style="992" customWidth="1"/>
    <col min="13115" max="13117" width="8.7109375" style="992" customWidth="1"/>
    <col min="13118" max="13118" width="8.42578125" style="992" customWidth="1"/>
    <col min="13119" max="13120" width="8.28515625" style="992" customWidth="1"/>
    <col min="13121" max="13122" width="8.7109375" style="992" customWidth="1"/>
    <col min="13123" max="13123" width="8.42578125" style="992" customWidth="1"/>
    <col min="13124" max="13127" width="8.7109375" style="992" customWidth="1"/>
    <col min="13128" max="13128" width="8.28515625" style="992" customWidth="1"/>
    <col min="13129" max="13130" width="8.7109375" style="992" customWidth="1"/>
    <col min="13131" max="13131" width="9.28515625" style="992" customWidth="1"/>
    <col min="13132" max="13132" width="9.42578125" style="992" customWidth="1"/>
    <col min="13133" max="13312" width="9.140625" style="992" customWidth="1"/>
    <col min="13313" max="13313" width="12.140625" style="992" customWidth="1"/>
    <col min="13314" max="13327" width="7.7109375" style="992" customWidth="1"/>
    <col min="13328" max="13328" width="8.85546875" style="992" customWidth="1"/>
    <col min="13329" max="13330" width="7.7109375" style="992" customWidth="1"/>
    <col min="13331" max="13331" width="8.28515625" style="992" customWidth="1"/>
    <col min="13332" max="13334" width="7.7109375" style="992" customWidth="1"/>
    <col min="13335" max="13335" width="10.140625" style="992" customWidth="1"/>
    <col min="13336" max="13339" width="7.7109375" style="992" customWidth="1"/>
    <col min="13340" max="13340" width="9.140625" style="992" customWidth="1"/>
    <col min="13341" max="13342" width="3.140625" style="992" customWidth="1"/>
    <col min="13343" max="13343" width="2.85546875" style="992" customWidth="1"/>
    <col min="13344" max="13345" width="6.140625" style="992" customWidth="1"/>
    <col min="13346" max="13346" width="3.28515625" style="992" customWidth="1"/>
    <col min="13347" max="13347" width="3" style="992" customWidth="1"/>
    <col min="13348" max="13348" width="4.7109375" style="992" customWidth="1"/>
    <col min="13349" max="13349" width="12.42578125" style="992" customWidth="1"/>
    <col min="13350" max="13352" width="6.7109375" style="992" customWidth="1"/>
    <col min="13353" max="13353" width="8" style="992" customWidth="1"/>
    <col min="13354" max="13364" width="7.7109375" style="992" customWidth="1"/>
    <col min="13365" max="13365" width="8.42578125" style="992" customWidth="1"/>
    <col min="13366" max="13366" width="11" style="992" customWidth="1"/>
    <col min="13367" max="13368" width="1.28515625" style="992" customWidth="1"/>
    <col min="13369" max="13369" width="12.28515625" style="992" customWidth="1"/>
    <col min="13370" max="13370" width="7.7109375" style="992" customWidth="1"/>
    <col min="13371" max="13373" width="8.7109375" style="992" customWidth="1"/>
    <col min="13374" max="13374" width="8.42578125" style="992" customWidth="1"/>
    <col min="13375" max="13376" width="8.28515625" style="992" customWidth="1"/>
    <col min="13377" max="13378" width="8.7109375" style="992" customWidth="1"/>
    <col min="13379" max="13379" width="8.42578125" style="992" customWidth="1"/>
    <col min="13380" max="13383" width="8.7109375" style="992" customWidth="1"/>
    <col min="13384" max="13384" width="8.28515625" style="992" customWidth="1"/>
    <col min="13385" max="13386" width="8.7109375" style="992" customWidth="1"/>
    <col min="13387" max="13387" width="9.28515625" style="992" customWidth="1"/>
    <col min="13388" max="13388" width="9.42578125" style="992" customWidth="1"/>
    <col min="13389" max="13568" width="9.140625" style="992" customWidth="1"/>
    <col min="13569" max="13569" width="12.140625" style="992" customWidth="1"/>
    <col min="13570" max="13583" width="7.7109375" style="992" customWidth="1"/>
    <col min="13584" max="13584" width="8.85546875" style="992" customWidth="1"/>
    <col min="13585" max="13586" width="7.7109375" style="992" customWidth="1"/>
    <col min="13587" max="13587" width="8.28515625" style="992" customWidth="1"/>
    <col min="13588" max="13590" width="7.7109375" style="992" customWidth="1"/>
    <col min="13591" max="13591" width="10.140625" style="992" customWidth="1"/>
    <col min="13592" max="13595" width="7.7109375" style="992" customWidth="1"/>
    <col min="13596" max="13596" width="9.140625" style="992" customWidth="1"/>
    <col min="13597" max="13598" width="3.140625" style="992" customWidth="1"/>
    <col min="13599" max="13599" width="2.85546875" style="992" customWidth="1"/>
    <col min="13600" max="13601" width="6.140625" style="992" customWidth="1"/>
    <col min="13602" max="13602" width="3.28515625" style="992" customWidth="1"/>
    <col min="13603" max="13603" width="3" style="992" customWidth="1"/>
    <col min="13604" max="13604" width="4.7109375" style="992" customWidth="1"/>
    <col min="13605" max="13605" width="12.42578125" style="992" customWidth="1"/>
    <col min="13606" max="13608" width="6.7109375" style="992" customWidth="1"/>
    <col min="13609" max="13609" width="8" style="992" customWidth="1"/>
    <col min="13610" max="13620" width="7.7109375" style="992" customWidth="1"/>
    <col min="13621" max="13621" width="8.42578125" style="992" customWidth="1"/>
    <col min="13622" max="13622" width="11" style="992" customWidth="1"/>
    <col min="13623" max="13624" width="1.28515625" style="992" customWidth="1"/>
    <col min="13625" max="13625" width="12.28515625" style="992" customWidth="1"/>
    <col min="13626" max="13626" width="7.7109375" style="992" customWidth="1"/>
    <col min="13627" max="13629" width="8.7109375" style="992" customWidth="1"/>
    <col min="13630" max="13630" width="8.42578125" style="992" customWidth="1"/>
    <col min="13631" max="13632" width="8.28515625" style="992" customWidth="1"/>
    <col min="13633" max="13634" width="8.7109375" style="992" customWidth="1"/>
    <col min="13635" max="13635" width="8.42578125" style="992" customWidth="1"/>
    <col min="13636" max="13639" width="8.7109375" style="992" customWidth="1"/>
    <col min="13640" max="13640" width="8.28515625" style="992" customWidth="1"/>
    <col min="13641" max="13642" width="8.7109375" style="992" customWidth="1"/>
    <col min="13643" max="13643" width="9.28515625" style="992" customWidth="1"/>
    <col min="13644" max="13644" width="9.42578125" style="992" customWidth="1"/>
    <col min="13645" max="13824" width="9.140625" style="992" customWidth="1"/>
    <col min="13825" max="13825" width="12.140625" style="992" customWidth="1"/>
    <col min="13826" max="13839" width="7.7109375" style="992" customWidth="1"/>
    <col min="13840" max="13840" width="8.85546875" style="992" customWidth="1"/>
    <col min="13841" max="13842" width="7.7109375" style="992" customWidth="1"/>
    <col min="13843" max="13843" width="8.28515625" style="992" customWidth="1"/>
    <col min="13844" max="13846" width="7.7109375" style="992" customWidth="1"/>
    <col min="13847" max="13847" width="10.140625" style="992" customWidth="1"/>
    <col min="13848" max="13851" width="7.7109375" style="992" customWidth="1"/>
    <col min="13852" max="13852" width="9.140625" style="992" customWidth="1"/>
    <col min="13853" max="13854" width="3.140625" style="992" customWidth="1"/>
    <col min="13855" max="13855" width="2.85546875" style="992" customWidth="1"/>
    <col min="13856" max="13857" width="6.140625" style="992" customWidth="1"/>
    <col min="13858" max="13858" width="3.28515625" style="992" customWidth="1"/>
    <col min="13859" max="13859" width="3" style="992" customWidth="1"/>
    <col min="13860" max="13860" width="4.7109375" style="992" customWidth="1"/>
    <col min="13861" max="13861" width="12.42578125" style="992" customWidth="1"/>
    <col min="13862" max="13864" width="6.7109375" style="992" customWidth="1"/>
    <col min="13865" max="13865" width="8" style="992" customWidth="1"/>
    <col min="13866" max="13876" width="7.7109375" style="992" customWidth="1"/>
    <col min="13877" max="13877" width="8.42578125" style="992" customWidth="1"/>
    <col min="13878" max="13878" width="11" style="992" customWidth="1"/>
    <col min="13879" max="13880" width="1.28515625" style="992" customWidth="1"/>
    <col min="13881" max="13881" width="12.28515625" style="992" customWidth="1"/>
    <col min="13882" max="13882" width="7.7109375" style="992" customWidth="1"/>
    <col min="13883" max="13885" width="8.7109375" style="992" customWidth="1"/>
    <col min="13886" max="13886" width="8.42578125" style="992" customWidth="1"/>
    <col min="13887" max="13888" width="8.28515625" style="992" customWidth="1"/>
    <col min="13889" max="13890" width="8.7109375" style="992" customWidth="1"/>
    <col min="13891" max="13891" width="8.42578125" style="992" customWidth="1"/>
    <col min="13892" max="13895" width="8.7109375" style="992" customWidth="1"/>
    <col min="13896" max="13896" width="8.28515625" style="992" customWidth="1"/>
    <col min="13897" max="13898" width="8.7109375" style="992" customWidth="1"/>
    <col min="13899" max="13899" width="9.28515625" style="992" customWidth="1"/>
    <col min="13900" max="13900" width="9.42578125" style="992" customWidth="1"/>
    <col min="13901" max="14080" width="9.140625" style="992" customWidth="1"/>
    <col min="14081" max="14081" width="12.140625" style="992" customWidth="1"/>
    <col min="14082" max="14095" width="7.7109375" style="992" customWidth="1"/>
    <col min="14096" max="14096" width="8.85546875" style="992" customWidth="1"/>
    <col min="14097" max="14098" width="7.7109375" style="992" customWidth="1"/>
    <col min="14099" max="14099" width="8.28515625" style="992" customWidth="1"/>
    <col min="14100" max="14102" width="7.7109375" style="992" customWidth="1"/>
    <col min="14103" max="14103" width="10.140625" style="992" customWidth="1"/>
    <col min="14104" max="14107" width="7.7109375" style="992" customWidth="1"/>
    <col min="14108" max="14108" width="9.140625" style="992" customWidth="1"/>
    <col min="14109" max="14110" width="3.140625" style="992" customWidth="1"/>
    <col min="14111" max="14111" width="2.85546875" style="992" customWidth="1"/>
    <col min="14112" max="14113" width="6.140625" style="992" customWidth="1"/>
    <col min="14114" max="14114" width="3.28515625" style="992" customWidth="1"/>
    <col min="14115" max="14115" width="3" style="992" customWidth="1"/>
    <col min="14116" max="14116" width="4.7109375" style="992" customWidth="1"/>
    <col min="14117" max="14117" width="12.42578125" style="992" customWidth="1"/>
    <col min="14118" max="14120" width="6.7109375" style="992" customWidth="1"/>
    <col min="14121" max="14121" width="8" style="992" customWidth="1"/>
    <col min="14122" max="14132" width="7.7109375" style="992" customWidth="1"/>
    <col min="14133" max="14133" width="8.42578125" style="992" customWidth="1"/>
    <col min="14134" max="14134" width="11" style="992" customWidth="1"/>
    <col min="14135" max="14136" width="1.28515625" style="992" customWidth="1"/>
    <col min="14137" max="14137" width="12.28515625" style="992" customWidth="1"/>
    <col min="14138" max="14138" width="7.7109375" style="992" customWidth="1"/>
    <col min="14139" max="14141" width="8.7109375" style="992" customWidth="1"/>
    <col min="14142" max="14142" width="8.42578125" style="992" customWidth="1"/>
    <col min="14143" max="14144" width="8.28515625" style="992" customWidth="1"/>
    <col min="14145" max="14146" width="8.7109375" style="992" customWidth="1"/>
    <col min="14147" max="14147" width="8.42578125" style="992" customWidth="1"/>
    <col min="14148" max="14151" width="8.7109375" style="992" customWidth="1"/>
    <col min="14152" max="14152" width="8.28515625" style="992" customWidth="1"/>
    <col min="14153" max="14154" width="8.7109375" style="992" customWidth="1"/>
    <col min="14155" max="14155" width="9.28515625" style="992" customWidth="1"/>
    <col min="14156" max="14156" width="9.42578125" style="992" customWidth="1"/>
    <col min="14157" max="14336" width="9.140625" style="992" customWidth="1"/>
    <col min="14337" max="14337" width="12.140625" style="992" customWidth="1"/>
    <col min="14338" max="14351" width="7.7109375" style="992" customWidth="1"/>
    <col min="14352" max="14352" width="8.85546875" style="992" customWidth="1"/>
    <col min="14353" max="14354" width="7.7109375" style="992" customWidth="1"/>
    <col min="14355" max="14355" width="8.28515625" style="992" customWidth="1"/>
    <col min="14356" max="14358" width="7.7109375" style="992" customWidth="1"/>
    <col min="14359" max="14359" width="10.140625" style="992" customWidth="1"/>
    <col min="14360" max="14363" width="7.7109375" style="992" customWidth="1"/>
    <col min="14364" max="14364" width="9.140625" style="992" customWidth="1"/>
    <col min="14365" max="14366" width="3.140625" style="992" customWidth="1"/>
    <col min="14367" max="14367" width="2.85546875" style="992" customWidth="1"/>
    <col min="14368" max="14369" width="6.140625" style="992" customWidth="1"/>
    <col min="14370" max="14370" width="3.28515625" style="992" customWidth="1"/>
    <col min="14371" max="14371" width="3" style="992" customWidth="1"/>
    <col min="14372" max="14372" width="4.7109375" style="992" customWidth="1"/>
    <col min="14373" max="14373" width="12.42578125" style="992" customWidth="1"/>
    <col min="14374" max="14376" width="6.7109375" style="992" customWidth="1"/>
    <col min="14377" max="14377" width="8" style="992" customWidth="1"/>
    <col min="14378" max="14388" width="7.7109375" style="992" customWidth="1"/>
    <col min="14389" max="14389" width="8.42578125" style="992" customWidth="1"/>
    <col min="14390" max="14390" width="11" style="992" customWidth="1"/>
    <col min="14391" max="14392" width="1.28515625" style="992" customWidth="1"/>
    <col min="14393" max="14393" width="12.28515625" style="992" customWidth="1"/>
    <col min="14394" max="14394" width="7.7109375" style="992" customWidth="1"/>
    <col min="14395" max="14397" width="8.7109375" style="992" customWidth="1"/>
    <col min="14398" max="14398" width="8.42578125" style="992" customWidth="1"/>
    <col min="14399" max="14400" width="8.28515625" style="992" customWidth="1"/>
    <col min="14401" max="14402" width="8.7109375" style="992" customWidth="1"/>
    <col min="14403" max="14403" width="8.42578125" style="992" customWidth="1"/>
    <col min="14404" max="14407" width="8.7109375" style="992" customWidth="1"/>
    <col min="14408" max="14408" width="8.28515625" style="992" customWidth="1"/>
    <col min="14409" max="14410" width="8.7109375" style="992" customWidth="1"/>
    <col min="14411" max="14411" width="9.28515625" style="992" customWidth="1"/>
    <col min="14412" max="14412" width="9.42578125" style="992" customWidth="1"/>
    <col min="14413" max="14592" width="9.140625" style="992" customWidth="1"/>
    <col min="14593" max="14593" width="12.140625" style="992" customWidth="1"/>
    <col min="14594" max="14607" width="7.7109375" style="992" customWidth="1"/>
    <col min="14608" max="14608" width="8.85546875" style="992" customWidth="1"/>
    <col min="14609" max="14610" width="7.7109375" style="992" customWidth="1"/>
    <col min="14611" max="14611" width="8.28515625" style="992" customWidth="1"/>
    <col min="14612" max="14614" width="7.7109375" style="992" customWidth="1"/>
    <col min="14615" max="14615" width="10.140625" style="992" customWidth="1"/>
    <col min="14616" max="14619" width="7.7109375" style="992" customWidth="1"/>
    <col min="14620" max="14620" width="9.140625" style="992" customWidth="1"/>
    <col min="14621" max="14622" width="3.140625" style="992" customWidth="1"/>
    <col min="14623" max="14623" width="2.85546875" style="992" customWidth="1"/>
    <col min="14624" max="14625" width="6.140625" style="992" customWidth="1"/>
    <col min="14626" max="14626" width="3.28515625" style="992" customWidth="1"/>
    <col min="14627" max="14627" width="3" style="992" customWidth="1"/>
    <col min="14628" max="14628" width="4.7109375" style="992" customWidth="1"/>
    <col min="14629" max="14629" width="12.42578125" style="992" customWidth="1"/>
    <col min="14630" max="14632" width="6.7109375" style="992" customWidth="1"/>
    <col min="14633" max="14633" width="8" style="992" customWidth="1"/>
    <col min="14634" max="14644" width="7.7109375" style="992" customWidth="1"/>
    <col min="14645" max="14645" width="8.42578125" style="992" customWidth="1"/>
    <col min="14646" max="14646" width="11" style="992" customWidth="1"/>
    <col min="14647" max="14648" width="1.28515625" style="992" customWidth="1"/>
    <col min="14649" max="14649" width="12.28515625" style="992" customWidth="1"/>
    <col min="14650" max="14650" width="7.7109375" style="992" customWidth="1"/>
    <col min="14651" max="14653" width="8.7109375" style="992" customWidth="1"/>
    <col min="14654" max="14654" width="8.42578125" style="992" customWidth="1"/>
    <col min="14655" max="14656" width="8.28515625" style="992" customWidth="1"/>
    <col min="14657" max="14658" width="8.7109375" style="992" customWidth="1"/>
    <col min="14659" max="14659" width="8.42578125" style="992" customWidth="1"/>
    <col min="14660" max="14663" width="8.7109375" style="992" customWidth="1"/>
    <col min="14664" max="14664" width="8.28515625" style="992" customWidth="1"/>
    <col min="14665" max="14666" width="8.7109375" style="992" customWidth="1"/>
    <col min="14667" max="14667" width="9.28515625" style="992" customWidth="1"/>
    <col min="14668" max="14668" width="9.42578125" style="992" customWidth="1"/>
    <col min="14669" max="14848" width="9.140625" style="992" customWidth="1"/>
    <col min="14849" max="14849" width="12.140625" style="992" customWidth="1"/>
    <col min="14850" max="14863" width="7.7109375" style="992" customWidth="1"/>
    <col min="14864" max="14864" width="8.85546875" style="992" customWidth="1"/>
    <col min="14865" max="14866" width="7.7109375" style="992" customWidth="1"/>
    <col min="14867" max="14867" width="8.28515625" style="992" customWidth="1"/>
    <col min="14868" max="14870" width="7.7109375" style="992" customWidth="1"/>
    <col min="14871" max="14871" width="10.140625" style="992" customWidth="1"/>
    <col min="14872" max="14875" width="7.7109375" style="992" customWidth="1"/>
    <col min="14876" max="14876" width="9.140625" style="992" customWidth="1"/>
    <col min="14877" max="14878" width="3.140625" style="992" customWidth="1"/>
    <col min="14879" max="14879" width="2.85546875" style="992" customWidth="1"/>
    <col min="14880" max="14881" width="6.140625" style="992" customWidth="1"/>
    <col min="14882" max="14882" width="3.28515625" style="992" customWidth="1"/>
    <col min="14883" max="14883" width="3" style="992" customWidth="1"/>
    <col min="14884" max="14884" width="4.7109375" style="992" customWidth="1"/>
    <col min="14885" max="14885" width="12.42578125" style="992" customWidth="1"/>
    <col min="14886" max="14888" width="6.7109375" style="992" customWidth="1"/>
    <col min="14889" max="14889" width="8" style="992" customWidth="1"/>
    <col min="14890" max="14900" width="7.7109375" style="992" customWidth="1"/>
    <col min="14901" max="14901" width="8.42578125" style="992" customWidth="1"/>
    <col min="14902" max="14902" width="11" style="992" customWidth="1"/>
    <col min="14903" max="14904" width="1.28515625" style="992" customWidth="1"/>
    <col min="14905" max="14905" width="12.28515625" style="992" customWidth="1"/>
    <col min="14906" max="14906" width="7.7109375" style="992" customWidth="1"/>
    <col min="14907" max="14909" width="8.7109375" style="992" customWidth="1"/>
    <col min="14910" max="14910" width="8.42578125" style="992" customWidth="1"/>
    <col min="14911" max="14912" width="8.28515625" style="992" customWidth="1"/>
    <col min="14913" max="14914" width="8.7109375" style="992" customWidth="1"/>
    <col min="14915" max="14915" width="8.42578125" style="992" customWidth="1"/>
    <col min="14916" max="14919" width="8.7109375" style="992" customWidth="1"/>
    <col min="14920" max="14920" width="8.28515625" style="992" customWidth="1"/>
    <col min="14921" max="14922" width="8.7109375" style="992" customWidth="1"/>
    <col min="14923" max="14923" width="9.28515625" style="992" customWidth="1"/>
    <col min="14924" max="14924" width="9.42578125" style="992" customWidth="1"/>
    <col min="14925" max="15104" width="9.140625" style="992" customWidth="1"/>
    <col min="15105" max="15105" width="12.140625" style="992" customWidth="1"/>
    <col min="15106" max="15119" width="7.7109375" style="992" customWidth="1"/>
    <col min="15120" max="15120" width="8.85546875" style="992" customWidth="1"/>
    <col min="15121" max="15122" width="7.7109375" style="992" customWidth="1"/>
    <col min="15123" max="15123" width="8.28515625" style="992" customWidth="1"/>
    <col min="15124" max="15126" width="7.7109375" style="992" customWidth="1"/>
    <col min="15127" max="15127" width="10.140625" style="992" customWidth="1"/>
    <col min="15128" max="15131" width="7.7109375" style="992" customWidth="1"/>
    <col min="15132" max="15132" width="9.140625" style="992" customWidth="1"/>
    <col min="15133" max="15134" width="3.140625" style="992" customWidth="1"/>
    <col min="15135" max="15135" width="2.85546875" style="992" customWidth="1"/>
    <col min="15136" max="15137" width="6.140625" style="992" customWidth="1"/>
    <col min="15138" max="15138" width="3.28515625" style="992" customWidth="1"/>
    <col min="15139" max="15139" width="3" style="992" customWidth="1"/>
    <col min="15140" max="15140" width="4.7109375" style="992" customWidth="1"/>
    <col min="15141" max="15141" width="12.42578125" style="992" customWidth="1"/>
    <col min="15142" max="15144" width="6.7109375" style="992" customWidth="1"/>
    <col min="15145" max="15145" width="8" style="992" customWidth="1"/>
    <col min="15146" max="15156" width="7.7109375" style="992" customWidth="1"/>
    <col min="15157" max="15157" width="8.42578125" style="992" customWidth="1"/>
    <col min="15158" max="15158" width="11" style="992" customWidth="1"/>
    <col min="15159" max="15160" width="1.28515625" style="992" customWidth="1"/>
    <col min="15161" max="15161" width="12.28515625" style="992" customWidth="1"/>
    <col min="15162" max="15162" width="7.7109375" style="992" customWidth="1"/>
    <col min="15163" max="15165" width="8.7109375" style="992" customWidth="1"/>
    <col min="15166" max="15166" width="8.42578125" style="992" customWidth="1"/>
    <col min="15167" max="15168" width="8.28515625" style="992" customWidth="1"/>
    <col min="15169" max="15170" width="8.7109375" style="992" customWidth="1"/>
    <col min="15171" max="15171" width="8.42578125" style="992" customWidth="1"/>
    <col min="15172" max="15175" width="8.7109375" style="992" customWidth="1"/>
    <col min="15176" max="15176" width="8.28515625" style="992" customWidth="1"/>
    <col min="15177" max="15178" width="8.7109375" style="992" customWidth="1"/>
    <col min="15179" max="15179" width="9.28515625" style="992" customWidth="1"/>
    <col min="15180" max="15180" width="9.42578125" style="992" customWidth="1"/>
    <col min="15181" max="15360" width="9.140625" style="992" customWidth="1"/>
    <col min="15361" max="15361" width="12.140625" style="992" customWidth="1"/>
    <col min="15362" max="15375" width="7.7109375" style="992" customWidth="1"/>
    <col min="15376" max="15376" width="8.85546875" style="992" customWidth="1"/>
    <col min="15377" max="15378" width="7.7109375" style="992" customWidth="1"/>
    <col min="15379" max="15379" width="8.28515625" style="992" customWidth="1"/>
    <col min="15380" max="15382" width="7.7109375" style="992" customWidth="1"/>
    <col min="15383" max="15383" width="10.140625" style="992" customWidth="1"/>
    <col min="15384" max="15387" width="7.7109375" style="992" customWidth="1"/>
    <col min="15388" max="15388" width="9.140625" style="992" customWidth="1"/>
    <col min="15389" max="15390" width="3.140625" style="992" customWidth="1"/>
    <col min="15391" max="15391" width="2.85546875" style="992" customWidth="1"/>
    <col min="15392" max="15393" width="6.140625" style="992" customWidth="1"/>
    <col min="15394" max="15394" width="3.28515625" style="992" customWidth="1"/>
    <col min="15395" max="15395" width="3" style="992" customWidth="1"/>
    <col min="15396" max="15396" width="4.7109375" style="992" customWidth="1"/>
    <col min="15397" max="15397" width="12.42578125" style="992" customWidth="1"/>
    <col min="15398" max="15400" width="6.7109375" style="992" customWidth="1"/>
    <col min="15401" max="15401" width="8" style="992" customWidth="1"/>
    <col min="15402" max="15412" width="7.7109375" style="992" customWidth="1"/>
    <col min="15413" max="15413" width="8.42578125" style="992" customWidth="1"/>
    <col min="15414" max="15414" width="11" style="992" customWidth="1"/>
    <col min="15415" max="15416" width="1.28515625" style="992" customWidth="1"/>
    <col min="15417" max="15417" width="12.28515625" style="992" customWidth="1"/>
    <col min="15418" max="15418" width="7.7109375" style="992" customWidth="1"/>
    <col min="15419" max="15421" width="8.7109375" style="992" customWidth="1"/>
    <col min="15422" max="15422" width="8.42578125" style="992" customWidth="1"/>
    <col min="15423" max="15424" width="8.28515625" style="992" customWidth="1"/>
    <col min="15425" max="15426" width="8.7109375" style="992" customWidth="1"/>
    <col min="15427" max="15427" width="8.42578125" style="992" customWidth="1"/>
    <col min="15428" max="15431" width="8.7109375" style="992" customWidth="1"/>
    <col min="15432" max="15432" width="8.28515625" style="992" customWidth="1"/>
    <col min="15433" max="15434" width="8.7109375" style="992" customWidth="1"/>
    <col min="15435" max="15435" width="9.28515625" style="992" customWidth="1"/>
    <col min="15436" max="15436" width="9.42578125" style="992" customWidth="1"/>
    <col min="15437" max="15616" width="9.140625" style="992" customWidth="1"/>
    <col min="15617" max="15617" width="12.140625" style="992" customWidth="1"/>
    <col min="15618" max="15631" width="7.7109375" style="992" customWidth="1"/>
    <col min="15632" max="15632" width="8.85546875" style="992" customWidth="1"/>
    <col min="15633" max="15634" width="7.7109375" style="992" customWidth="1"/>
    <col min="15635" max="15635" width="8.28515625" style="992" customWidth="1"/>
    <col min="15636" max="15638" width="7.7109375" style="992" customWidth="1"/>
    <col min="15639" max="15639" width="10.140625" style="992" customWidth="1"/>
    <col min="15640" max="15643" width="7.7109375" style="992" customWidth="1"/>
    <col min="15644" max="15644" width="9.140625" style="992" customWidth="1"/>
    <col min="15645" max="15646" width="3.140625" style="992" customWidth="1"/>
    <col min="15647" max="15647" width="2.85546875" style="992" customWidth="1"/>
    <col min="15648" max="15649" width="6.140625" style="992" customWidth="1"/>
    <col min="15650" max="15650" width="3.28515625" style="992" customWidth="1"/>
    <col min="15651" max="15651" width="3" style="992" customWidth="1"/>
    <col min="15652" max="15652" width="4.7109375" style="992" customWidth="1"/>
    <col min="15653" max="15653" width="12.42578125" style="992" customWidth="1"/>
    <col min="15654" max="15656" width="6.7109375" style="992" customWidth="1"/>
    <col min="15657" max="15657" width="8" style="992" customWidth="1"/>
    <col min="15658" max="15668" width="7.7109375" style="992" customWidth="1"/>
    <col min="15669" max="15669" width="8.42578125" style="992" customWidth="1"/>
    <col min="15670" max="15670" width="11" style="992" customWidth="1"/>
    <col min="15671" max="15672" width="1.28515625" style="992" customWidth="1"/>
    <col min="15673" max="15673" width="12.28515625" style="992" customWidth="1"/>
    <col min="15674" max="15674" width="7.7109375" style="992" customWidth="1"/>
    <col min="15675" max="15677" width="8.7109375" style="992" customWidth="1"/>
    <col min="15678" max="15678" width="8.42578125" style="992" customWidth="1"/>
    <col min="15679" max="15680" width="8.28515625" style="992" customWidth="1"/>
    <col min="15681" max="15682" width="8.7109375" style="992" customWidth="1"/>
    <col min="15683" max="15683" width="8.42578125" style="992" customWidth="1"/>
    <col min="15684" max="15687" width="8.7109375" style="992" customWidth="1"/>
    <col min="15688" max="15688" width="8.28515625" style="992" customWidth="1"/>
    <col min="15689" max="15690" width="8.7109375" style="992" customWidth="1"/>
    <col min="15691" max="15691" width="9.28515625" style="992" customWidth="1"/>
    <col min="15692" max="15692" width="9.42578125" style="992" customWidth="1"/>
    <col min="15693" max="15872" width="9.140625" style="992" customWidth="1"/>
    <col min="15873" max="15873" width="12.140625" style="992" customWidth="1"/>
    <col min="15874" max="15887" width="7.7109375" style="992" customWidth="1"/>
    <col min="15888" max="15888" width="8.85546875" style="992" customWidth="1"/>
    <col min="15889" max="15890" width="7.7109375" style="992" customWidth="1"/>
    <col min="15891" max="15891" width="8.28515625" style="992" customWidth="1"/>
    <col min="15892" max="15894" width="7.7109375" style="992" customWidth="1"/>
    <col min="15895" max="15895" width="10.140625" style="992" customWidth="1"/>
    <col min="15896" max="15899" width="7.7109375" style="992" customWidth="1"/>
    <col min="15900" max="15900" width="9.140625" style="992" customWidth="1"/>
    <col min="15901" max="15902" width="3.140625" style="992" customWidth="1"/>
    <col min="15903" max="15903" width="2.85546875" style="992" customWidth="1"/>
    <col min="15904" max="15905" width="6.140625" style="992" customWidth="1"/>
    <col min="15906" max="15906" width="3.28515625" style="992" customWidth="1"/>
    <col min="15907" max="15907" width="3" style="992" customWidth="1"/>
    <col min="15908" max="15908" width="4.7109375" style="992" customWidth="1"/>
    <col min="15909" max="15909" width="12.42578125" style="992" customWidth="1"/>
    <col min="15910" max="15912" width="6.7109375" style="992" customWidth="1"/>
    <col min="15913" max="15913" width="8" style="992" customWidth="1"/>
    <col min="15914" max="15924" width="7.7109375" style="992" customWidth="1"/>
    <col min="15925" max="15925" width="8.42578125" style="992" customWidth="1"/>
    <col min="15926" max="15926" width="11" style="992" customWidth="1"/>
    <col min="15927" max="15928" width="1.28515625" style="992" customWidth="1"/>
    <col min="15929" max="15929" width="12.28515625" style="992" customWidth="1"/>
    <col min="15930" max="15930" width="7.7109375" style="992" customWidth="1"/>
    <col min="15931" max="15933" width="8.7109375" style="992" customWidth="1"/>
    <col min="15934" max="15934" width="8.42578125" style="992" customWidth="1"/>
    <col min="15935" max="15936" width="8.28515625" style="992" customWidth="1"/>
    <col min="15937" max="15938" width="8.7109375" style="992" customWidth="1"/>
    <col min="15939" max="15939" width="8.42578125" style="992" customWidth="1"/>
    <col min="15940" max="15943" width="8.7109375" style="992" customWidth="1"/>
    <col min="15944" max="15944" width="8.28515625" style="992" customWidth="1"/>
    <col min="15945" max="15946" width="8.7109375" style="992" customWidth="1"/>
    <col min="15947" max="15947" width="9.28515625" style="992" customWidth="1"/>
    <col min="15948" max="15948" width="9.42578125" style="992" customWidth="1"/>
    <col min="15949" max="16128" width="9.140625" style="992" customWidth="1"/>
    <col min="16129" max="16129" width="12.140625" style="992" customWidth="1"/>
    <col min="16130" max="16143" width="7.7109375" style="992" customWidth="1"/>
    <col min="16144" max="16144" width="8.85546875" style="992" customWidth="1"/>
    <col min="16145" max="16146" width="7.7109375" style="992" customWidth="1"/>
    <col min="16147" max="16147" width="8.28515625" style="992" customWidth="1"/>
    <col min="16148" max="16150" width="7.7109375" style="992" customWidth="1"/>
    <col min="16151" max="16151" width="10.140625" style="992" customWidth="1"/>
    <col min="16152" max="16155" width="7.7109375" style="992" customWidth="1"/>
    <col min="16156" max="16156" width="9.140625" style="992" customWidth="1"/>
    <col min="16157" max="16158" width="3.140625" style="992" customWidth="1"/>
    <col min="16159" max="16159" width="2.85546875" style="992" customWidth="1"/>
    <col min="16160" max="16161" width="6.140625" style="992" customWidth="1"/>
    <col min="16162" max="16162" width="3.28515625" style="992" customWidth="1"/>
    <col min="16163" max="16163" width="3" style="992" customWidth="1"/>
    <col min="16164" max="16164" width="4.7109375" style="992" customWidth="1"/>
    <col min="16165" max="16165" width="12.42578125" style="992" customWidth="1"/>
    <col min="16166" max="16168" width="6.7109375" style="992" customWidth="1"/>
    <col min="16169" max="16169" width="8" style="992" customWidth="1"/>
    <col min="16170" max="16180" width="7.7109375" style="992" customWidth="1"/>
    <col min="16181" max="16181" width="8.42578125" style="992" customWidth="1"/>
    <col min="16182" max="16182" width="11" style="992" customWidth="1"/>
    <col min="16183" max="16184" width="1.28515625" style="992" customWidth="1"/>
    <col min="16185" max="16185" width="12.28515625" style="992" customWidth="1"/>
    <col min="16186" max="16186" width="7.7109375" style="992" customWidth="1"/>
    <col min="16187" max="16189" width="8.7109375" style="992" customWidth="1"/>
    <col min="16190" max="16190" width="8.42578125" style="992" customWidth="1"/>
    <col min="16191" max="16192" width="8.28515625" style="992" customWidth="1"/>
    <col min="16193" max="16194" width="8.7109375" style="992" customWidth="1"/>
    <col min="16195" max="16195" width="8.42578125" style="992" customWidth="1"/>
    <col min="16196" max="16199" width="8.7109375" style="992" customWidth="1"/>
    <col min="16200" max="16200" width="8.28515625" style="992" customWidth="1"/>
    <col min="16201" max="16202" width="8.7109375" style="992" customWidth="1"/>
    <col min="16203" max="16203" width="9.28515625" style="992" customWidth="1"/>
    <col min="16204" max="16204" width="9.42578125" style="992" customWidth="1"/>
    <col min="16205" max="16384" width="9.140625" style="992" customWidth="1"/>
  </cols>
  <sheetData>
    <row r="1" spans="1:22" ht="11.25" customHeight="1">
      <c r="A1" s="993"/>
      <c r="B1" s="1006"/>
      <c r="C1" s="1006"/>
      <c r="D1" s="1006"/>
      <c r="E1" s="1006"/>
      <c r="F1" s="1006"/>
      <c r="G1" s="1006"/>
      <c r="H1" s="1006"/>
      <c r="I1" s="1006"/>
      <c r="J1" s="1006"/>
      <c r="K1" s="1006"/>
      <c r="L1" s="1006"/>
      <c r="M1" s="1006"/>
      <c r="N1" s="1006"/>
      <c r="O1" s="1006"/>
      <c r="P1" s="1006"/>
      <c r="Q1" s="1006"/>
      <c r="R1" s="1006"/>
      <c r="S1" s="1006"/>
      <c r="T1" s="1006"/>
      <c r="U1" s="1006"/>
      <c r="V1" s="1054"/>
    </row>
    <row r="2" spans="1:22" ht="16.5" customHeight="1">
      <c r="A2" s="994" t="s">
        <v>984</v>
      </c>
      <c r="B2" s="1007" t="s">
        <v>359</v>
      </c>
      <c r="C2" s="1021" t="s">
        <v>926</v>
      </c>
      <c r="D2" s="1023"/>
      <c r="E2" s="1021" t="s">
        <v>354</v>
      </c>
      <c r="F2" s="1023"/>
      <c r="G2" s="1021" t="s">
        <v>985</v>
      </c>
      <c r="H2" s="1030"/>
      <c r="I2" s="1021" t="s">
        <v>566</v>
      </c>
      <c r="J2" s="1030"/>
      <c r="K2" s="1023"/>
      <c r="L2" s="1007" t="s">
        <v>193</v>
      </c>
      <c r="M2" s="1038"/>
      <c r="N2" s="1007" t="s">
        <v>986</v>
      </c>
      <c r="O2" s="1038"/>
      <c r="Q2" s="992" t="s">
        <v>951</v>
      </c>
      <c r="T2" s="1044" t="s">
        <v>619</v>
      </c>
      <c r="U2" s="1052" t="s">
        <v>987</v>
      </c>
      <c r="V2" s="1055"/>
    </row>
    <row r="3" spans="1:22" ht="10.5" customHeight="1">
      <c r="A3" s="995" t="s">
        <v>700</v>
      </c>
      <c r="B3" s="1007" t="s">
        <v>988</v>
      </c>
      <c r="C3" s="1007" t="s">
        <v>970</v>
      </c>
      <c r="D3" s="1007" t="s">
        <v>35</v>
      </c>
      <c r="E3" s="1007" t="s">
        <v>970</v>
      </c>
      <c r="F3" s="1007" t="s">
        <v>35</v>
      </c>
      <c r="G3" s="1007" t="s">
        <v>970</v>
      </c>
      <c r="H3" s="1007" t="s">
        <v>35</v>
      </c>
      <c r="I3" s="1007" t="s">
        <v>970</v>
      </c>
      <c r="J3" s="1007" t="s">
        <v>35</v>
      </c>
      <c r="K3" s="1008"/>
      <c r="L3" s="1008" t="s">
        <v>990</v>
      </c>
      <c r="M3" s="1039" t="s">
        <v>176</v>
      </c>
      <c r="N3" s="1008" t="s">
        <v>990</v>
      </c>
      <c r="O3" s="1039" t="s">
        <v>176</v>
      </c>
      <c r="T3" s="1045"/>
      <c r="U3" s="1045"/>
      <c r="V3" s="1055"/>
    </row>
    <row r="4" spans="1:22" ht="11.25" customHeight="1">
      <c r="A4" s="995" t="s">
        <v>991</v>
      </c>
      <c r="B4" s="1008">
        <v>0</v>
      </c>
      <c r="C4" s="1008">
        <v>0</v>
      </c>
      <c r="D4" s="1008">
        <f t="shared" ref="D4:D12" si="0">ROUND(C4*C4*3.14/4,3)</f>
        <v>0</v>
      </c>
      <c r="E4" s="1008">
        <v>0</v>
      </c>
      <c r="F4" s="1008">
        <f t="shared" ref="F4:F12" si="1">ROUND(E4*E4*3.14/4,3)</f>
        <v>0</v>
      </c>
      <c r="G4" s="1008">
        <v>0</v>
      </c>
      <c r="H4" s="1008">
        <f t="shared" ref="H4:H12" si="2">ROUND(G4*G4*3.14/4,3)</f>
        <v>0</v>
      </c>
      <c r="I4" s="1008"/>
      <c r="J4" s="1008"/>
      <c r="K4" s="1008"/>
      <c r="L4" s="1008">
        <v>0</v>
      </c>
      <c r="M4" s="1039"/>
      <c r="N4" s="1008">
        <v>0</v>
      </c>
      <c r="O4" s="1039"/>
      <c r="Q4" s="992" t="s">
        <v>992</v>
      </c>
      <c r="V4" s="1055"/>
    </row>
    <row r="5" spans="1:22" ht="11.25" customHeight="1">
      <c r="A5" s="994"/>
      <c r="B5" s="1008">
        <v>40</v>
      </c>
      <c r="C5" s="1008">
        <v>5.e-002</v>
      </c>
      <c r="D5" s="1008">
        <f t="shared" si="0"/>
        <v>2.e-003</v>
      </c>
      <c r="E5" s="1008">
        <v>5.e-002</v>
      </c>
      <c r="F5" s="1008">
        <f t="shared" si="1"/>
        <v>2.e-003</v>
      </c>
      <c r="G5" s="1008">
        <v>5.e-002</v>
      </c>
      <c r="H5" s="1008">
        <f t="shared" si="2"/>
        <v>2.e-003</v>
      </c>
      <c r="I5" s="1008"/>
      <c r="J5" s="1008"/>
      <c r="K5" s="1008"/>
      <c r="L5" s="1008">
        <v>1</v>
      </c>
      <c r="M5" s="1039" t="s">
        <v>993</v>
      </c>
      <c r="N5" s="1008">
        <v>1</v>
      </c>
      <c r="O5" s="1039" t="s">
        <v>420</v>
      </c>
      <c r="Q5" s="992" t="s">
        <v>994</v>
      </c>
      <c r="V5" s="1055"/>
    </row>
    <row r="6" spans="1:22" ht="11.25" customHeight="1">
      <c r="A6" s="994"/>
      <c r="B6" s="1008">
        <v>50</v>
      </c>
      <c r="C6" s="1008">
        <v>6.e-002</v>
      </c>
      <c r="D6" s="1008">
        <f t="shared" si="0"/>
        <v>3.0000000000000001e-003</v>
      </c>
      <c r="E6" s="1008">
        <v>6.e-002</v>
      </c>
      <c r="F6" s="1008">
        <f t="shared" si="1"/>
        <v>3.0000000000000001e-003</v>
      </c>
      <c r="G6" s="1008">
        <v>6.e-002</v>
      </c>
      <c r="H6" s="1008">
        <f t="shared" si="2"/>
        <v>3.0000000000000001e-003</v>
      </c>
      <c r="I6" s="1008"/>
      <c r="J6" s="1008"/>
      <c r="K6" s="1008"/>
      <c r="L6" s="1008">
        <v>2</v>
      </c>
      <c r="M6" s="1039" t="s">
        <v>995</v>
      </c>
      <c r="N6" s="1008">
        <v>2</v>
      </c>
      <c r="O6" s="1039" t="s">
        <v>998</v>
      </c>
      <c r="Q6" s="992" t="s">
        <v>999</v>
      </c>
      <c r="V6" s="1055"/>
    </row>
    <row r="7" spans="1:22" ht="11.25" customHeight="1">
      <c r="A7" s="994"/>
      <c r="B7" s="1008">
        <v>75</v>
      </c>
      <c r="C7" s="1008">
        <v>9.e-002</v>
      </c>
      <c r="D7" s="1008">
        <f t="shared" si="0"/>
        <v>6.0000000000000001e-003</v>
      </c>
      <c r="E7" s="1008">
        <v>9.e-002</v>
      </c>
      <c r="F7" s="1008">
        <f t="shared" si="1"/>
        <v>6.0000000000000001e-003</v>
      </c>
      <c r="G7" s="1008">
        <v>9.e-002</v>
      </c>
      <c r="H7" s="1008">
        <f t="shared" si="2"/>
        <v>6.0000000000000001e-003</v>
      </c>
      <c r="I7" s="1008"/>
      <c r="J7" s="1008"/>
      <c r="K7" s="1008"/>
      <c r="L7" s="1008"/>
      <c r="M7" s="1039"/>
      <c r="N7" s="1008"/>
      <c r="O7" s="1039"/>
      <c r="V7" s="1055"/>
    </row>
    <row r="8" spans="1:22" ht="11.25" customHeight="1">
      <c r="A8" s="994"/>
      <c r="B8" s="1008">
        <v>100</v>
      </c>
      <c r="C8" s="1008">
        <v>0.13</v>
      </c>
      <c r="D8" s="1008">
        <f t="shared" si="0"/>
        <v>1.2999999999999999e-002</v>
      </c>
      <c r="E8" s="1008">
        <v>0.11</v>
      </c>
      <c r="F8" s="1008">
        <f t="shared" si="1"/>
        <v>8.9999999999999993e-003</v>
      </c>
      <c r="G8" s="1008">
        <v>0.13</v>
      </c>
      <c r="H8" s="1008">
        <f t="shared" si="2"/>
        <v>1.2999999999999999e-002</v>
      </c>
      <c r="I8" s="1008"/>
      <c r="J8" s="1008"/>
      <c r="K8" s="1008"/>
      <c r="L8" s="1008"/>
      <c r="M8" s="1039"/>
      <c r="N8" s="1008"/>
      <c r="O8" s="1039"/>
      <c r="U8" s="1052"/>
      <c r="V8" s="1055"/>
    </row>
    <row r="9" spans="1:22" ht="11.25" customHeight="1">
      <c r="A9" s="994"/>
      <c r="B9" s="1008">
        <v>150</v>
      </c>
      <c r="C9" s="1008">
        <v>0.17</v>
      </c>
      <c r="D9" s="1008">
        <f t="shared" si="0"/>
        <v>2.3e-002</v>
      </c>
      <c r="E9" s="1008">
        <v>0.17</v>
      </c>
      <c r="F9" s="1008">
        <f t="shared" si="1"/>
        <v>2.3e-002</v>
      </c>
      <c r="G9" s="1008">
        <v>0.18</v>
      </c>
      <c r="H9" s="1008">
        <f t="shared" si="2"/>
        <v>2.5000000000000001e-002</v>
      </c>
      <c r="I9" s="1008">
        <v>0.17</v>
      </c>
      <c r="J9" s="1008">
        <f>ROUND(I9*I9*3.14/4,3)</f>
        <v>2.3e-002</v>
      </c>
      <c r="K9" s="1008"/>
      <c r="L9" s="1008"/>
      <c r="M9" s="1039"/>
      <c r="N9" s="1008"/>
      <c r="O9" s="1039"/>
      <c r="V9" s="1055"/>
    </row>
    <row r="10" spans="1:22" ht="11.25" customHeight="1">
      <c r="A10" s="994"/>
      <c r="B10" s="1008">
        <v>200</v>
      </c>
      <c r="C10" s="1008">
        <v>0.22</v>
      </c>
      <c r="D10" s="1008">
        <f t="shared" si="0"/>
        <v>3.7999999999999999e-002</v>
      </c>
      <c r="E10" s="1008">
        <v>0.22</v>
      </c>
      <c r="F10" s="1008">
        <f t="shared" si="1"/>
        <v>3.7999999999999999e-002</v>
      </c>
      <c r="G10" s="1008">
        <v>0.25</v>
      </c>
      <c r="H10" s="1008">
        <f t="shared" si="2"/>
        <v>4.9000000000000002e-002</v>
      </c>
      <c r="I10" s="1008"/>
      <c r="J10" s="1008"/>
      <c r="K10" s="1008"/>
      <c r="L10" s="1008"/>
      <c r="M10" s="1039"/>
      <c r="N10" s="1008"/>
      <c r="O10" s="1039"/>
      <c r="V10" s="1055"/>
    </row>
    <row r="11" spans="1:22" ht="11.25" customHeight="1">
      <c r="A11" s="994"/>
      <c r="B11" s="1008">
        <v>250</v>
      </c>
      <c r="C11" s="1008">
        <v>0.27</v>
      </c>
      <c r="D11" s="1008">
        <f t="shared" si="0"/>
        <v>5.7000000000000002e-002</v>
      </c>
      <c r="E11" s="1008"/>
      <c r="F11" s="1008">
        <f t="shared" si="1"/>
        <v>0</v>
      </c>
      <c r="G11" s="1008"/>
      <c r="H11" s="1008">
        <f t="shared" si="2"/>
        <v>0</v>
      </c>
      <c r="I11" s="1008"/>
      <c r="J11" s="1008"/>
      <c r="K11" s="1008"/>
      <c r="L11" s="1008"/>
      <c r="M11" s="1039"/>
      <c r="N11" s="1008"/>
      <c r="O11" s="1039"/>
      <c r="V11" s="1055"/>
    </row>
    <row r="12" spans="1:22" ht="11.25" customHeight="1">
      <c r="A12" s="994"/>
      <c r="B12" s="1008">
        <v>300</v>
      </c>
      <c r="C12" s="1008">
        <v>0.32</v>
      </c>
      <c r="D12" s="1008">
        <f t="shared" si="0"/>
        <v>8.e-002</v>
      </c>
      <c r="E12" s="1008"/>
      <c r="F12" s="1008">
        <f t="shared" si="1"/>
        <v>0</v>
      </c>
      <c r="G12" s="1008"/>
      <c r="H12" s="1008">
        <f t="shared" si="2"/>
        <v>0</v>
      </c>
      <c r="I12" s="1008">
        <v>0.31850000000000001</v>
      </c>
      <c r="J12" s="1008">
        <f>ROUND(I12*I12*3.14/4,3)</f>
        <v>8.e-002</v>
      </c>
      <c r="K12" s="1008"/>
      <c r="L12" s="1008"/>
      <c r="M12" s="1039"/>
      <c r="N12" s="1008"/>
      <c r="O12" s="1039"/>
      <c r="V12" s="1055"/>
    </row>
    <row r="13" spans="1:22" ht="11.25" customHeight="1">
      <c r="A13" s="996"/>
      <c r="B13" s="1009"/>
      <c r="C13" s="1009"/>
      <c r="D13" s="1009"/>
      <c r="E13" s="1009"/>
      <c r="F13" s="1009"/>
      <c r="G13" s="1009"/>
      <c r="H13" s="1009"/>
      <c r="I13" s="1009"/>
      <c r="J13" s="1009"/>
      <c r="K13" s="1009"/>
      <c r="L13" s="1009"/>
      <c r="M13" s="1009"/>
      <c r="N13" s="1009"/>
      <c r="O13" s="1009"/>
      <c r="P13" s="1009"/>
      <c r="Q13" s="1009"/>
      <c r="R13" s="1009"/>
      <c r="S13" s="1009"/>
      <c r="T13" s="1009"/>
      <c r="U13" s="1009"/>
      <c r="V13" s="1056"/>
    </row>
    <row r="15" spans="1:22" ht="11.25" customHeight="1">
      <c r="A15" s="997" t="s">
        <v>958</v>
      </c>
      <c r="B15" s="997"/>
      <c r="C15" s="997"/>
    </row>
    <row r="16" spans="1:22" ht="11.25" customHeight="1"/>
    <row r="17" spans="1:77" ht="11.25" customHeight="1">
      <c r="A17" s="998"/>
      <c r="B17" s="1010"/>
      <c r="C17" s="1010"/>
      <c r="D17" s="1010"/>
      <c r="E17" s="1010"/>
      <c r="F17" s="1010"/>
      <c r="G17" s="1010"/>
      <c r="H17" s="1010"/>
      <c r="I17" s="1010"/>
      <c r="J17" s="1010"/>
      <c r="K17" s="1010"/>
      <c r="L17" s="1010"/>
      <c r="M17" s="1010"/>
      <c r="N17" s="1010"/>
      <c r="O17" s="1010"/>
      <c r="P17" s="1010"/>
      <c r="Q17" s="1010"/>
      <c r="R17" s="1010"/>
      <c r="S17" s="1010"/>
      <c r="T17" s="1010"/>
      <c r="U17" s="1010"/>
      <c r="V17" s="1010"/>
      <c r="W17" s="1010"/>
      <c r="X17" s="1010"/>
      <c r="Y17" s="1010"/>
      <c r="Z17" s="1010"/>
      <c r="AA17" s="1010"/>
      <c r="AB17" s="1010"/>
      <c r="AC17" s="1010"/>
      <c r="AD17" s="1010"/>
      <c r="AE17" s="1010"/>
      <c r="AF17" s="1010"/>
      <c r="AG17" s="1010"/>
      <c r="AH17" s="1010"/>
      <c r="AI17" s="1010"/>
      <c r="AJ17" s="1010"/>
      <c r="AK17" s="1010"/>
      <c r="AL17" s="1010"/>
      <c r="AM17" s="1010"/>
      <c r="AN17" s="1010"/>
      <c r="AO17" s="1010"/>
      <c r="AP17" s="1010"/>
      <c r="AQ17" s="1010"/>
      <c r="AR17" s="1010"/>
      <c r="AS17" s="1010"/>
      <c r="AT17" s="1010"/>
      <c r="AU17" s="1010"/>
      <c r="AV17" s="1010"/>
      <c r="AW17" s="1010"/>
      <c r="AX17" s="1010"/>
      <c r="AY17" s="1010"/>
      <c r="AZ17" s="1010"/>
      <c r="BA17" s="1010"/>
      <c r="BB17" s="1010"/>
      <c r="BC17" s="1010"/>
      <c r="BD17" s="1010"/>
      <c r="BE17" s="1010"/>
      <c r="BF17" s="1010"/>
      <c r="BG17" s="1010"/>
      <c r="BH17" s="1010"/>
      <c r="BI17" s="1010"/>
      <c r="BJ17" s="1010"/>
      <c r="BK17" s="1010"/>
      <c r="BL17" s="1010"/>
      <c r="BM17" s="1010"/>
      <c r="BN17" s="1010"/>
      <c r="BO17" s="1010"/>
      <c r="BP17" s="1010"/>
      <c r="BQ17" s="1010"/>
      <c r="BR17" s="1010"/>
      <c r="BS17" s="1010"/>
      <c r="BT17" s="1010"/>
      <c r="BU17" s="1010"/>
      <c r="BV17" s="1010"/>
      <c r="BW17" s="1010"/>
      <c r="BX17" s="1010"/>
      <c r="BY17" s="1131"/>
    </row>
    <row r="18" spans="1:77" ht="11.25" customHeight="1">
      <c r="A18" s="999"/>
      <c r="B18" s="1011" t="s">
        <v>1001</v>
      </c>
      <c r="K18" s="997"/>
      <c r="L18" s="997"/>
      <c r="BY18" s="1132"/>
    </row>
    <row r="19" spans="1:77" ht="20.100000000000001" customHeight="1">
      <c r="A19" s="999" t="s">
        <v>1003</v>
      </c>
      <c r="B19" s="1012">
        <v>1</v>
      </c>
      <c r="C19" s="1022"/>
      <c r="D19" s="1024"/>
      <c r="L19" s="997"/>
      <c r="M19" s="1011"/>
      <c r="P19" s="997"/>
      <c r="AE19" s="1066" t="s">
        <v>1004</v>
      </c>
      <c r="BF19" s="1066" t="s">
        <v>869</v>
      </c>
      <c r="BJ19" s="1066" t="str">
        <f>A20</f>
        <v>φ350mm仮設配水管布設工事</v>
      </c>
      <c r="BW19" s="1022" t="s">
        <v>1005</v>
      </c>
      <c r="BX19" s="1024">
        <f>+BB20+1</f>
        <v>12</v>
      </c>
      <c r="BY19" s="1132"/>
    </row>
    <row r="20" spans="1:77" ht="20.100000000000001" customHeight="1">
      <c r="A20" s="1000" t="s">
        <v>1246</v>
      </c>
      <c r="B20" s="1014"/>
      <c r="C20" s="1014"/>
      <c r="D20" s="1014"/>
      <c r="E20" s="1014"/>
      <c r="F20" s="1014"/>
      <c r="G20" s="1014"/>
      <c r="H20" s="1014"/>
      <c r="I20" s="1014"/>
      <c r="J20" s="1014"/>
      <c r="K20" s="1014"/>
      <c r="L20" s="1011"/>
      <c r="M20" s="1014"/>
      <c r="N20" s="1011" t="s">
        <v>1007</v>
      </c>
      <c r="O20" s="1014"/>
      <c r="P20" s="1011"/>
      <c r="Q20" s="1014"/>
      <c r="R20" s="1014"/>
      <c r="S20" s="1014"/>
      <c r="T20" s="1014"/>
      <c r="U20" s="1014"/>
      <c r="AF20" s="1012" t="s">
        <v>1009</v>
      </c>
      <c r="AG20" s="1072" t="s">
        <v>172</v>
      </c>
      <c r="AL20" s="1066" t="s">
        <v>10</v>
      </c>
      <c r="AP20" s="1066" t="str">
        <f>A20</f>
        <v>φ350mm仮設配水管布設工事</v>
      </c>
      <c r="BA20" s="1022" t="s">
        <v>1005</v>
      </c>
      <c r="BB20" s="1024">
        <f>B19*10+1</f>
        <v>11</v>
      </c>
      <c r="BE20" s="1077"/>
      <c r="BF20" s="1093" t="s">
        <v>430</v>
      </c>
      <c r="BG20" s="1093" t="s">
        <v>1012</v>
      </c>
      <c r="BH20" s="1093" t="s">
        <v>997</v>
      </c>
      <c r="BI20" s="1099"/>
      <c r="BJ20" s="1099"/>
      <c r="BK20" s="1093" t="s">
        <v>1013</v>
      </c>
      <c r="BL20" s="1099"/>
      <c r="BM20" s="1093" t="s">
        <v>503</v>
      </c>
      <c r="BN20" s="1099"/>
      <c r="BO20" s="1093" t="s">
        <v>941</v>
      </c>
      <c r="BP20" s="1093"/>
      <c r="BQ20" s="1099" t="s">
        <v>657</v>
      </c>
      <c r="BR20" s="1099"/>
      <c r="BS20" s="1099"/>
      <c r="BT20" s="1093" t="s">
        <v>473</v>
      </c>
      <c r="BU20" s="1099"/>
      <c r="BV20" s="1093" t="s">
        <v>1014</v>
      </c>
      <c r="BW20" s="1093" t="s">
        <v>1015</v>
      </c>
      <c r="BX20" s="1126" t="s">
        <v>1017</v>
      </c>
      <c r="BY20" s="1132"/>
    </row>
    <row r="21" spans="1:77" ht="12">
      <c r="A21" s="1001"/>
      <c r="B21" s="1013"/>
      <c r="C21" s="1013"/>
      <c r="D21" s="1013"/>
      <c r="E21" s="1013" t="s">
        <v>519</v>
      </c>
      <c r="F21" s="1013"/>
      <c r="G21" s="1013"/>
      <c r="H21" s="1013"/>
      <c r="I21" s="1013" t="s">
        <v>364</v>
      </c>
      <c r="J21" s="1032" t="s">
        <v>1018</v>
      </c>
      <c r="K21" s="1032" t="s">
        <v>1019</v>
      </c>
      <c r="L21" s="1037"/>
      <c r="M21" s="1013" t="s">
        <v>1015</v>
      </c>
      <c r="N21" s="1032" t="s">
        <v>207</v>
      </c>
      <c r="O21" s="1037" t="s">
        <v>50</v>
      </c>
      <c r="P21" s="1040"/>
      <c r="Q21" s="1013" t="s">
        <v>620</v>
      </c>
      <c r="R21" s="1013" t="s">
        <v>309</v>
      </c>
      <c r="S21" s="1013" t="s">
        <v>986</v>
      </c>
      <c r="T21" s="1046" t="s">
        <v>282</v>
      </c>
      <c r="U21" s="1014"/>
      <c r="V21" s="992" t="s">
        <v>325</v>
      </c>
      <c r="AC21" s="1062"/>
      <c r="AD21" s="1062"/>
      <c r="AE21" s="1062"/>
      <c r="AG21" s="1073"/>
      <c r="AH21" s="1062"/>
      <c r="AI21" s="1062"/>
      <c r="AK21" s="1077"/>
      <c r="AL21" s="1083"/>
      <c r="AM21" s="1083"/>
      <c r="AN21" s="1083"/>
      <c r="AO21" s="1083"/>
      <c r="AP21" s="1083" t="s">
        <v>519</v>
      </c>
      <c r="AQ21" s="1083"/>
      <c r="AR21" s="1083"/>
      <c r="AS21" s="1083"/>
      <c r="AT21" s="1083"/>
      <c r="AU21" s="1083"/>
      <c r="AV21" s="1093" t="s">
        <v>759</v>
      </c>
      <c r="AW21" s="1099"/>
      <c r="AX21" s="1083"/>
      <c r="AY21" s="1103" t="s">
        <v>1022</v>
      </c>
      <c r="AZ21" s="1083" t="s">
        <v>1015</v>
      </c>
      <c r="BA21" s="1093" t="s">
        <v>1024</v>
      </c>
      <c r="BB21" s="1105"/>
      <c r="BE21" s="1110"/>
      <c r="BF21" s="1008"/>
      <c r="BG21" s="1008"/>
      <c r="BH21" s="1008" t="s">
        <v>676</v>
      </c>
      <c r="BI21" s="1008" t="s">
        <v>357</v>
      </c>
      <c r="BJ21" s="1008" t="s">
        <v>1025</v>
      </c>
      <c r="BK21" s="1123" t="s">
        <v>183</v>
      </c>
      <c r="BL21" s="1008"/>
      <c r="BM21" s="1008"/>
      <c r="BN21" s="1008"/>
      <c r="BO21" s="1008"/>
      <c r="BP21" s="1008"/>
      <c r="BQ21" s="1008"/>
      <c r="BR21" s="1008"/>
      <c r="BS21" s="1008" t="s">
        <v>117</v>
      </c>
      <c r="BT21" s="1008" t="s">
        <v>1026</v>
      </c>
      <c r="BU21" s="1008"/>
      <c r="BV21" s="1008"/>
      <c r="BW21" s="1008"/>
      <c r="BX21" s="1106"/>
      <c r="BY21" s="1132"/>
    </row>
    <row r="22" spans="1:77" ht="12" customHeight="1">
      <c r="A22" s="1002" t="s">
        <v>1027</v>
      </c>
      <c r="B22" s="1015" t="s">
        <v>401</v>
      </c>
      <c r="C22" s="1015" t="s">
        <v>988</v>
      </c>
      <c r="D22" s="1015" t="s">
        <v>611</v>
      </c>
      <c r="E22" s="1015" t="s">
        <v>1029</v>
      </c>
      <c r="F22" s="1015" t="s">
        <v>812</v>
      </c>
      <c r="G22" s="1015" t="s">
        <v>963</v>
      </c>
      <c r="H22" s="1015" t="s">
        <v>1030</v>
      </c>
      <c r="I22" s="1031" t="s">
        <v>489</v>
      </c>
      <c r="J22" s="1015" t="s">
        <v>862</v>
      </c>
      <c r="K22" s="1015" t="s">
        <v>1011</v>
      </c>
      <c r="L22" s="1015" t="s">
        <v>1031</v>
      </c>
      <c r="M22" s="1015" t="s">
        <v>1029</v>
      </c>
      <c r="N22" s="1015" t="s">
        <v>1029</v>
      </c>
      <c r="O22" s="1015" t="s">
        <v>1031</v>
      </c>
      <c r="P22" s="1041"/>
      <c r="Q22" s="1015" t="s">
        <v>1033</v>
      </c>
      <c r="R22" s="1015" t="s">
        <v>1034</v>
      </c>
      <c r="S22" s="1015"/>
      <c r="T22" s="1047" t="s">
        <v>799</v>
      </c>
      <c r="U22" s="1014"/>
      <c r="AC22" s="1063"/>
      <c r="AD22" s="1065"/>
      <c r="AE22" s="1064" t="s">
        <v>1035</v>
      </c>
      <c r="AF22" s="1067"/>
      <c r="AG22" s="1074" t="s">
        <v>1036</v>
      </c>
      <c r="AH22" s="1062" t="s">
        <v>1037</v>
      </c>
      <c r="AI22" s="1062"/>
      <c r="AJ22" s="1063"/>
      <c r="AK22" s="1078" t="s">
        <v>1027</v>
      </c>
      <c r="AL22" s="1008" t="s">
        <v>401</v>
      </c>
      <c r="AM22" s="1008" t="s">
        <v>988</v>
      </c>
      <c r="AN22" s="1008" t="s">
        <v>294</v>
      </c>
      <c r="AO22" s="1008" t="s">
        <v>611</v>
      </c>
      <c r="AP22" s="1008" t="s">
        <v>1029</v>
      </c>
      <c r="AQ22" s="1008" t="s">
        <v>812</v>
      </c>
      <c r="AR22" s="1008" t="s">
        <v>1030</v>
      </c>
      <c r="AS22" s="1008" t="s">
        <v>1038</v>
      </c>
      <c r="AT22" s="1008" t="s">
        <v>963</v>
      </c>
      <c r="AU22" s="1008" t="s">
        <v>1039</v>
      </c>
      <c r="AV22" s="1008" t="s">
        <v>438</v>
      </c>
      <c r="AW22" s="1008" t="str">
        <f>J22</f>
        <v>RC-40</v>
      </c>
      <c r="AX22" s="1008" t="str">
        <f>I22</f>
        <v>砕石</v>
      </c>
      <c r="AY22" s="1008" t="s">
        <v>1041</v>
      </c>
      <c r="AZ22" s="1008" t="s">
        <v>1029</v>
      </c>
      <c r="BA22" s="1008" t="s">
        <v>1041</v>
      </c>
      <c r="BB22" s="1106" t="s">
        <v>1042</v>
      </c>
      <c r="BE22" s="1110" t="s">
        <v>383</v>
      </c>
      <c r="BF22" s="1008"/>
      <c r="BG22" s="1008"/>
      <c r="BH22" s="1121" t="s">
        <v>18</v>
      </c>
      <c r="BI22" s="1121" t="s">
        <v>18</v>
      </c>
      <c r="BJ22" s="1121" t="s">
        <v>188</v>
      </c>
      <c r="BK22" s="1084" t="s">
        <v>1044</v>
      </c>
      <c r="BL22" s="1084" t="s">
        <v>598</v>
      </c>
      <c r="BM22" s="1084" t="s">
        <v>1045</v>
      </c>
      <c r="BN22" s="1084" t="s">
        <v>420</v>
      </c>
      <c r="BO22" s="1084"/>
      <c r="BP22" s="1084" t="s">
        <v>1047</v>
      </c>
      <c r="BQ22" s="1084" t="s">
        <v>1040</v>
      </c>
      <c r="BR22" s="1084" t="str">
        <f>J22</f>
        <v>RC-40</v>
      </c>
      <c r="BS22" s="1084" t="str">
        <f>I22</f>
        <v>砕石</v>
      </c>
      <c r="BT22" s="1084" t="s">
        <v>872</v>
      </c>
      <c r="BU22" s="1084" t="s">
        <v>125</v>
      </c>
      <c r="BV22" s="1008"/>
      <c r="BW22" s="1008"/>
      <c r="BX22" s="1106"/>
      <c r="BY22" s="1132"/>
    </row>
    <row r="23" spans="1:77" ht="12" customHeight="1">
      <c r="A23" s="1002"/>
      <c r="B23" s="1015"/>
      <c r="C23" s="1015" t="s">
        <v>1049</v>
      </c>
      <c r="D23" s="1015" t="s">
        <v>151</v>
      </c>
      <c r="E23" s="1015" t="s">
        <v>1035</v>
      </c>
      <c r="F23" s="1015" t="s">
        <v>94</v>
      </c>
      <c r="G23" s="1015" t="s">
        <v>342</v>
      </c>
      <c r="H23" s="1015" t="s">
        <v>299</v>
      </c>
      <c r="I23" s="1015" t="s">
        <v>693</v>
      </c>
      <c r="J23" s="1015" t="s">
        <v>787</v>
      </c>
      <c r="K23" s="1015" t="s">
        <v>1050</v>
      </c>
      <c r="L23" s="1015" t="s">
        <v>122</v>
      </c>
      <c r="M23" s="1015" t="s">
        <v>242</v>
      </c>
      <c r="N23" s="1015" t="s">
        <v>622</v>
      </c>
      <c r="O23" s="1015" t="s">
        <v>559</v>
      </c>
      <c r="P23" s="1041"/>
      <c r="Q23" s="1015" t="s">
        <v>928</v>
      </c>
      <c r="R23" s="1015" t="s">
        <v>1051</v>
      </c>
      <c r="S23" s="1015" t="s">
        <v>1052</v>
      </c>
      <c r="T23" s="1047" t="s">
        <v>1053</v>
      </c>
      <c r="U23" s="1014"/>
      <c r="V23" s="1057" t="s">
        <v>963</v>
      </c>
      <c r="W23" s="1057" t="s">
        <v>1054</v>
      </c>
      <c r="X23" s="1057" t="s">
        <v>459</v>
      </c>
      <c r="Y23" s="1059"/>
      <c r="Z23" s="1060"/>
      <c r="AC23" s="1063"/>
      <c r="AD23" s="1063"/>
      <c r="AF23" s="1068"/>
      <c r="AG23" s="1075"/>
      <c r="AJ23" s="1063" t="s">
        <v>693</v>
      </c>
      <c r="AK23" s="1079"/>
      <c r="AL23" s="1084"/>
      <c r="AM23" s="1084" t="s">
        <v>1049</v>
      </c>
      <c r="AN23" s="1084" t="s">
        <v>705</v>
      </c>
      <c r="AO23" s="1084" t="s">
        <v>151</v>
      </c>
      <c r="AP23" s="1084" t="s">
        <v>1035</v>
      </c>
      <c r="AQ23" s="1084" t="s">
        <v>94</v>
      </c>
      <c r="AR23" s="1084" t="s">
        <v>299</v>
      </c>
      <c r="AS23" s="1084" t="s">
        <v>1056</v>
      </c>
      <c r="AT23" s="1084" t="s">
        <v>342</v>
      </c>
      <c r="AU23" s="1084" t="s">
        <v>1057</v>
      </c>
      <c r="AV23" s="1084" t="s">
        <v>787</v>
      </c>
      <c r="AW23" s="1084" t="s">
        <v>787</v>
      </c>
      <c r="AX23" s="1084" t="s">
        <v>693</v>
      </c>
      <c r="AY23" s="1084" t="s">
        <v>122</v>
      </c>
      <c r="AZ23" s="1084" t="s">
        <v>1059</v>
      </c>
      <c r="BA23" s="1084" t="s">
        <v>559</v>
      </c>
      <c r="BB23" s="1106"/>
      <c r="BE23" s="1078"/>
      <c r="BF23" s="1008"/>
      <c r="BG23" s="1008" t="s">
        <v>884</v>
      </c>
      <c r="BH23" s="1008" t="s">
        <v>884</v>
      </c>
      <c r="BI23" s="1008" t="s">
        <v>884</v>
      </c>
      <c r="BJ23" s="1008" t="s">
        <v>884</v>
      </c>
      <c r="BK23" s="1008" t="s">
        <v>630</v>
      </c>
      <c r="BL23" s="1008" t="s">
        <v>1060</v>
      </c>
      <c r="BM23" s="1008" t="s">
        <v>1060</v>
      </c>
      <c r="BN23" s="1008" t="s">
        <v>1060</v>
      </c>
      <c r="BO23" s="1008" t="s">
        <v>1061</v>
      </c>
      <c r="BP23" s="1008" t="s">
        <v>1060</v>
      </c>
      <c r="BQ23" s="1008" t="s">
        <v>1060</v>
      </c>
      <c r="BR23" s="1008" t="s">
        <v>1060</v>
      </c>
      <c r="BS23" s="1008" t="s">
        <v>1060</v>
      </c>
      <c r="BT23" s="1008" t="s">
        <v>1060</v>
      </c>
      <c r="BU23" s="1008" t="s">
        <v>1060</v>
      </c>
      <c r="BV23" s="1008" t="s">
        <v>1061</v>
      </c>
      <c r="BW23" s="1008" t="s">
        <v>1061</v>
      </c>
      <c r="BX23" s="1106" t="s">
        <v>1061</v>
      </c>
      <c r="BY23" s="1132"/>
    </row>
    <row r="24" spans="1:77" ht="12" customHeight="1">
      <c r="A24" s="1002"/>
      <c r="B24" s="1015"/>
      <c r="C24" s="1015" t="s">
        <v>888</v>
      </c>
      <c r="D24" s="1015" t="s">
        <v>175</v>
      </c>
      <c r="E24" s="1015" t="s">
        <v>175</v>
      </c>
      <c r="F24" s="1015" t="s">
        <v>175</v>
      </c>
      <c r="G24" s="1015" t="s">
        <v>175</v>
      </c>
      <c r="H24" s="1015" t="s">
        <v>175</v>
      </c>
      <c r="I24" s="1015" t="s">
        <v>175</v>
      </c>
      <c r="J24" s="1015" t="s">
        <v>1062</v>
      </c>
      <c r="K24" s="1015" t="s">
        <v>175</v>
      </c>
      <c r="L24" s="1015" t="s">
        <v>175</v>
      </c>
      <c r="M24" s="1015" t="s">
        <v>175</v>
      </c>
      <c r="N24" s="1015" t="s">
        <v>175</v>
      </c>
      <c r="O24" s="1015" t="s">
        <v>175</v>
      </c>
      <c r="P24" s="1034"/>
      <c r="Q24" s="1015" t="s">
        <v>175</v>
      </c>
      <c r="R24" s="1015" t="s">
        <v>605</v>
      </c>
      <c r="S24" s="1015" t="s">
        <v>1064</v>
      </c>
      <c r="T24" s="1048" t="s">
        <v>175</v>
      </c>
      <c r="U24" s="1053"/>
      <c r="V24" s="1058" t="s">
        <v>982</v>
      </c>
      <c r="W24" s="1058" t="s">
        <v>1065</v>
      </c>
      <c r="X24" s="1058" t="s">
        <v>1066</v>
      </c>
      <c r="Y24" s="1058" t="s">
        <v>258</v>
      </c>
      <c r="Z24" s="1061" t="s">
        <v>1067</v>
      </c>
      <c r="AC24" s="1063"/>
      <c r="AD24" s="1063"/>
      <c r="AF24" s="1068"/>
      <c r="AG24" s="1076" t="s">
        <v>1020</v>
      </c>
      <c r="AH24" s="1062"/>
      <c r="AI24" s="1062"/>
      <c r="AJ24" s="1063"/>
      <c r="AK24" s="1079"/>
      <c r="AL24" s="1084"/>
      <c r="AM24" s="1084" t="s">
        <v>888</v>
      </c>
      <c r="AN24" s="1084" t="s">
        <v>175</v>
      </c>
      <c r="AO24" s="1084" t="s">
        <v>175</v>
      </c>
      <c r="AP24" s="1084" t="s">
        <v>175</v>
      </c>
      <c r="AQ24" s="1084" t="s">
        <v>175</v>
      </c>
      <c r="AR24" s="1084" t="s">
        <v>175</v>
      </c>
      <c r="AS24" s="1084" t="s">
        <v>175</v>
      </c>
      <c r="AT24" s="1084" t="s">
        <v>175</v>
      </c>
      <c r="AU24" s="1084" t="s">
        <v>175</v>
      </c>
      <c r="AV24" s="1084" t="s">
        <v>175</v>
      </c>
      <c r="AW24" s="1084" t="s">
        <v>175</v>
      </c>
      <c r="AX24" s="1084" t="s">
        <v>175</v>
      </c>
      <c r="AY24" s="1084" t="s">
        <v>175</v>
      </c>
      <c r="AZ24" s="1084" t="s">
        <v>175</v>
      </c>
      <c r="BA24" s="1084" t="s">
        <v>175</v>
      </c>
      <c r="BB24" s="1106"/>
      <c r="BE24" s="1111" t="str">
        <f>+AK50</f>
        <v>A-1</v>
      </c>
      <c r="BF24" s="1114"/>
      <c r="BG24" s="1068"/>
      <c r="BH24" s="1068"/>
      <c r="BI24" s="1068"/>
      <c r="BJ24" s="1068"/>
      <c r="BK24" s="1124">
        <f>IF(S26=1,0,AO50)</f>
        <v>0.65</v>
      </c>
      <c r="BL24" s="1124">
        <f>IF(S26=1,AO50,0)</f>
        <v>0</v>
      </c>
      <c r="BM24" s="1068"/>
      <c r="BN24" s="1068"/>
      <c r="BO24" s="1068"/>
      <c r="BP24" s="1068"/>
      <c r="BQ24" s="1068"/>
      <c r="BR24" s="1068"/>
      <c r="BS24" s="1068"/>
      <c r="BT24" s="1068"/>
      <c r="BU24" s="1068"/>
      <c r="BV24" s="1068"/>
      <c r="BW24" s="1068"/>
      <c r="BX24" s="1127"/>
      <c r="BY24" s="1132"/>
    </row>
    <row r="25" spans="1:77" ht="12" customHeight="1">
      <c r="A25" s="1000" t="s">
        <v>1257</v>
      </c>
      <c r="B25" s="1016"/>
      <c r="C25" s="1016"/>
      <c r="D25" s="1016"/>
      <c r="E25" s="1016"/>
      <c r="F25" s="1016"/>
      <c r="G25" s="1016"/>
      <c r="H25" s="1016"/>
      <c r="I25" s="1016"/>
      <c r="J25" s="1033"/>
      <c r="K25" s="1016"/>
      <c r="L25" s="1016"/>
      <c r="M25" s="1016"/>
      <c r="N25" s="1016"/>
      <c r="O25" s="1016"/>
      <c r="P25" s="1033"/>
      <c r="Q25" s="1016"/>
      <c r="R25" s="1016"/>
      <c r="S25" s="1016"/>
      <c r="T25" s="1049"/>
      <c r="U25" s="1014"/>
      <c r="V25" s="1058"/>
      <c r="W25" s="1058"/>
      <c r="X25" s="1058"/>
      <c r="Y25" s="1058"/>
      <c r="Z25" s="1061"/>
      <c r="AC25" s="1063"/>
      <c r="AD25" s="1063"/>
      <c r="AF25" s="1068"/>
      <c r="AG25" s="1075" t="str">
        <f>J22</f>
        <v>RC-40</v>
      </c>
      <c r="AJ25" s="1063"/>
      <c r="AK25" s="1080" t="str">
        <f t="shared" ref="AK25:AM42" si="3">A25</f>
        <v>A-1</v>
      </c>
      <c r="AL25" s="1085">
        <f t="shared" si="3"/>
        <v>0</v>
      </c>
      <c r="AM25" s="1089">
        <f t="shared" si="3"/>
        <v>0</v>
      </c>
      <c r="AN25" s="1085"/>
      <c r="AO25" s="1085"/>
      <c r="AP25" s="1085"/>
      <c r="AQ25" s="1085"/>
      <c r="AR25" s="1085"/>
      <c r="AS25" s="1085"/>
      <c r="AT25" s="1085">
        <f t="shared" ref="AT25:AT42" si="4">G25</f>
        <v>0</v>
      </c>
      <c r="AU25" s="1085"/>
      <c r="AV25" s="1085"/>
      <c r="AW25" s="1085"/>
      <c r="AX25" s="1085"/>
      <c r="AY25" s="1104">
        <f>K26</f>
        <v>0.1</v>
      </c>
      <c r="AZ25" s="1085"/>
      <c r="BA25" s="1104">
        <f>+N26</f>
        <v>0</v>
      </c>
      <c r="BB25" s="1107" t="str">
        <f>LOOKUP(R26,$L$4:$M$7)</f>
        <v>両切</v>
      </c>
      <c r="BE25" s="1111" t="str">
        <f>AK51</f>
        <v>場内</v>
      </c>
      <c r="BF25" s="1115">
        <f>AN51</f>
        <v>0.35</v>
      </c>
      <c r="BG25" s="1068" t="s">
        <v>1068</v>
      </c>
      <c r="BH25" s="1097">
        <f>IF(AND(E26&gt;0,E26&lt;=0.1),R26,0)</f>
        <v>2</v>
      </c>
      <c r="BI25" s="1097">
        <f>IF(AND(E26&gt;0.1,E26&lt;=0.15),R26,0)</f>
        <v>0</v>
      </c>
      <c r="BJ25" s="1097">
        <f>IF(E26&gt;0.15,R26,0)</f>
        <v>0</v>
      </c>
      <c r="BK25" s="1097">
        <f>IF(S26=1,0,AO51)</f>
        <v>6.5000000000000002e-002</v>
      </c>
      <c r="BL25" s="1097">
        <f>IF(S26=1,AO51,0)</f>
        <v>0</v>
      </c>
      <c r="BM25" s="1097">
        <f t="shared" ref="BM25:BX25" si="5">AP51</f>
        <v>0.436</v>
      </c>
      <c r="BN25" s="1097">
        <f t="shared" si="5"/>
        <v>0</v>
      </c>
      <c r="BO25" s="1097">
        <f t="shared" si="5"/>
        <v>0</v>
      </c>
      <c r="BP25" s="1097">
        <f t="shared" si="5"/>
        <v>0.25800000000000001</v>
      </c>
      <c r="BQ25" s="1097">
        <f t="shared" si="5"/>
        <v>0</v>
      </c>
      <c r="BR25" s="1097">
        <f t="shared" si="5"/>
        <v>3.2000000000000001e-002</v>
      </c>
      <c r="BS25" s="1097">
        <f t="shared" si="5"/>
        <v>0</v>
      </c>
      <c r="BT25" s="1097">
        <f t="shared" si="5"/>
        <v>6.5000000000000002e-002</v>
      </c>
      <c r="BU25" s="1097">
        <f t="shared" si="5"/>
        <v>0.436</v>
      </c>
      <c r="BV25" s="1097">
        <f t="shared" si="5"/>
        <v>0.65</v>
      </c>
      <c r="BW25" s="1097">
        <f t="shared" si="5"/>
        <v>0.65</v>
      </c>
      <c r="BX25" s="1128">
        <f t="shared" si="5"/>
        <v>0</v>
      </c>
      <c r="BY25" s="1132"/>
    </row>
    <row r="26" spans="1:77" ht="12" customHeight="1">
      <c r="A26" s="1002" t="s">
        <v>1249</v>
      </c>
      <c r="B26" s="1015" t="s">
        <v>926</v>
      </c>
      <c r="C26" s="1015">
        <v>350</v>
      </c>
      <c r="D26" s="1025">
        <f>ROUND(0.35,2)</f>
        <v>0.35</v>
      </c>
      <c r="E26" s="1015">
        <v>0.1</v>
      </c>
      <c r="F26" s="1015">
        <v>0.1</v>
      </c>
      <c r="G26" s="1015">
        <v>0.65</v>
      </c>
      <c r="H26" s="1015">
        <v>0.1</v>
      </c>
      <c r="I26" s="1015"/>
      <c r="J26" s="1034">
        <v>1</v>
      </c>
      <c r="K26" s="1015">
        <v>0.1</v>
      </c>
      <c r="L26" s="1015"/>
      <c r="M26" s="1015">
        <v>0.1</v>
      </c>
      <c r="N26" s="1015"/>
      <c r="O26" s="1015"/>
      <c r="P26" s="1034"/>
      <c r="Q26" s="1025">
        <v>1.89</v>
      </c>
      <c r="R26" s="1015">
        <v>2</v>
      </c>
      <c r="S26" s="1015"/>
      <c r="T26" s="1047"/>
      <c r="U26" s="1014"/>
      <c r="V26" s="1058">
        <f>IF(G25-G26&gt;=0,G25-G26,0)</f>
        <v>0</v>
      </c>
      <c r="W26" s="1058">
        <f>IF(AS26&gt;0,ROUND(AT26+V26/AS26*(AS26-AO26+T26)/2,3),0)</f>
        <v>0.65</v>
      </c>
      <c r="X26" s="1058">
        <f>IF(AS26&gt;0,ROUND(AT26+V26/AS26*AU26/2,3),0)</f>
        <v>0.65</v>
      </c>
      <c r="Y26" s="1058">
        <f>IF(AS26&gt;0,ROUND(AT26+V26/AS26*(AU26+AW26/2+AV26/2),3),0)</f>
        <v>0.65</v>
      </c>
      <c r="Z26" s="1061">
        <f>IF(AS26&gt;0,ROUND(AT26+V26/AS26*(AU26+AW26+AV26+AX26/2),3),0)</f>
        <v>0.65</v>
      </c>
      <c r="AC26" s="1063" t="s">
        <v>1056</v>
      </c>
      <c r="AD26" s="1063" t="s">
        <v>151</v>
      </c>
      <c r="AF26" s="1068"/>
      <c r="AG26" s="1075" t="s">
        <v>775</v>
      </c>
      <c r="AJ26" s="1063" t="s">
        <v>787</v>
      </c>
      <c r="AK26" s="1081" t="str">
        <f t="shared" si="3"/>
        <v>場内</v>
      </c>
      <c r="AL26" s="1086" t="str">
        <f t="shared" si="3"/>
        <v>DIP</v>
      </c>
      <c r="AM26" s="1090">
        <f t="shared" si="3"/>
        <v>350</v>
      </c>
      <c r="AN26" s="1086">
        <f>IF(AL26="DIP",LOOKUP(AM26,$B$4:$C$12),0)+IF(AL26="VP",LOOKUP(AM26,$B$4:$E$12),0)+IF(AL26="PEP",LOOKUP(AM26,$B$4:$G$12),0)</f>
        <v>0.32</v>
      </c>
      <c r="AO26" s="1086">
        <f>D26</f>
        <v>0.35</v>
      </c>
      <c r="AP26" s="1086">
        <f>E26</f>
        <v>0.1</v>
      </c>
      <c r="AQ26" s="1086">
        <f>F26</f>
        <v>0.1</v>
      </c>
      <c r="AR26" s="1086">
        <f>H26</f>
        <v>0.1</v>
      </c>
      <c r="AS26" s="1086">
        <f>AO26+AN26+AQ26</f>
        <v>0.76999999999999991</v>
      </c>
      <c r="AT26" s="1086">
        <f t="shared" si="4"/>
        <v>0.65</v>
      </c>
      <c r="AU26" s="1086">
        <f>IF(H26&gt;0,AQ26+AR26+AN26,0)</f>
        <v>0.52</v>
      </c>
      <c r="AV26" s="1086">
        <f>IF(J26=0,AS26-AU26-AX26-AY25-AZ26,0)</f>
        <v>0</v>
      </c>
      <c r="AW26" s="1086">
        <f>IF(J26=1,AS26-AU26-AX26-AY25-AZ26,0)</f>
        <v>4.9999999999999878e-002</v>
      </c>
      <c r="AX26" s="1086">
        <f>I26</f>
        <v>0</v>
      </c>
      <c r="AY26" s="1086">
        <f>L26</f>
        <v>0</v>
      </c>
      <c r="AZ26" s="1086">
        <f>M26</f>
        <v>0.1</v>
      </c>
      <c r="BA26" s="1086">
        <f>+O26</f>
        <v>0</v>
      </c>
      <c r="BB26" s="1108">
        <f>LOOKUP(S26,$N$4:$O$7)</f>
        <v>0</v>
      </c>
      <c r="BE26" s="1111" t="str">
        <f>AL51</f>
        <v>DIP</v>
      </c>
      <c r="BF26" s="1116">
        <f>AM51</f>
        <v>350</v>
      </c>
      <c r="BG26" s="1068"/>
      <c r="BH26" s="1085"/>
      <c r="BI26" s="1085"/>
      <c r="BJ26" s="1085"/>
      <c r="BK26" s="1125">
        <f>ROUND(BG27*BK24,2)</f>
        <v>1.23</v>
      </c>
      <c r="BL26" s="1085">
        <f>ROUND(BG27*BL24,2)</f>
        <v>0</v>
      </c>
      <c r="BM26" s="1085"/>
      <c r="BN26" s="1085"/>
      <c r="BO26" s="1085"/>
      <c r="BP26" s="1085"/>
      <c r="BQ26" s="1085"/>
      <c r="BR26" s="1085"/>
      <c r="BS26" s="1085"/>
      <c r="BT26" s="1085"/>
      <c r="BU26" s="1085"/>
      <c r="BV26" s="1085"/>
      <c r="BW26" s="1085"/>
      <c r="BX26" s="1107"/>
      <c r="BY26" s="1132"/>
    </row>
    <row r="27" spans="1:77" ht="12" customHeight="1">
      <c r="A27" s="1000" t="s">
        <v>839</v>
      </c>
      <c r="B27" s="1016"/>
      <c r="C27" s="1016"/>
      <c r="D27" s="1026"/>
      <c r="E27" s="1016"/>
      <c r="F27" s="1016"/>
      <c r="G27" s="1016"/>
      <c r="H27" s="1016"/>
      <c r="I27" s="1016"/>
      <c r="J27" s="1033"/>
      <c r="K27" s="1016"/>
      <c r="L27" s="1016"/>
      <c r="M27" s="1016"/>
      <c r="N27" s="1016"/>
      <c r="O27" s="1016"/>
      <c r="P27" s="1033"/>
      <c r="Q27" s="1026"/>
      <c r="R27" s="1016"/>
      <c r="S27" s="1016"/>
      <c r="T27" s="1049"/>
      <c r="U27" s="1014"/>
      <c r="V27" s="1058"/>
      <c r="W27" s="1058"/>
      <c r="X27" s="1058"/>
      <c r="Y27" s="1058"/>
      <c r="Z27" s="1061"/>
      <c r="AC27" s="1063"/>
      <c r="AD27" s="1063"/>
      <c r="AF27" s="1068"/>
      <c r="AG27" s="1075" t="s">
        <v>1040</v>
      </c>
      <c r="AJ27" s="1063"/>
      <c r="AK27" s="1080" t="str">
        <f t="shared" si="3"/>
        <v>A-2</v>
      </c>
      <c r="AL27" s="1085">
        <f t="shared" si="3"/>
        <v>0</v>
      </c>
      <c r="AM27" s="1089">
        <f t="shared" si="3"/>
        <v>0</v>
      </c>
      <c r="AN27" s="1085"/>
      <c r="AO27" s="1085"/>
      <c r="AP27" s="1085"/>
      <c r="AQ27" s="1085"/>
      <c r="AR27" s="1085"/>
      <c r="AS27" s="1085"/>
      <c r="AT27" s="1085">
        <f t="shared" si="4"/>
        <v>0</v>
      </c>
      <c r="AU27" s="1085"/>
      <c r="AV27" s="1085"/>
      <c r="AW27" s="1085"/>
      <c r="AX27" s="1085"/>
      <c r="AY27" s="1104">
        <f>K28</f>
        <v>0.1</v>
      </c>
      <c r="AZ27" s="1085"/>
      <c r="BA27" s="1104">
        <f>+N28</f>
        <v>0</v>
      </c>
      <c r="BB27" s="1107" t="str">
        <f>LOOKUP(R28,$L$4:$M$7)</f>
        <v>両切</v>
      </c>
      <c r="BE27" s="1112"/>
      <c r="BF27" s="1117"/>
      <c r="BG27" s="1120">
        <f>Q26</f>
        <v>1.89</v>
      </c>
      <c r="BH27" s="1086">
        <f>ROUND(BG27*BH25,2)</f>
        <v>3.78</v>
      </c>
      <c r="BI27" s="1086">
        <f>ROUND(BG27*BI25,2)</f>
        <v>0</v>
      </c>
      <c r="BJ27" s="1086">
        <f>ROUND(BG27*BJ25,2)</f>
        <v>0</v>
      </c>
      <c r="BK27" s="1086">
        <f>ROUND(BG27*BK25,2)</f>
        <v>0.12</v>
      </c>
      <c r="BL27" s="1086">
        <f>ROUND(BG27*BL25,2)</f>
        <v>0</v>
      </c>
      <c r="BM27" s="1086">
        <f>ROUND(BG27*BM25,2)</f>
        <v>0.82</v>
      </c>
      <c r="BN27" s="1086">
        <f>ROUND(BG27*BN25,2)</f>
        <v>0</v>
      </c>
      <c r="BO27" s="1086">
        <f>ROUND(BG27*BO25,2)</f>
        <v>0</v>
      </c>
      <c r="BP27" s="1086">
        <f>ROUND(BG27*BP25,2)</f>
        <v>0.49</v>
      </c>
      <c r="BQ27" s="1086">
        <f>ROUND(BG27*BQ25,2)</f>
        <v>0</v>
      </c>
      <c r="BR27" s="1086">
        <f>ROUND(BG27*BR25,2)</f>
        <v>6.e-002</v>
      </c>
      <c r="BS27" s="1086">
        <f>ROUND(BG27*BS25,2)</f>
        <v>0</v>
      </c>
      <c r="BT27" s="1086">
        <f>ROUND(BG27*BT25,2)</f>
        <v>0.12</v>
      </c>
      <c r="BU27" s="1086">
        <f>ROUND(BG27*BU25,2)</f>
        <v>0.82</v>
      </c>
      <c r="BV27" s="1086">
        <f>ROUND(BG27*BV25,2)</f>
        <v>1.23</v>
      </c>
      <c r="BW27" s="1086">
        <f>ROUND(BG27*BW25,2)</f>
        <v>1.23</v>
      </c>
      <c r="BX27" s="1108">
        <f>ROUND(BG27*BX25,2)</f>
        <v>0</v>
      </c>
      <c r="BY27" s="1132"/>
    </row>
    <row r="28" spans="1:77" ht="12" customHeight="1">
      <c r="A28" s="1002" t="s">
        <v>1249</v>
      </c>
      <c r="B28" s="1015" t="s">
        <v>926</v>
      </c>
      <c r="C28" s="1015">
        <v>350</v>
      </c>
      <c r="D28" s="1025">
        <f>ROUND(0.8,2)</f>
        <v>0.8</v>
      </c>
      <c r="E28" s="1015">
        <v>0.1</v>
      </c>
      <c r="F28" s="1015">
        <v>0.1</v>
      </c>
      <c r="G28" s="1015">
        <v>0.65</v>
      </c>
      <c r="H28" s="1015">
        <v>0.1</v>
      </c>
      <c r="I28" s="1015"/>
      <c r="J28" s="1034">
        <v>1</v>
      </c>
      <c r="K28" s="1015">
        <v>0.1</v>
      </c>
      <c r="L28" s="1015"/>
      <c r="M28" s="1015">
        <v>0.1</v>
      </c>
      <c r="N28" s="1015"/>
      <c r="O28" s="1015"/>
      <c r="P28" s="1034"/>
      <c r="Q28" s="1025">
        <v>2.7</v>
      </c>
      <c r="R28" s="1015">
        <v>2</v>
      </c>
      <c r="S28" s="1015"/>
      <c r="T28" s="1047"/>
      <c r="U28" s="1014"/>
      <c r="V28" s="1058">
        <f>IF(G27-G28&gt;=0,G27-G28,0)</f>
        <v>0</v>
      </c>
      <c r="W28" s="1058">
        <f>IF(AS28&gt;0,ROUND(AT28+V28/AS28*(AS28-AO28+T28)/2,3),0)</f>
        <v>0.65</v>
      </c>
      <c r="X28" s="1058">
        <f>IF(AS28&gt;0,ROUND(AT28+V28/AS28*AU28/2,3),0)</f>
        <v>0.65</v>
      </c>
      <c r="Y28" s="1058">
        <f>IF(AS28&gt;0,ROUND(AT28+V28/AS28*(AU28+AW28/2+AV28/2),3),0)</f>
        <v>0.65</v>
      </c>
      <c r="Z28" s="1061">
        <f>IF(AS28&gt;0,ROUND(AT28+V28/AS28*(AU28+AW28+AV28+AX28/2),3),0)</f>
        <v>0.65</v>
      </c>
      <c r="AC28" s="1063"/>
      <c r="AD28" s="1063"/>
      <c r="AF28" s="1069"/>
      <c r="AG28" s="1076"/>
      <c r="AH28" s="1062"/>
      <c r="AI28" s="1062"/>
      <c r="AJ28" s="1063"/>
      <c r="AK28" s="1081" t="str">
        <f t="shared" si="3"/>
        <v>場内</v>
      </c>
      <c r="AL28" s="1086" t="str">
        <f t="shared" si="3"/>
        <v>DIP</v>
      </c>
      <c r="AM28" s="1090">
        <f t="shared" si="3"/>
        <v>350</v>
      </c>
      <c r="AN28" s="1086">
        <f>IF(AL28="DIP",LOOKUP(AM28,$B$4:$C$12),0)+IF(AL28="VP",LOOKUP(AM28,$B$4:$E$12),0)+IF(AL28="PEP",LOOKUP(AM28,$B$4:$G$12),0)</f>
        <v>0.32</v>
      </c>
      <c r="AO28" s="1086">
        <f>D28</f>
        <v>0.8</v>
      </c>
      <c r="AP28" s="1086">
        <f>E28</f>
        <v>0.1</v>
      </c>
      <c r="AQ28" s="1086">
        <f>F28</f>
        <v>0.1</v>
      </c>
      <c r="AR28" s="1086">
        <f>H28</f>
        <v>0.1</v>
      </c>
      <c r="AS28" s="1086">
        <f>AO28+AN28+AQ28</f>
        <v>1.2200000000000002</v>
      </c>
      <c r="AT28" s="1086">
        <f t="shared" si="4"/>
        <v>0.65</v>
      </c>
      <c r="AU28" s="1086">
        <f>IF(H28&gt;0,AQ28+AR28+AN28,0)</f>
        <v>0.52</v>
      </c>
      <c r="AV28" s="1086">
        <f>IF(J28=0,AS28-AU28-AX28-AY27-AZ28,0)</f>
        <v>0</v>
      </c>
      <c r="AW28" s="1086">
        <f>IF(J28=1,AS28-AU28-AX28-AY27-AZ28,0)</f>
        <v>0.50000000000000022</v>
      </c>
      <c r="AX28" s="1086">
        <f>I28</f>
        <v>0</v>
      </c>
      <c r="AY28" s="1086">
        <f>L28</f>
        <v>0</v>
      </c>
      <c r="AZ28" s="1086">
        <f>M28</f>
        <v>0.1</v>
      </c>
      <c r="BA28" s="1086">
        <f>+O28</f>
        <v>0</v>
      </c>
      <c r="BB28" s="1108">
        <f>LOOKUP(S28,$N$4:$O$7)</f>
        <v>0</v>
      </c>
      <c r="BE28" s="1111" t="str">
        <f>+AK52</f>
        <v>A-2</v>
      </c>
      <c r="BF28" s="1114"/>
      <c r="BG28" s="1068"/>
      <c r="BH28" s="1068"/>
      <c r="BI28" s="1068"/>
      <c r="BJ28" s="1068"/>
      <c r="BK28" s="1124">
        <f>IF(S28=1,0,AO52)</f>
        <v>0.65</v>
      </c>
      <c r="BL28" s="1124">
        <f>IF(S28=1,AO52,0)</f>
        <v>0</v>
      </c>
      <c r="BM28" s="1068"/>
      <c r="BN28" s="1068"/>
      <c r="BO28" s="1068"/>
      <c r="BP28" s="1068"/>
      <c r="BQ28" s="1068"/>
      <c r="BR28" s="1068"/>
      <c r="BS28" s="1068"/>
      <c r="BT28" s="1068"/>
      <c r="BU28" s="1068"/>
      <c r="BV28" s="1068"/>
      <c r="BW28" s="1068"/>
      <c r="BX28" s="1127"/>
      <c r="BY28" s="1132"/>
    </row>
    <row r="29" spans="1:77" ht="12" customHeight="1">
      <c r="A29" s="1000" t="s">
        <v>1258</v>
      </c>
      <c r="B29" s="1016"/>
      <c r="C29" s="1016"/>
      <c r="D29" s="1026"/>
      <c r="E29" s="1016"/>
      <c r="F29" s="1016"/>
      <c r="G29" s="1016"/>
      <c r="H29" s="1016"/>
      <c r="I29" s="1016"/>
      <c r="J29" s="1033"/>
      <c r="K29" s="1016"/>
      <c r="L29" s="1016"/>
      <c r="M29" s="1016"/>
      <c r="N29" s="1016"/>
      <c r="O29" s="1016"/>
      <c r="P29" s="1033"/>
      <c r="Q29" s="1026"/>
      <c r="R29" s="1016"/>
      <c r="S29" s="1016"/>
      <c r="T29" s="1049"/>
      <c r="U29" s="1014"/>
      <c r="V29" s="1058"/>
      <c r="W29" s="1058"/>
      <c r="X29" s="1058"/>
      <c r="Y29" s="1058"/>
      <c r="Z29" s="1061"/>
      <c r="AC29" s="1063"/>
      <c r="AD29" s="1064"/>
      <c r="AE29" s="1062"/>
      <c r="AF29" s="1070"/>
      <c r="AG29" s="1075" t="s">
        <v>1069</v>
      </c>
      <c r="AH29" s="1062"/>
      <c r="AI29" s="1063" t="s">
        <v>299</v>
      </c>
      <c r="AJ29" s="1063"/>
      <c r="AK29" s="1080" t="str">
        <f t="shared" si="3"/>
        <v>A-3</v>
      </c>
      <c r="AL29" s="1085">
        <f t="shared" si="3"/>
        <v>0</v>
      </c>
      <c r="AM29" s="1089">
        <f t="shared" si="3"/>
        <v>0</v>
      </c>
      <c r="AN29" s="1085"/>
      <c r="AO29" s="1085"/>
      <c r="AP29" s="1085"/>
      <c r="AQ29" s="1085"/>
      <c r="AR29" s="1085"/>
      <c r="AS29" s="1085"/>
      <c r="AT29" s="1085">
        <f t="shared" si="4"/>
        <v>0</v>
      </c>
      <c r="AU29" s="1085"/>
      <c r="AV29" s="1085"/>
      <c r="AW29" s="1085"/>
      <c r="AX29" s="1085"/>
      <c r="AY29" s="1104">
        <f>K30</f>
        <v>0.1</v>
      </c>
      <c r="AZ29" s="1085"/>
      <c r="BA29" s="1104">
        <f>+N30</f>
        <v>0</v>
      </c>
      <c r="BB29" s="1107" t="str">
        <f>LOOKUP(R30,$L$4:$M$7)</f>
        <v>両切</v>
      </c>
      <c r="BE29" s="1111" t="str">
        <f>AK53</f>
        <v>場内</v>
      </c>
      <c r="BF29" s="1115">
        <f>AN53</f>
        <v>0.8</v>
      </c>
      <c r="BG29" s="1068" t="s">
        <v>1068</v>
      </c>
      <c r="BH29" s="1097">
        <f>IF(AND(E28&gt;0,E28&lt;=0.1),R28,0)</f>
        <v>2</v>
      </c>
      <c r="BI29" s="1097">
        <f>IF(AND(E28&gt;0.1,E28&lt;=0.15),R28,0)</f>
        <v>0</v>
      </c>
      <c r="BJ29" s="1097">
        <f>IF(E28&gt;0.15,R28,0)</f>
        <v>0</v>
      </c>
      <c r="BK29" s="1097">
        <f>IF(S28=1,0,AO53)</f>
        <v>6.5000000000000002e-002</v>
      </c>
      <c r="BL29" s="1097">
        <f>IF(S28=1,AO53,0)</f>
        <v>0</v>
      </c>
      <c r="BM29" s="1097">
        <f t="shared" ref="BM29:BX29" si="6">AP53</f>
        <v>0.72799999999999998</v>
      </c>
      <c r="BN29" s="1097">
        <f t="shared" si="6"/>
        <v>0</v>
      </c>
      <c r="BO29" s="1097">
        <f t="shared" si="6"/>
        <v>0</v>
      </c>
      <c r="BP29" s="1097">
        <f t="shared" si="6"/>
        <v>0.25800000000000001</v>
      </c>
      <c r="BQ29" s="1097">
        <f t="shared" si="6"/>
        <v>0</v>
      </c>
      <c r="BR29" s="1097">
        <f t="shared" si="6"/>
        <v>0.32500000000000001</v>
      </c>
      <c r="BS29" s="1097">
        <f t="shared" si="6"/>
        <v>0</v>
      </c>
      <c r="BT29" s="1097">
        <f t="shared" si="6"/>
        <v>6.5000000000000002e-002</v>
      </c>
      <c r="BU29" s="1097">
        <f t="shared" si="6"/>
        <v>0.72799999999999998</v>
      </c>
      <c r="BV29" s="1097">
        <f t="shared" si="6"/>
        <v>0.65</v>
      </c>
      <c r="BW29" s="1097">
        <f t="shared" si="6"/>
        <v>0.65</v>
      </c>
      <c r="BX29" s="1128">
        <f t="shared" si="6"/>
        <v>0</v>
      </c>
      <c r="BY29" s="1132"/>
    </row>
    <row r="30" spans="1:77" ht="12" customHeight="1">
      <c r="A30" s="1002" t="s">
        <v>1249</v>
      </c>
      <c r="B30" s="1015" t="s">
        <v>926</v>
      </c>
      <c r="C30" s="1015">
        <v>350</v>
      </c>
      <c r="D30" s="1025">
        <f>ROUND(0.55,2)</f>
        <v>0.55000000000000004</v>
      </c>
      <c r="E30" s="1015">
        <v>0.1</v>
      </c>
      <c r="F30" s="1015">
        <v>0.1</v>
      </c>
      <c r="G30" s="1015">
        <v>0.65</v>
      </c>
      <c r="H30" s="1015">
        <v>0.1</v>
      </c>
      <c r="I30" s="1015"/>
      <c r="J30" s="1034">
        <v>1</v>
      </c>
      <c r="K30" s="1015">
        <v>0.1</v>
      </c>
      <c r="L30" s="1015"/>
      <c r="M30" s="1015">
        <v>0.1</v>
      </c>
      <c r="N30" s="1015"/>
      <c r="O30" s="1015"/>
      <c r="P30" s="1034"/>
      <c r="Q30" s="1025">
        <v>0.69</v>
      </c>
      <c r="R30" s="1015">
        <v>2</v>
      </c>
      <c r="S30" s="1015"/>
      <c r="T30" s="1047"/>
      <c r="U30" s="1014"/>
      <c r="V30" s="1058">
        <f>IF(G29-G30&gt;=0,G29-G30,0)</f>
        <v>0</v>
      </c>
      <c r="W30" s="1058">
        <f>IF(AS30&gt;0,ROUND(AT30+V30/AS30*(AS30-AO30+T30)/2,3),0)</f>
        <v>0.65</v>
      </c>
      <c r="X30" s="1058">
        <f>IF(AS30&gt;0,ROUND(AT30+V30/AS30*AU30/2,3),0)</f>
        <v>0.65</v>
      </c>
      <c r="Y30" s="1058">
        <f>IF(AS30&gt;0,ROUND(AT30+V30/AS30*(AU30+AW30/2+AV30/2),3),0)</f>
        <v>0.65</v>
      </c>
      <c r="Z30" s="1061">
        <f>IF(AS30&gt;0,ROUND(AT30+V30/AS30*(AU30+AW30+AV30+AX30/2),3),0)</f>
        <v>0.65</v>
      </c>
      <c r="AC30" s="1063"/>
      <c r="AD30" s="1064" t="s">
        <v>705</v>
      </c>
      <c r="AE30" s="1062"/>
      <c r="AF30" s="1071"/>
      <c r="AG30" s="1075"/>
      <c r="AJ30" s="1063" t="s">
        <v>1057</v>
      </c>
      <c r="AK30" s="1081" t="str">
        <f t="shared" si="3"/>
        <v>場内</v>
      </c>
      <c r="AL30" s="1086" t="str">
        <f t="shared" si="3"/>
        <v>DIP</v>
      </c>
      <c r="AM30" s="1090">
        <f t="shared" si="3"/>
        <v>350</v>
      </c>
      <c r="AN30" s="1086">
        <f>IF(AL30="DIP",LOOKUP(AM30,$B$4:$C$12),0)+IF(AL30="VP",LOOKUP(AM30,$B$4:$E$12),0)+IF(AL30="PEP",LOOKUP(AM30,$B$4:$G$12),0)</f>
        <v>0.32</v>
      </c>
      <c r="AO30" s="1086">
        <f>D30</f>
        <v>0.55000000000000004</v>
      </c>
      <c r="AP30" s="1086">
        <f>E30</f>
        <v>0.1</v>
      </c>
      <c r="AQ30" s="1086">
        <f>F30</f>
        <v>0.1</v>
      </c>
      <c r="AR30" s="1086">
        <f>H30</f>
        <v>0.1</v>
      </c>
      <c r="AS30" s="1086">
        <f>AO30+AN30+AQ30</f>
        <v>0.97000000000000008</v>
      </c>
      <c r="AT30" s="1086">
        <f t="shared" si="4"/>
        <v>0.65</v>
      </c>
      <c r="AU30" s="1086">
        <f>IF(H30&gt;0,AQ30+AR30+AN30,0)</f>
        <v>0.52</v>
      </c>
      <c r="AV30" s="1086">
        <f>IF(J30=0,AS30-AU30-AX30-AY29-AZ30,0)</f>
        <v>0</v>
      </c>
      <c r="AW30" s="1086">
        <f>IF(J30=1,AS30-AU30-AX30-AY29-AZ30,0)</f>
        <v>0.25000000000000011</v>
      </c>
      <c r="AX30" s="1086">
        <f>I30</f>
        <v>0</v>
      </c>
      <c r="AY30" s="1086">
        <f>L30</f>
        <v>0</v>
      </c>
      <c r="AZ30" s="1086">
        <f>M30</f>
        <v>0.1</v>
      </c>
      <c r="BA30" s="1086">
        <f>+O30</f>
        <v>0</v>
      </c>
      <c r="BB30" s="1108">
        <f>LOOKUP(S30,$N$4:$O$7)</f>
        <v>0</v>
      </c>
      <c r="BE30" s="1111" t="str">
        <f>AL53</f>
        <v>DIP</v>
      </c>
      <c r="BF30" s="1116">
        <f>AM53</f>
        <v>350</v>
      </c>
      <c r="BG30" s="1068"/>
      <c r="BH30" s="1085"/>
      <c r="BI30" s="1085"/>
      <c r="BJ30" s="1085"/>
      <c r="BK30" s="1125">
        <f>ROUND(BG31*BK28,2)</f>
        <v>1.76</v>
      </c>
      <c r="BL30" s="1085">
        <f>ROUND(BG31*BL28,2)</f>
        <v>0</v>
      </c>
      <c r="BM30" s="1085"/>
      <c r="BN30" s="1085"/>
      <c r="BO30" s="1085"/>
      <c r="BP30" s="1085"/>
      <c r="BQ30" s="1085"/>
      <c r="BR30" s="1085"/>
      <c r="BS30" s="1085"/>
      <c r="BT30" s="1085"/>
      <c r="BU30" s="1085"/>
      <c r="BV30" s="1085"/>
      <c r="BW30" s="1085"/>
      <c r="BX30" s="1107"/>
      <c r="BY30" s="1132"/>
    </row>
    <row r="31" spans="1:77" ht="12" customHeight="1">
      <c r="A31" s="1000" t="s">
        <v>1260</v>
      </c>
      <c r="B31" s="1016"/>
      <c r="C31" s="1016"/>
      <c r="D31" s="1026"/>
      <c r="E31" s="1016"/>
      <c r="F31" s="1016"/>
      <c r="G31" s="1016"/>
      <c r="H31" s="1016"/>
      <c r="I31" s="1016"/>
      <c r="J31" s="1033"/>
      <c r="K31" s="1016"/>
      <c r="L31" s="1016"/>
      <c r="M31" s="1016"/>
      <c r="N31" s="1016"/>
      <c r="O31" s="1016"/>
      <c r="P31" s="1033"/>
      <c r="Q31" s="1026"/>
      <c r="R31" s="1016"/>
      <c r="S31" s="1016"/>
      <c r="T31" s="1049"/>
      <c r="U31" s="1014"/>
      <c r="V31" s="1058"/>
      <c r="W31" s="1058"/>
      <c r="X31" s="1058"/>
      <c r="Y31" s="1058"/>
      <c r="Z31" s="1061"/>
      <c r="AC31" s="1064"/>
      <c r="AD31" s="1064" t="s">
        <v>94</v>
      </c>
      <c r="AE31" s="1062"/>
      <c r="AF31" s="1008"/>
      <c r="AG31" s="1076"/>
      <c r="AH31" s="1062"/>
      <c r="AI31" s="1062"/>
      <c r="AJ31" s="1063"/>
      <c r="AK31" s="1080" t="str">
        <f t="shared" si="3"/>
        <v>A-4</v>
      </c>
      <c r="AL31" s="1085">
        <f t="shared" si="3"/>
        <v>0</v>
      </c>
      <c r="AM31" s="1089">
        <f t="shared" si="3"/>
        <v>0</v>
      </c>
      <c r="AN31" s="1085"/>
      <c r="AO31" s="1085"/>
      <c r="AP31" s="1085"/>
      <c r="AQ31" s="1085"/>
      <c r="AR31" s="1085"/>
      <c r="AS31" s="1085"/>
      <c r="AT31" s="1085">
        <f t="shared" si="4"/>
        <v>0</v>
      </c>
      <c r="AU31" s="1085"/>
      <c r="AV31" s="1085"/>
      <c r="AW31" s="1085"/>
      <c r="AX31" s="1085"/>
      <c r="AY31" s="1104">
        <f>K32</f>
        <v>0.1</v>
      </c>
      <c r="AZ31" s="1085"/>
      <c r="BA31" s="1104">
        <f>+N32</f>
        <v>0</v>
      </c>
      <c r="BB31" s="1107" t="str">
        <f>LOOKUP(R32,$L$4:$M$7)</f>
        <v>両切</v>
      </c>
      <c r="BE31" s="1112"/>
      <c r="BF31" s="1117"/>
      <c r="BG31" s="1120">
        <f>Q28</f>
        <v>2.7</v>
      </c>
      <c r="BH31" s="1086">
        <f>ROUND(BG31*BH29,2)</f>
        <v>5.4</v>
      </c>
      <c r="BI31" s="1086">
        <f>ROUND(BG31*BI29,2)</f>
        <v>0</v>
      </c>
      <c r="BJ31" s="1086">
        <f>ROUND(BG31*BJ29,2)</f>
        <v>0</v>
      </c>
      <c r="BK31" s="1086">
        <f>ROUND(BG31*BK29,2)</f>
        <v>0.18</v>
      </c>
      <c r="BL31" s="1086">
        <f>ROUND(BG31*BL29,2)</f>
        <v>0</v>
      </c>
      <c r="BM31" s="1086">
        <f>ROUND(BG31*BM29,2)</f>
        <v>1.97</v>
      </c>
      <c r="BN31" s="1086">
        <f>ROUND(BG31*BN29,2)</f>
        <v>0</v>
      </c>
      <c r="BO31" s="1086">
        <f>ROUND(BG31*BO29,2)</f>
        <v>0</v>
      </c>
      <c r="BP31" s="1086">
        <f>ROUND(BG31*BP29,2)</f>
        <v>0.7</v>
      </c>
      <c r="BQ31" s="1086">
        <f>ROUND(BG31*BQ29,2)</f>
        <v>0</v>
      </c>
      <c r="BR31" s="1086">
        <f>ROUND(BG31*BR29,2)</f>
        <v>0.88</v>
      </c>
      <c r="BS31" s="1086">
        <f>ROUND(BG31*BS29,2)</f>
        <v>0</v>
      </c>
      <c r="BT31" s="1086">
        <f>ROUND(BG31*BT29,2)</f>
        <v>0.18</v>
      </c>
      <c r="BU31" s="1086">
        <f>ROUND(BG31*BU29,2)</f>
        <v>1.97</v>
      </c>
      <c r="BV31" s="1086">
        <f>ROUND(BG31*BV29,2)</f>
        <v>1.76</v>
      </c>
      <c r="BW31" s="1086">
        <f>ROUND(BG31*BW29,2)</f>
        <v>1.76</v>
      </c>
      <c r="BX31" s="1108">
        <f>ROUND(BG31*BX29,2)</f>
        <v>0</v>
      </c>
      <c r="BY31" s="1132"/>
    </row>
    <row r="32" spans="1:77" ht="12" customHeight="1">
      <c r="A32" s="1002" t="s">
        <v>1249</v>
      </c>
      <c r="B32" s="1015" t="s">
        <v>926</v>
      </c>
      <c r="C32" s="1015">
        <v>300</v>
      </c>
      <c r="D32" s="1025">
        <f>ROUND(0.55,2)</f>
        <v>0.55000000000000004</v>
      </c>
      <c r="E32" s="1015">
        <v>0.1</v>
      </c>
      <c r="F32" s="1015">
        <v>0.1</v>
      </c>
      <c r="G32" s="1015">
        <v>0.6</v>
      </c>
      <c r="H32" s="1015">
        <v>0.1</v>
      </c>
      <c r="I32" s="1015"/>
      <c r="J32" s="1034">
        <v>1</v>
      </c>
      <c r="K32" s="1015">
        <v>0.1</v>
      </c>
      <c r="L32" s="1015"/>
      <c r="M32" s="1015">
        <v>0.1</v>
      </c>
      <c r="N32" s="1015"/>
      <c r="O32" s="1015"/>
      <c r="P32" s="1034"/>
      <c r="Q32" s="1025">
        <v>1</v>
      </c>
      <c r="R32" s="1015">
        <v>2</v>
      </c>
      <c r="S32" s="1015"/>
      <c r="T32" s="1047"/>
      <c r="U32" s="1014"/>
      <c r="V32" s="1058">
        <f>IF(G31-G32&gt;=0,G31-G32,0)</f>
        <v>0</v>
      </c>
      <c r="W32" s="1058">
        <f>IF(AS32&gt;0,ROUND(AT32+V32/AS32*(AS32-AO32+T32)/2,3),0)</f>
        <v>0.6</v>
      </c>
      <c r="X32" s="1058">
        <f>IF(AS32&gt;0,ROUND(AT32+V32/AS32*AU32/2,3),0)</f>
        <v>0.6</v>
      </c>
      <c r="Y32" s="1058">
        <f>IF(AS32&gt;0,ROUND(AT32+V32/AS32*(AU32+AW32/2+AV32/2),3),0)</f>
        <v>0.6</v>
      </c>
      <c r="Z32" s="1061">
        <f>IF(AS32&gt;0,ROUND(AT32+V32/AS32*(AU32+AW32+AV32+AX32/2),3),0)</f>
        <v>0.6</v>
      </c>
      <c r="AG32" s="1073"/>
      <c r="AK32" s="1081" t="str">
        <f t="shared" si="3"/>
        <v>場内</v>
      </c>
      <c r="AL32" s="1086" t="str">
        <f t="shared" si="3"/>
        <v>DIP</v>
      </c>
      <c r="AM32" s="1090">
        <f t="shared" si="3"/>
        <v>300</v>
      </c>
      <c r="AN32" s="1086">
        <f>IF(AL32="DIP",LOOKUP(AM32,$B$4:$C$12),0)+IF(AL32="VP",LOOKUP(AM32,$B$4:$E$12),0)+IF(AL32="PEP",LOOKUP(AM32,$B$4:$G$12),0)</f>
        <v>0.32</v>
      </c>
      <c r="AO32" s="1086">
        <f>D32</f>
        <v>0.55000000000000004</v>
      </c>
      <c r="AP32" s="1086">
        <f>E32</f>
        <v>0.1</v>
      </c>
      <c r="AQ32" s="1086">
        <f>F32</f>
        <v>0.1</v>
      </c>
      <c r="AR32" s="1086">
        <f>H32</f>
        <v>0.1</v>
      </c>
      <c r="AS32" s="1086">
        <f>AO32+AN32+AQ32</f>
        <v>0.97000000000000008</v>
      </c>
      <c r="AT32" s="1086">
        <f t="shared" si="4"/>
        <v>0.6</v>
      </c>
      <c r="AU32" s="1086">
        <f>IF(H32&gt;0,AQ32+AR32+AN32,0)</f>
        <v>0.52</v>
      </c>
      <c r="AV32" s="1086">
        <f>IF(J32=0,AS32-AU32-AX32-AY31-AZ32,0)</f>
        <v>0</v>
      </c>
      <c r="AW32" s="1086">
        <f>IF(J32=1,AS32-AU32-AX32-AY31-AZ32,0)</f>
        <v>0.25000000000000011</v>
      </c>
      <c r="AX32" s="1086">
        <f>I32</f>
        <v>0</v>
      </c>
      <c r="AY32" s="1086">
        <f>L32</f>
        <v>0</v>
      </c>
      <c r="AZ32" s="1086">
        <f>M32</f>
        <v>0.1</v>
      </c>
      <c r="BA32" s="1086">
        <f>+O32</f>
        <v>0</v>
      </c>
      <c r="BB32" s="1108">
        <f>LOOKUP(S32,$N$4:$O$7)</f>
        <v>0</v>
      </c>
      <c r="BE32" s="1111" t="str">
        <f>+AK54</f>
        <v>A-3</v>
      </c>
      <c r="BF32" s="1114"/>
      <c r="BG32" s="1068"/>
      <c r="BH32" s="1068"/>
      <c r="BI32" s="1068"/>
      <c r="BJ32" s="1068"/>
      <c r="BK32" s="1124">
        <f>IF(S30=1,0,AO54)</f>
        <v>0.65</v>
      </c>
      <c r="BL32" s="1124">
        <f>IF(S30=1,AO54,0)</f>
        <v>0</v>
      </c>
      <c r="BM32" s="1068"/>
      <c r="BN32" s="1068"/>
      <c r="BO32" s="1068"/>
      <c r="BP32" s="1068"/>
      <c r="BQ32" s="1068"/>
      <c r="BR32" s="1068"/>
      <c r="BS32" s="1068"/>
      <c r="BT32" s="1068"/>
      <c r="BU32" s="1068"/>
      <c r="BV32" s="1068"/>
      <c r="BW32" s="1068"/>
      <c r="BX32" s="1127"/>
      <c r="BY32" s="1132"/>
    </row>
    <row r="33" spans="1:77" ht="12" customHeight="1">
      <c r="A33" s="1000" t="s">
        <v>1261</v>
      </c>
      <c r="B33" s="1016"/>
      <c r="C33" s="1016"/>
      <c r="D33" s="1026"/>
      <c r="E33" s="1016"/>
      <c r="F33" s="1016"/>
      <c r="G33" s="1016"/>
      <c r="H33" s="1016"/>
      <c r="I33" s="1016"/>
      <c r="J33" s="1033"/>
      <c r="K33" s="1016"/>
      <c r="L33" s="1016"/>
      <c r="M33" s="1016"/>
      <c r="N33" s="1016"/>
      <c r="O33" s="1016"/>
      <c r="P33" s="1033"/>
      <c r="Q33" s="1026"/>
      <c r="R33" s="1016"/>
      <c r="S33" s="1016"/>
      <c r="T33" s="1049"/>
      <c r="U33" s="1014"/>
      <c r="V33" s="1058"/>
      <c r="W33" s="1058"/>
      <c r="X33" s="1058"/>
      <c r="Y33" s="1058"/>
      <c r="Z33" s="1061"/>
      <c r="AF33" s="1063"/>
      <c r="AH33" s="1063"/>
      <c r="AK33" s="1080" t="str">
        <f t="shared" si="3"/>
        <v>B-1</v>
      </c>
      <c r="AL33" s="1085">
        <f t="shared" si="3"/>
        <v>0</v>
      </c>
      <c r="AM33" s="1089">
        <f t="shared" si="3"/>
        <v>0</v>
      </c>
      <c r="AN33" s="1085"/>
      <c r="AO33" s="1085"/>
      <c r="AP33" s="1085"/>
      <c r="AQ33" s="1085"/>
      <c r="AR33" s="1085"/>
      <c r="AS33" s="1085"/>
      <c r="AT33" s="1085">
        <f t="shared" si="4"/>
        <v>0</v>
      </c>
      <c r="AU33" s="1085"/>
      <c r="AV33" s="1085"/>
      <c r="AW33" s="1085"/>
      <c r="AX33" s="1085"/>
      <c r="AY33" s="1104">
        <f>K34</f>
        <v>0.1</v>
      </c>
      <c r="AZ33" s="1085"/>
      <c r="BA33" s="1104">
        <f>+N34</f>
        <v>0</v>
      </c>
      <c r="BB33" s="1107" t="str">
        <f>LOOKUP(R34,$L$4:$M$7)</f>
        <v>両切</v>
      </c>
      <c r="BE33" s="1111" t="str">
        <f>AK55</f>
        <v>場内</v>
      </c>
      <c r="BF33" s="1115">
        <f>AN55</f>
        <v>0.55000000000000004</v>
      </c>
      <c r="BG33" s="1068" t="s">
        <v>1068</v>
      </c>
      <c r="BH33" s="1097">
        <f>IF(AND(E30&gt;0,E30&lt;=0.1),R30,0)</f>
        <v>2</v>
      </c>
      <c r="BI33" s="1097">
        <f>IF(AND(E30&gt;0.1,E30&lt;=0.15),R30,0)</f>
        <v>0</v>
      </c>
      <c r="BJ33" s="1097">
        <f>IF(E30&gt;0.15,R30,0)</f>
        <v>0</v>
      </c>
      <c r="BK33" s="1097">
        <f>IF(S30=1,0,AO55)</f>
        <v>6.5000000000000002e-002</v>
      </c>
      <c r="BL33" s="1097">
        <f>IF(S30=1,AO55,0)</f>
        <v>0</v>
      </c>
      <c r="BM33" s="1097">
        <f t="shared" ref="BM33:BX33" si="7">AP55</f>
        <v>0.56599999999999995</v>
      </c>
      <c r="BN33" s="1097">
        <f t="shared" si="7"/>
        <v>0</v>
      </c>
      <c r="BO33" s="1097">
        <f t="shared" si="7"/>
        <v>0</v>
      </c>
      <c r="BP33" s="1097">
        <f t="shared" si="7"/>
        <v>0.25800000000000001</v>
      </c>
      <c r="BQ33" s="1097">
        <f t="shared" si="7"/>
        <v>0</v>
      </c>
      <c r="BR33" s="1097">
        <f t="shared" si="7"/>
        <v>0.16300000000000001</v>
      </c>
      <c r="BS33" s="1097">
        <f t="shared" si="7"/>
        <v>0</v>
      </c>
      <c r="BT33" s="1097">
        <f t="shared" si="7"/>
        <v>6.5000000000000002e-002</v>
      </c>
      <c r="BU33" s="1097">
        <f t="shared" si="7"/>
        <v>0.56599999999999995</v>
      </c>
      <c r="BV33" s="1097">
        <f t="shared" si="7"/>
        <v>0.65</v>
      </c>
      <c r="BW33" s="1097">
        <f t="shared" si="7"/>
        <v>0.65</v>
      </c>
      <c r="BX33" s="1128">
        <f t="shared" si="7"/>
        <v>0</v>
      </c>
      <c r="BY33" s="1132"/>
    </row>
    <row r="34" spans="1:77" ht="12" customHeight="1">
      <c r="A34" s="1002" t="s">
        <v>1249</v>
      </c>
      <c r="B34" s="1015" t="s">
        <v>926</v>
      </c>
      <c r="C34" s="1015">
        <v>350</v>
      </c>
      <c r="D34" s="1025">
        <f>ROUND(0.118,2)</f>
        <v>0.12</v>
      </c>
      <c r="E34" s="1015">
        <v>0.1</v>
      </c>
      <c r="F34" s="1015">
        <v>0.14000000000000001</v>
      </c>
      <c r="G34" s="1015">
        <v>0.65</v>
      </c>
      <c r="H34" s="1015"/>
      <c r="I34" s="1015"/>
      <c r="J34" s="1034">
        <v>1</v>
      </c>
      <c r="K34" s="1015">
        <v>0.1</v>
      </c>
      <c r="L34" s="1015"/>
      <c r="M34" s="1015">
        <v>0.1</v>
      </c>
      <c r="N34" s="1015"/>
      <c r="O34" s="1015"/>
      <c r="P34" s="1034"/>
      <c r="Q34" s="1025">
        <v>2.74</v>
      </c>
      <c r="R34" s="1015">
        <v>2</v>
      </c>
      <c r="S34" s="1015"/>
      <c r="T34" s="1047"/>
      <c r="U34" s="1014"/>
      <c r="V34" s="1058">
        <f>IF(G33-G34&gt;=0,G33-G34,0)</f>
        <v>0</v>
      </c>
      <c r="W34" s="1058">
        <f>IF(AS34&gt;0,ROUND(AT34+V34/AS34*(AS34-AO34+T34)/2,3),0)</f>
        <v>0.65</v>
      </c>
      <c r="X34" s="1058">
        <f>IF(AS34&gt;0,ROUND(AT34+V34/AS34*AU34/2,3),0)</f>
        <v>0.65</v>
      </c>
      <c r="Y34" s="1058">
        <f>IF(AS34&gt;0,ROUND(AT34+V34/AS34*(AU34+AW34/2+AV34/2),3),0)</f>
        <v>0.65</v>
      </c>
      <c r="Z34" s="1061">
        <f>IF(AS34&gt;0,ROUND(AT34+V34/AS34*(AU34+AW34+AV34+AX34/2),3),0)</f>
        <v>0.65</v>
      </c>
      <c r="AF34" s="1063"/>
      <c r="AH34" s="1063"/>
      <c r="AK34" s="1081" t="str">
        <f t="shared" si="3"/>
        <v>場内</v>
      </c>
      <c r="AL34" s="1086" t="str">
        <f t="shared" si="3"/>
        <v>DIP</v>
      </c>
      <c r="AM34" s="1090">
        <f t="shared" si="3"/>
        <v>350</v>
      </c>
      <c r="AN34" s="1086">
        <f>IF(AL34="DIP",LOOKUP(AM34,$B$4:$C$12),0)+IF(AL34="VP",LOOKUP(AM34,$B$4:$E$12),0)+IF(AL34="PEP",LOOKUP(AM34,$B$4:$G$12),0)</f>
        <v>0.32</v>
      </c>
      <c r="AO34" s="1086">
        <f>D34</f>
        <v>0.12</v>
      </c>
      <c r="AP34" s="1086">
        <f>E34</f>
        <v>0.1</v>
      </c>
      <c r="AQ34" s="1086">
        <f>F34</f>
        <v>0.14000000000000001</v>
      </c>
      <c r="AR34" s="1086">
        <f>H34</f>
        <v>0</v>
      </c>
      <c r="AS34" s="1086">
        <f>AO34+AN34+AQ34</f>
        <v>0.58000000000000007</v>
      </c>
      <c r="AT34" s="1086">
        <f t="shared" si="4"/>
        <v>0.65</v>
      </c>
      <c r="AU34" s="1086">
        <f>IF(H34&gt;0,AQ34+AR34+AN34,0)</f>
        <v>0</v>
      </c>
      <c r="AV34" s="1086">
        <f>IF(J34=0,AS34-AU34-AX34-AY33-AZ34,0)</f>
        <v>0</v>
      </c>
      <c r="AW34" s="1086">
        <f>IF(J34=1,AS34-AU34-AX34-AY33-AZ34,0)</f>
        <v>0.38000000000000012</v>
      </c>
      <c r="AX34" s="1086">
        <f>I34</f>
        <v>0</v>
      </c>
      <c r="AY34" s="1086">
        <f>L34</f>
        <v>0</v>
      </c>
      <c r="AZ34" s="1086">
        <f>M34</f>
        <v>0.1</v>
      </c>
      <c r="BA34" s="1086">
        <f>+O34</f>
        <v>0</v>
      </c>
      <c r="BB34" s="1108">
        <f>LOOKUP(S34,$N$4:$O$7)</f>
        <v>0</v>
      </c>
      <c r="BE34" s="1111" t="str">
        <f>AL55</f>
        <v>DIP</v>
      </c>
      <c r="BF34" s="1116">
        <f>AM55</f>
        <v>350</v>
      </c>
      <c r="BG34" s="1068"/>
      <c r="BH34" s="1085"/>
      <c r="BI34" s="1085"/>
      <c r="BJ34" s="1085"/>
      <c r="BK34" s="1125">
        <f>ROUND(BG35*BK32,2)</f>
        <v>0.45</v>
      </c>
      <c r="BL34" s="1085">
        <f>ROUND(BG35*BL32,2)</f>
        <v>0</v>
      </c>
      <c r="BM34" s="1085"/>
      <c r="BN34" s="1085"/>
      <c r="BO34" s="1085"/>
      <c r="BP34" s="1085"/>
      <c r="BQ34" s="1085"/>
      <c r="BR34" s="1085"/>
      <c r="BS34" s="1085"/>
      <c r="BT34" s="1085"/>
      <c r="BU34" s="1085"/>
      <c r="BV34" s="1085"/>
      <c r="BW34" s="1085"/>
      <c r="BX34" s="1107"/>
      <c r="BY34" s="1132"/>
    </row>
    <row r="35" spans="1:77" ht="12" customHeight="1">
      <c r="A35" s="1000" t="s">
        <v>21</v>
      </c>
      <c r="B35" s="1016"/>
      <c r="C35" s="1016"/>
      <c r="D35" s="1016"/>
      <c r="E35" s="1016"/>
      <c r="F35" s="1016"/>
      <c r="G35" s="1016"/>
      <c r="H35" s="1016"/>
      <c r="I35" s="1016"/>
      <c r="J35" s="1033"/>
      <c r="K35" s="1016"/>
      <c r="L35" s="1016"/>
      <c r="M35" s="1016"/>
      <c r="N35" s="1016"/>
      <c r="O35" s="1016"/>
      <c r="P35" s="1033"/>
      <c r="Q35" s="1016"/>
      <c r="R35" s="1016"/>
      <c r="S35" s="1016"/>
      <c r="T35" s="1049"/>
      <c r="U35" s="1014"/>
      <c r="V35" s="1058"/>
      <c r="W35" s="1058"/>
      <c r="X35" s="1058"/>
      <c r="Y35" s="1058"/>
      <c r="Z35" s="1061"/>
      <c r="AF35" s="1064"/>
      <c r="AG35" s="1062" t="s">
        <v>342</v>
      </c>
      <c r="AH35" s="1063"/>
      <c r="AK35" s="1080" t="str">
        <f t="shared" si="3"/>
        <v>C-2´</v>
      </c>
      <c r="AL35" s="1085">
        <f t="shared" si="3"/>
        <v>0</v>
      </c>
      <c r="AM35" s="1089">
        <f t="shared" si="3"/>
        <v>0</v>
      </c>
      <c r="AN35" s="1085"/>
      <c r="AO35" s="1085"/>
      <c r="AP35" s="1085"/>
      <c r="AQ35" s="1085"/>
      <c r="AR35" s="1085"/>
      <c r="AS35" s="1085"/>
      <c r="AT35" s="1085">
        <f t="shared" si="4"/>
        <v>0</v>
      </c>
      <c r="AU35" s="1085"/>
      <c r="AV35" s="1085"/>
      <c r="AW35" s="1085"/>
      <c r="AX35" s="1085"/>
      <c r="AY35" s="1104">
        <f>K36</f>
        <v>0.1</v>
      </c>
      <c r="AZ35" s="1085"/>
      <c r="BA35" s="1104">
        <f>+N36</f>
        <v>0</v>
      </c>
      <c r="BB35" s="1107" t="str">
        <f>LOOKUP(R36,$L$4:$M$7)</f>
        <v>両切</v>
      </c>
      <c r="BE35" s="1112"/>
      <c r="BF35" s="1117"/>
      <c r="BG35" s="1120">
        <f>Q30</f>
        <v>0.69</v>
      </c>
      <c r="BH35" s="1086">
        <f>ROUND(BG35*BH33,2)</f>
        <v>1.38</v>
      </c>
      <c r="BI35" s="1086">
        <f>ROUND(BG35*BI33,2)</f>
        <v>0</v>
      </c>
      <c r="BJ35" s="1086">
        <f>ROUND(BG35*BJ33,2)</f>
        <v>0</v>
      </c>
      <c r="BK35" s="1086">
        <f>ROUND(BG35*BK33,2)</f>
        <v>4.e-002</v>
      </c>
      <c r="BL35" s="1086">
        <f>ROUND(BG35*BL33,2)</f>
        <v>0</v>
      </c>
      <c r="BM35" s="1086">
        <f>ROUND(BG35*BM33,2)</f>
        <v>0.39</v>
      </c>
      <c r="BN35" s="1086">
        <f>ROUND(BG35*BN33,2)</f>
        <v>0</v>
      </c>
      <c r="BO35" s="1086">
        <f>ROUND(BG35*BO33,2)</f>
        <v>0</v>
      </c>
      <c r="BP35" s="1086">
        <f>ROUND(BG35*BP33,2)</f>
        <v>0.18</v>
      </c>
      <c r="BQ35" s="1086">
        <f>ROUND(BG35*BQ33,2)</f>
        <v>0</v>
      </c>
      <c r="BR35" s="1086">
        <f>ROUND(BG35*BR33,2)</f>
        <v>0.11</v>
      </c>
      <c r="BS35" s="1086">
        <f>ROUND(BG35*BS33,2)</f>
        <v>0</v>
      </c>
      <c r="BT35" s="1086">
        <f>ROUND(BG35*BT33,2)</f>
        <v>4.e-002</v>
      </c>
      <c r="BU35" s="1086">
        <f>ROUND(BG35*BU33,2)</f>
        <v>0.39</v>
      </c>
      <c r="BV35" s="1086">
        <f>ROUND(BG35*BV33,2)</f>
        <v>0.45</v>
      </c>
      <c r="BW35" s="1086">
        <f>ROUND(BG35*BW33,2)</f>
        <v>0.45</v>
      </c>
      <c r="BX35" s="1108">
        <f>ROUND(BG35*BX33,2)</f>
        <v>0</v>
      </c>
      <c r="BY35" s="1132"/>
    </row>
    <row r="36" spans="1:77" ht="12" customHeight="1">
      <c r="A36" s="1002" t="s">
        <v>1249</v>
      </c>
      <c r="B36" s="1015" t="s">
        <v>926</v>
      </c>
      <c r="C36" s="1015">
        <v>350</v>
      </c>
      <c r="D36" s="1025">
        <f>ROUND(0.9,2)</f>
        <v>0.9</v>
      </c>
      <c r="E36" s="1015">
        <v>0.1</v>
      </c>
      <c r="F36" s="1015">
        <v>0</v>
      </c>
      <c r="G36" s="1015">
        <v>0.65</v>
      </c>
      <c r="H36" s="1015"/>
      <c r="I36" s="1015"/>
      <c r="J36" s="1034">
        <v>1</v>
      </c>
      <c r="K36" s="1015">
        <v>0.1</v>
      </c>
      <c r="L36" s="1015"/>
      <c r="M36" s="1015">
        <v>0.1</v>
      </c>
      <c r="N36" s="1015"/>
      <c r="O36" s="1015"/>
      <c r="P36" s="1034"/>
      <c r="Q36" s="1025">
        <v>1.8</v>
      </c>
      <c r="R36" s="1015">
        <v>2</v>
      </c>
      <c r="S36" s="1015"/>
      <c r="T36" s="1047"/>
      <c r="U36" s="1014"/>
      <c r="V36" s="1058">
        <f>IF(G35-G36&gt;=0,G35-G36,0)</f>
        <v>0</v>
      </c>
      <c r="W36" s="1058">
        <f>IF(AS36&gt;0,ROUND(AT36+V36/AS36*(AS36-AO36+T36)/2,3),0)</f>
        <v>0.65</v>
      </c>
      <c r="X36" s="1058">
        <f>IF(AS36&gt;0,ROUND(AT36+V36/AS36*AU36/2,3),0)</f>
        <v>0.65</v>
      </c>
      <c r="Y36" s="1058">
        <f>IF(AS36&gt;0,ROUND(AT36+V36/AS36*(AU36+AW36/2+AV36/2),3),0)</f>
        <v>0.65</v>
      </c>
      <c r="Z36" s="1061">
        <f>IF(AS36&gt;0,ROUND(AT36+V36/AS36*(AU36+AW36+AV36+AX36/2),3),0)</f>
        <v>0.65</v>
      </c>
      <c r="AK36" s="1081" t="str">
        <f t="shared" si="3"/>
        <v>場内</v>
      </c>
      <c r="AL36" s="1086" t="str">
        <f t="shared" si="3"/>
        <v>DIP</v>
      </c>
      <c r="AM36" s="1090">
        <f t="shared" si="3"/>
        <v>350</v>
      </c>
      <c r="AN36" s="1086">
        <v>0.31850000000000001</v>
      </c>
      <c r="AO36" s="1086">
        <f>D36</f>
        <v>0.9</v>
      </c>
      <c r="AP36" s="1086">
        <f>E36</f>
        <v>0.1</v>
      </c>
      <c r="AQ36" s="1086">
        <f>F36</f>
        <v>0</v>
      </c>
      <c r="AR36" s="1086">
        <f>H36</f>
        <v>0</v>
      </c>
      <c r="AS36" s="1086">
        <f>AO36+AN36+AQ36</f>
        <v>1.2185000000000001</v>
      </c>
      <c r="AT36" s="1086">
        <f t="shared" si="4"/>
        <v>0.65</v>
      </c>
      <c r="AU36" s="1086">
        <f>IF(H36&gt;0,AQ36+AR36+AN36,0)</f>
        <v>0</v>
      </c>
      <c r="AV36" s="1086"/>
      <c r="AW36" s="1086">
        <f>IF(J36=1,AS36-AU36-AX36-AY35-AZ36,0)</f>
        <v>1.0185</v>
      </c>
      <c r="AX36" s="1086">
        <f>I36</f>
        <v>0</v>
      </c>
      <c r="AY36" s="1086">
        <f>L36</f>
        <v>0</v>
      </c>
      <c r="AZ36" s="1086">
        <f>M36</f>
        <v>0.1</v>
      </c>
      <c r="BA36" s="1086">
        <f>+O36</f>
        <v>0</v>
      </c>
      <c r="BB36" s="1108">
        <f>LOOKUP(S36,$N$4:$O$7)</f>
        <v>0</v>
      </c>
      <c r="BE36" s="1111" t="str">
        <f>+AK56</f>
        <v>A-4</v>
      </c>
      <c r="BF36" s="1114"/>
      <c r="BG36" s="1068"/>
      <c r="BH36" s="1068"/>
      <c r="BI36" s="1068"/>
      <c r="BJ36" s="1068"/>
      <c r="BK36" s="1124">
        <f>IF(S32=1,0,AO56)</f>
        <v>0.6</v>
      </c>
      <c r="BL36" s="1124">
        <f>IF(S32=1,AO56,0)</f>
        <v>0</v>
      </c>
      <c r="BM36" s="1068"/>
      <c r="BN36" s="1068"/>
      <c r="BO36" s="1068"/>
      <c r="BP36" s="1068"/>
      <c r="BQ36" s="1068"/>
      <c r="BR36" s="1068"/>
      <c r="BS36" s="1068"/>
      <c r="BT36" s="1068"/>
      <c r="BU36" s="1068"/>
      <c r="BV36" s="1068"/>
      <c r="BW36" s="1068"/>
      <c r="BX36" s="1127"/>
      <c r="BY36" s="1132"/>
    </row>
    <row r="37" spans="1:77" ht="12" customHeight="1">
      <c r="A37" s="1000" t="s">
        <v>1270</v>
      </c>
      <c r="B37" s="1016"/>
      <c r="C37" s="1016"/>
      <c r="D37" s="1026"/>
      <c r="E37" s="1016"/>
      <c r="F37" s="1016"/>
      <c r="G37" s="1016"/>
      <c r="H37" s="1016"/>
      <c r="I37" s="1016"/>
      <c r="J37" s="1033"/>
      <c r="K37" s="1016"/>
      <c r="L37" s="1016"/>
      <c r="M37" s="1016"/>
      <c r="N37" s="1016"/>
      <c r="O37" s="1016"/>
      <c r="P37" s="1033"/>
      <c r="Q37" s="1016"/>
      <c r="R37" s="1016"/>
      <c r="S37" s="1016"/>
      <c r="T37" s="1049"/>
      <c r="U37" s="1014"/>
      <c r="V37" s="1058"/>
      <c r="W37" s="1058"/>
      <c r="X37" s="1058"/>
      <c r="Y37" s="1058"/>
      <c r="Z37" s="1061"/>
      <c r="AK37" s="1080" t="str">
        <f t="shared" si="3"/>
        <v>H-1´</v>
      </c>
      <c r="AL37" s="1085">
        <f t="shared" si="3"/>
        <v>0</v>
      </c>
      <c r="AM37" s="1089">
        <f t="shared" si="3"/>
        <v>0</v>
      </c>
      <c r="AN37" s="1085"/>
      <c r="AO37" s="1085"/>
      <c r="AP37" s="1085"/>
      <c r="AQ37" s="1085"/>
      <c r="AR37" s="1085"/>
      <c r="AS37" s="1085"/>
      <c r="AT37" s="1085">
        <f t="shared" si="4"/>
        <v>0</v>
      </c>
      <c r="AU37" s="1085"/>
      <c r="AV37" s="1085"/>
      <c r="AW37" s="1085"/>
      <c r="AX37" s="1085"/>
      <c r="AY37" s="1104">
        <f>K38</f>
        <v>0.1</v>
      </c>
      <c r="AZ37" s="1085"/>
      <c r="BA37" s="1104">
        <f>+N38</f>
        <v>0</v>
      </c>
      <c r="BB37" s="1107" t="str">
        <f>LOOKUP(R38,$L$4:$M$7)</f>
        <v>両切</v>
      </c>
      <c r="BE37" s="1111" t="str">
        <f>AK57</f>
        <v>場内</v>
      </c>
      <c r="BF37" s="1115">
        <f>AN57</f>
        <v>0.55000000000000004</v>
      </c>
      <c r="BG37" s="1068" t="s">
        <v>1068</v>
      </c>
      <c r="BH37" s="1097">
        <f>IF(AND(E32&gt;0,E32&lt;=0.1),R32,0)</f>
        <v>2</v>
      </c>
      <c r="BI37" s="1097">
        <f>IF(AND(E32&gt;0.1,E32&lt;=0.15),R32,0)</f>
        <v>0</v>
      </c>
      <c r="BJ37" s="1097">
        <f>IF(E32&gt;0.15,R32,0)</f>
        <v>0</v>
      </c>
      <c r="BK37" s="1097">
        <f>IF(S32=1,0,AO57)</f>
        <v>6.e-002</v>
      </c>
      <c r="BL37" s="1097">
        <f>IF(S32=1,AO57,0)</f>
        <v>0</v>
      </c>
      <c r="BM37" s="1097">
        <f t="shared" ref="BM37:BX37" si="8">AP57</f>
        <v>0.52200000000000002</v>
      </c>
      <c r="BN37" s="1097">
        <f t="shared" si="8"/>
        <v>0</v>
      </c>
      <c r="BO37" s="1097">
        <f t="shared" si="8"/>
        <v>0</v>
      </c>
      <c r="BP37" s="1097">
        <f t="shared" si="8"/>
        <v>0.23200000000000001</v>
      </c>
      <c r="BQ37" s="1097">
        <f t="shared" si="8"/>
        <v>0</v>
      </c>
      <c r="BR37" s="1097">
        <f t="shared" si="8"/>
        <v>0.15</v>
      </c>
      <c r="BS37" s="1097">
        <f t="shared" si="8"/>
        <v>0</v>
      </c>
      <c r="BT37" s="1097">
        <f t="shared" si="8"/>
        <v>6.e-002</v>
      </c>
      <c r="BU37" s="1097">
        <f t="shared" si="8"/>
        <v>0.52200000000000002</v>
      </c>
      <c r="BV37" s="1097">
        <f t="shared" si="8"/>
        <v>0.6</v>
      </c>
      <c r="BW37" s="1097">
        <f t="shared" si="8"/>
        <v>0.6</v>
      </c>
      <c r="BX37" s="1128">
        <f t="shared" si="8"/>
        <v>0</v>
      </c>
      <c r="BY37" s="1132"/>
    </row>
    <row r="38" spans="1:77" ht="12" customHeight="1">
      <c r="A38" s="1002" t="s">
        <v>1250</v>
      </c>
      <c r="B38" s="1015" t="s">
        <v>926</v>
      </c>
      <c r="C38" s="1015">
        <v>350</v>
      </c>
      <c r="D38" s="1025">
        <f>ROUND(0.9,2)</f>
        <v>0.9</v>
      </c>
      <c r="E38" s="1015">
        <v>5.e-002</v>
      </c>
      <c r="F38" s="1015">
        <v>0</v>
      </c>
      <c r="G38" s="1015">
        <v>0.65</v>
      </c>
      <c r="H38" s="1015"/>
      <c r="I38" s="1015"/>
      <c r="J38" s="1034">
        <v>1</v>
      </c>
      <c r="K38" s="1015">
        <v>0.1</v>
      </c>
      <c r="L38" s="1015"/>
      <c r="M38" s="1015">
        <v>5.e-002</v>
      </c>
      <c r="N38" s="1015"/>
      <c r="O38" s="1015"/>
      <c r="P38" s="1034"/>
      <c r="Q38" s="1015">
        <f>1</f>
        <v>1</v>
      </c>
      <c r="R38" s="1015">
        <v>2</v>
      </c>
      <c r="S38" s="1015"/>
      <c r="T38" s="1047"/>
      <c r="U38" s="1014"/>
      <c r="V38" s="1058">
        <f>IF(G37-G38&gt;=0,G37-G38,0)</f>
        <v>0</v>
      </c>
      <c r="W38" s="1058">
        <f>IF(AS38&gt;0,ROUND(AT38+V38/AS38*(AS38-AO38+T38)/2,3),0)</f>
        <v>0.65</v>
      </c>
      <c r="X38" s="1058">
        <f>IF(AS38&gt;0,ROUND(AT38+V38/AS38*AU38/2,3),0)</f>
        <v>0.65</v>
      </c>
      <c r="Y38" s="1058">
        <f>IF(AS38&gt;0,ROUND(AT38+V38/AS38*(AU38+AW38/2+AV38/2),3),0)</f>
        <v>0.65</v>
      </c>
      <c r="Z38" s="1061">
        <f>IF(AS38&gt;0,ROUND(AT38+V38/AS38*(AU38+AW38+AV38+AX38/2),3),0)</f>
        <v>0.65</v>
      </c>
      <c r="AK38" s="1081" t="str">
        <f t="shared" si="3"/>
        <v>農道(ｱｽﾌｧﾙﾄ道)</v>
      </c>
      <c r="AL38" s="1086" t="str">
        <f t="shared" si="3"/>
        <v>DIP</v>
      </c>
      <c r="AM38" s="1090">
        <f t="shared" si="3"/>
        <v>350</v>
      </c>
      <c r="AN38" s="1086"/>
      <c r="AO38" s="1086">
        <f>D38</f>
        <v>0.9</v>
      </c>
      <c r="AP38" s="1086">
        <f>E38</f>
        <v>5.e-002</v>
      </c>
      <c r="AQ38" s="1086">
        <f>F38</f>
        <v>0</v>
      </c>
      <c r="AR38" s="1086">
        <f>H38</f>
        <v>0</v>
      </c>
      <c r="AS38" s="1086">
        <f>AO38+AN38+AQ38</f>
        <v>0.9</v>
      </c>
      <c r="AT38" s="1086">
        <f t="shared" si="4"/>
        <v>0.65</v>
      </c>
      <c r="AU38" s="1086">
        <f>IF(H38&gt;0,AQ38+AR38+AN38,0)</f>
        <v>0</v>
      </c>
      <c r="AV38" s="1086">
        <f>IF(J38=0,AS38-AU38-AX38-AY37-AZ38,0)</f>
        <v>0</v>
      </c>
      <c r="AW38" s="1086">
        <f>IF(J38=1,AS38-AU38-AX38-AY37-AZ38,0)</f>
        <v>0.75</v>
      </c>
      <c r="AX38" s="1086">
        <f>I38</f>
        <v>0</v>
      </c>
      <c r="AY38" s="1086">
        <f>L38</f>
        <v>0</v>
      </c>
      <c r="AZ38" s="1086">
        <f>M38</f>
        <v>5.e-002</v>
      </c>
      <c r="BA38" s="1086">
        <f>+O38</f>
        <v>0</v>
      </c>
      <c r="BB38" s="1108">
        <f>LOOKUP(S38,$N$4:$O$7)</f>
        <v>0</v>
      </c>
      <c r="BE38" s="1111" t="str">
        <f>AL57</f>
        <v>DIP</v>
      </c>
      <c r="BF38" s="1116">
        <f>AM57</f>
        <v>300</v>
      </c>
      <c r="BG38" s="1068"/>
      <c r="BH38" s="1085"/>
      <c r="BI38" s="1085"/>
      <c r="BJ38" s="1085"/>
      <c r="BK38" s="1125">
        <f>ROUND(BG39*BK36,2)</f>
        <v>0.6</v>
      </c>
      <c r="BL38" s="1085">
        <f>ROUND(BG39*BL36,2)</f>
        <v>0</v>
      </c>
      <c r="BM38" s="1085"/>
      <c r="BN38" s="1085"/>
      <c r="BO38" s="1085"/>
      <c r="BP38" s="1085"/>
      <c r="BQ38" s="1085"/>
      <c r="BR38" s="1085"/>
      <c r="BS38" s="1085"/>
      <c r="BT38" s="1085"/>
      <c r="BU38" s="1085"/>
      <c r="BV38" s="1085"/>
      <c r="BW38" s="1085"/>
      <c r="BX38" s="1107"/>
      <c r="BY38" s="1132"/>
    </row>
    <row r="39" spans="1:77" ht="12" customHeight="1">
      <c r="A39" s="1000"/>
      <c r="B39" s="1016"/>
      <c r="C39" s="1016"/>
      <c r="D39" s="1016"/>
      <c r="E39" s="1016"/>
      <c r="F39" s="1016"/>
      <c r="G39" s="1016"/>
      <c r="H39" s="1016"/>
      <c r="I39" s="1016"/>
      <c r="J39" s="1033"/>
      <c r="K39" s="1016"/>
      <c r="L39" s="1016"/>
      <c r="M39" s="1016"/>
      <c r="N39" s="1016"/>
      <c r="O39" s="1016"/>
      <c r="P39" s="1033"/>
      <c r="Q39" s="1016"/>
      <c r="R39" s="1016"/>
      <c r="S39" s="1016"/>
      <c r="T39" s="1049"/>
      <c r="U39" s="1014"/>
      <c r="V39" s="1058"/>
      <c r="W39" s="1058"/>
      <c r="X39" s="1058"/>
      <c r="Y39" s="1058"/>
      <c r="Z39" s="1061"/>
      <c r="AK39" s="1080">
        <f t="shared" si="3"/>
        <v>0</v>
      </c>
      <c r="AL39" s="1085">
        <f t="shared" si="3"/>
        <v>0</v>
      </c>
      <c r="AM39" s="1089">
        <f t="shared" si="3"/>
        <v>0</v>
      </c>
      <c r="AN39" s="1085"/>
      <c r="AO39" s="1085"/>
      <c r="AP39" s="1085"/>
      <c r="AQ39" s="1085"/>
      <c r="AR39" s="1085"/>
      <c r="AS39" s="1085"/>
      <c r="AT39" s="1085">
        <f t="shared" si="4"/>
        <v>0</v>
      </c>
      <c r="AU39" s="1085"/>
      <c r="AV39" s="1085"/>
      <c r="AW39" s="1085"/>
      <c r="AX39" s="1085"/>
      <c r="AY39" s="1104">
        <f>K40</f>
        <v>0</v>
      </c>
      <c r="AZ39" s="1085"/>
      <c r="BA39" s="1104">
        <f>+N40</f>
        <v>0</v>
      </c>
      <c r="BB39" s="1107">
        <f>LOOKUP(R40,$L$4:$M$7)</f>
        <v>0</v>
      </c>
      <c r="BE39" s="1112"/>
      <c r="BF39" s="1117"/>
      <c r="BG39" s="1120">
        <f>Q32</f>
        <v>1</v>
      </c>
      <c r="BH39" s="1086">
        <f>ROUND(BG39*BH37,2)</f>
        <v>2</v>
      </c>
      <c r="BI39" s="1086">
        <f>ROUND(BG39*BI37,2)</f>
        <v>0</v>
      </c>
      <c r="BJ39" s="1086">
        <f>ROUND(BG39*BJ37,2)</f>
        <v>0</v>
      </c>
      <c r="BK39" s="1086">
        <f>ROUND(BG39*BK37,2)</f>
        <v>6.e-002</v>
      </c>
      <c r="BL39" s="1086">
        <f>ROUND(BG39*BL37,2)</f>
        <v>0</v>
      </c>
      <c r="BM39" s="1086">
        <f>ROUND(BG39*BM37,2)</f>
        <v>0.52</v>
      </c>
      <c r="BN39" s="1086">
        <f>ROUND(BG39*BN37,2)</f>
        <v>0</v>
      </c>
      <c r="BO39" s="1086">
        <f>ROUND(BG39*BO37,2)</f>
        <v>0</v>
      </c>
      <c r="BP39" s="1086">
        <f>ROUND(BG39*BP37,2)</f>
        <v>0.23</v>
      </c>
      <c r="BQ39" s="1086">
        <f>ROUND(BG39*BQ37,2)</f>
        <v>0</v>
      </c>
      <c r="BR39" s="1086">
        <f>ROUND(BG39*BR37,2)</f>
        <v>0.15</v>
      </c>
      <c r="BS39" s="1086">
        <f>ROUND(BG39*BS37,2)</f>
        <v>0</v>
      </c>
      <c r="BT39" s="1086">
        <f>ROUND(BG39*BT37,2)</f>
        <v>6.e-002</v>
      </c>
      <c r="BU39" s="1086">
        <f>ROUND(BG39*BU37,2)</f>
        <v>0.52</v>
      </c>
      <c r="BV39" s="1086">
        <f>ROUND(BG39*BV37,2)</f>
        <v>0.6</v>
      </c>
      <c r="BW39" s="1086">
        <f>ROUND(BG39*BW37,2)</f>
        <v>0.6</v>
      </c>
      <c r="BX39" s="1108">
        <f>ROUND(BG39*BX37,2)</f>
        <v>0</v>
      </c>
      <c r="BY39" s="1132"/>
    </row>
    <row r="40" spans="1:77" ht="12" customHeight="1">
      <c r="A40" s="1002"/>
      <c r="B40" s="1015"/>
      <c r="C40" s="1015"/>
      <c r="D40" s="1025"/>
      <c r="E40" s="1015"/>
      <c r="F40" s="1015"/>
      <c r="G40" s="1015"/>
      <c r="H40" s="1015"/>
      <c r="I40" s="1015"/>
      <c r="J40" s="1034"/>
      <c r="K40" s="1015"/>
      <c r="L40" s="1015"/>
      <c r="M40" s="1015"/>
      <c r="N40" s="1015"/>
      <c r="O40" s="1015"/>
      <c r="P40" s="1034"/>
      <c r="Q40" s="1025"/>
      <c r="R40" s="1015"/>
      <c r="S40" s="1015"/>
      <c r="T40" s="1047"/>
      <c r="U40" s="1014"/>
      <c r="V40" s="1058">
        <f>IF(G39-G40&gt;=0,G39-G40,0)</f>
        <v>0</v>
      </c>
      <c r="W40" s="1058">
        <f>IF(AS40&gt;0,ROUND(AT40+V40/AS40*(AS40-AO40+T40)/2,3),0)</f>
        <v>0</v>
      </c>
      <c r="X40" s="1058">
        <f>IF(AS40&gt;0,ROUND(AT40+V40/AS40*AU40/2,3),0)</f>
        <v>0</v>
      </c>
      <c r="Y40" s="1058">
        <f>IF(AS40&gt;0,ROUND(AT40+V40/AS40*(AU40+AW40/2+AV40/2),3),0)</f>
        <v>0</v>
      </c>
      <c r="Z40" s="1061">
        <f>IF(AS40&gt;0,ROUND(AT40+V40/AS40*(AU40+AW40+AV40+AX40/2),3),0)</f>
        <v>0</v>
      </c>
      <c r="AK40" s="1081">
        <f t="shared" si="3"/>
        <v>0</v>
      </c>
      <c r="AL40" s="1086">
        <f t="shared" si="3"/>
        <v>0</v>
      </c>
      <c r="AM40" s="1090">
        <f t="shared" si="3"/>
        <v>0</v>
      </c>
      <c r="AN40" s="1086"/>
      <c r="AO40" s="1086">
        <f>D40</f>
        <v>0</v>
      </c>
      <c r="AP40" s="1086">
        <f>E40</f>
        <v>0</v>
      </c>
      <c r="AQ40" s="1086">
        <f>F40</f>
        <v>0</v>
      </c>
      <c r="AR40" s="1086">
        <f>H40</f>
        <v>0</v>
      </c>
      <c r="AS40" s="1086">
        <f>AO40+AN40+AQ40</f>
        <v>0</v>
      </c>
      <c r="AT40" s="1086">
        <f t="shared" si="4"/>
        <v>0</v>
      </c>
      <c r="AU40" s="1086">
        <f>IF(H40&gt;0,AQ40+AR40+AN40,0)</f>
        <v>0</v>
      </c>
      <c r="AV40" s="1086">
        <f>IF(J40=0,AS40-AU40-AX40-AY39-AZ40,0)</f>
        <v>0</v>
      </c>
      <c r="AW40" s="1086">
        <f>IF(J40=1,AS40-AU40-AX40-AY39-AZ40,0)</f>
        <v>0</v>
      </c>
      <c r="AX40" s="1086">
        <f>I40</f>
        <v>0</v>
      </c>
      <c r="AY40" s="1086">
        <f>L40</f>
        <v>0</v>
      </c>
      <c r="AZ40" s="1086">
        <f>M40</f>
        <v>0</v>
      </c>
      <c r="BA40" s="1086">
        <f>+O40</f>
        <v>0</v>
      </c>
      <c r="BB40" s="1108">
        <f>LOOKUP(S40,$N$4:$O$7)</f>
        <v>0</v>
      </c>
      <c r="BE40" s="1111" t="str">
        <f>+AK58</f>
        <v>B-1</v>
      </c>
      <c r="BF40" s="1114"/>
      <c r="BG40" s="1068"/>
      <c r="BH40" s="1068"/>
      <c r="BI40" s="1068"/>
      <c r="BJ40" s="1068"/>
      <c r="BK40" s="1124">
        <f>IF(S34=1,0,AO58)</f>
        <v>0.65</v>
      </c>
      <c r="BL40" s="1124">
        <f>IF(S34=1,AO58,0)</f>
        <v>0</v>
      </c>
      <c r="BM40" s="1068"/>
      <c r="BN40" s="1068"/>
      <c r="BO40" s="1068"/>
      <c r="BP40" s="1068"/>
      <c r="BQ40" s="1068"/>
      <c r="BR40" s="1068"/>
      <c r="BS40" s="1068"/>
      <c r="BT40" s="1068"/>
      <c r="BU40" s="1068"/>
      <c r="BV40" s="1068"/>
      <c r="BW40" s="1068"/>
      <c r="BX40" s="1127"/>
      <c r="BY40" s="1132"/>
    </row>
    <row r="41" spans="1:77" ht="12" customHeight="1">
      <c r="A41" s="1000"/>
      <c r="B41" s="1016"/>
      <c r="C41" s="1016"/>
      <c r="D41" s="1016"/>
      <c r="E41" s="1016"/>
      <c r="F41" s="1016"/>
      <c r="G41" s="1016"/>
      <c r="H41" s="1016"/>
      <c r="I41" s="1016"/>
      <c r="J41" s="1033"/>
      <c r="K41" s="1016"/>
      <c r="L41" s="1016"/>
      <c r="M41" s="1016"/>
      <c r="N41" s="1016"/>
      <c r="O41" s="1016"/>
      <c r="P41" s="1033"/>
      <c r="Q41" s="1016"/>
      <c r="R41" s="1016"/>
      <c r="S41" s="1016"/>
      <c r="T41" s="1049"/>
      <c r="U41" s="1014"/>
      <c r="V41" s="1058"/>
      <c r="W41" s="1058"/>
      <c r="X41" s="1058"/>
      <c r="Y41" s="1058"/>
      <c r="Z41" s="1061"/>
      <c r="AK41" s="1080">
        <f t="shared" si="3"/>
        <v>0</v>
      </c>
      <c r="AL41" s="1085">
        <f t="shared" si="3"/>
        <v>0</v>
      </c>
      <c r="AM41" s="1089">
        <f t="shared" si="3"/>
        <v>0</v>
      </c>
      <c r="AN41" s="1085"/>
      <c r="AO41" s="1085"/>
      <c r="AP41" s="1085"/>
      <c r="AQ41" s="1085"/>
      <c r="AR41" s="1085"/>
      <c r="AS41" s="1085"/>
      <c r="AT41" s="1085">
        <f t="shared" si="4"/>
        <v>0</v>
      </c>
      <c r="AU41" s="1085"/>
      <c r="AV41" s="1085"/>
      <c r="AW41" s="1085"/>
      <c r="AX41" s="1085"/>
      <c r="AY41" s="1104">
        <f>K42</f>
        <v>0</v>
      </c>
      <c r="AZ41" s="1085"/>
      <c r="BA41" s="1104">
        <f>+N42</f>
        <v>0</v>
      </c>
      <c r="BB41" s="1107">
        <f>LOOKUP(R42,$L$4:$M$7)</f>
        <v>0</v>
      </c>
      <c r="BE41" s="1111" t="str">
        <f>AK59</f>
        <v>場内</v>
      </c>
      <c r="BF41" s="1115">
        <f>AN59</f>
        <v>0.12</v>
      </c>
      <c r="BG41" s="1068" t="s">
        <v>1068</v>
      </c>
      <c r="BH41" s="1097">
        <f>IF(AND(E34&gt;0,E34&lt;=0.1),R34,0)</f>
        <v>2</v>
      </c>
      <c r="BI41" s="1097">
        <f>IF(AND(E34&gt;0.1,E34&lt;=0.15),R34,0)</f>
        <v>0</v>
      </c>
      <c r="BJ41" s="1097">
        <f>IF(E34&gt;0.15,R34,0)</f>
        <v>0</v>
      </c>
      <c r="BK41" s="1097">
        <f>IF(S34=1,0,AO59)</f>
        <v>6.5000000000000002e-002</v>
      </c>
      <c r="BL41" s="1097">
        <f>IF(S34=1,AO59,0)</f>
        <v>0</v>
      </c>
      <c r="BM41" s="1097">
        <f t="shared" ref="BM41:BX41" si="9">AP59</f>
        <v>0.312</v>
      </c>
      <c r="BN41" s="1097">
        <f t="shared" si="9"/>
        <v>0</v>
      </c>
      <c r="BO41" s="1097">
        <f t="shared" si="9"/>
        <v>0</v>
      </c>
      <c r="BP41" s="1097">
        <f t="shared" si="9"/>
        <v>0</v>
      </c>
      <c r="BQ41" s="1097">
        <f t="shared" si="9"/>
        <v>0</v>
      </c>
      <c r="BR41" s="1097">
        <f t="shared" si="9"/>
        <v>0.16700000000000001</v>
      </c>
      <c r="BS41" s="1097">
        <f t="shared" si="9"/>
        <v>0</v>
      </c>
      <c r="BT41" s="1097">
        <f t="shared" si="9"/>
        <v>6.5000000000000002e-002</v>
      </c>
      <c r="BU41" s="1097">
        <f t="shared" si="9"/>
        <v>0.312</v>
      </c>
      <c r="BV41" s="1097">
        <f t="shared" si="9"/>
        <v>0.65</v>
      </c>
      <c r="BW41" s="1097">
        <f t="shared" si="9"/>
        <v>0.65</v>
      </c>
      <c r="BX41" s="1128">
        <f t="shared" si="9"/>
        <v>0</v>
      </c>
      <c r="BY41" s="1132"/>
    </row>
    <row r="42" spans="1:77" ht="12" customHeight="1">
      <c r="A42" s="1002"/>
      <c r="B42" s="1015"/>
      <c r="C42" s="1015"/>
      <c r="D42" s="1015"/>
      <c r="E42" s="1015"/>
      <c r="F42" s="1015"/>
      <c r="G42" s="1015"/>
      <c r="H42" s="1015"/>
      <c r="I42" s="1015"/>
      <c r="J42" s="1034"/>
      <c r="K42" s="1015"/>
      <c r="L42" s="1015"/>
      <c r="M42" s="1015"/>
      <c r="N42" s="1015"/>
      <c r="O42" s="1015"/>
      <c r="P42" s="1034"/>
      <c r="Q42" s="1015"/>
      <c r="R42" s="1015"/>
      <c r="S42" s="1015"/>
      <c r="T42" s="1047"/>
      <c r="U42" s="1014"/>
      <c r="V42" s="1058">
        <f>IF(G41-G42&gt;=0,G41-G42,0)</f>
        <v>0</v>
      </c>
      <c r="W42" s="1058">
        <f>IF(AS42&gt;0,ROUND(AT42+V42/AS42*(AS42-AO42+T42)/2,3),0)</f>
        <v>0</v>
      </c>
      <c r="X42" s="1058">
        <f>IF(AS42&gt;0,ROUND(AT42+V42/AS42*AU42/2,3),0)</f>
        <v>0</v>
      </c>
      <c r="Y42" s="1058">
        <f>IF(AS42&gt;0,ROUND(AT42+V42/AS42*(AU42+AW42/2+AV42/2),3),0)</f>
        <v>0</v>
      </c>
      <c r="Z42" s="1061">
        <f>IF(AS42&gt;0,ROUND(AT42+V42/AS42*(AU42+AW42+AV42+AX42/2),3),0)</f>
        <v>0</v>
      </c>
      <c r="AK42" s="1082">
        <f t="shared" si="3"/>
        <v>0</v>
      </c>
      <c r="AL42" s="1087">
        <f t="shared" si="3"/>
        <v>0</v>
      </c>
      <c r="AM42" s="1091">
        <f t="shared" si="3"/>
        <v>0</v>
      </c>
      <c r="AN42" s="1092"/>
      <c r="AO42" s="1087">
        <f>D42</f>
        <v>0</v>
      </c>
      <c r="AP42" s="1087">
        <f>E42</f>
        <v>0</v>
      </c>
      <c r="AQ42" s="1087">
        <f>F42</f>
        <v>0</v>
      </c>
      <c r="AR42" s="1087">
        <f>H42</f>
        <v>0</v>
      </c>
      <c r="AS42" s="1087">
        <f>AO42+AN42+AQ42</f>
        <v>0</v>
      </c>
      <c r="AT42" s="1087">
        <f t="shared" si="4"/>
        <v>0</v>
      </c>
      <c r="AU42" s="1087">
        <f>IF(H42&gt;0,AQ42+AR42+AN42,0)</f>
        <v>0</v>
      </c>
      <c r="AV42" s="1087">
        <f>IF(J42=0,AS42-AU42-AX42-AY41-AZ42,0)</f>
        <v>0</v>
      </c>
      <c r="AW42" s="1087">
        <f>IF(J42=1,AS42-AU42-AX42-AY41-AZ42,0)</f>
        <v>0</v>
      </c>
      <c r="AX42" s="1087">
        <f>I42</f>
        <v>0</v>
      </c>
      <c r="AY42" s="1087">
        <f>L42</f>
        <v>0</v>
      </c>
      <c r="AZ42" s="1087">
        <f>M42</f>
        <v>0</v>
      </c>
      <c r="BA42" s="1087">
        <f>+O42</f>
        <v>0</v>
      </c>
      <c r="BB42" s="1109">
        <f>LOOKUP(S42,$N$4:$O$7)</f>
        <v>0</v>
      </c>
      <c r="BE42" s="1111" t="str">
        <f>AL59</f>
        <v>DIP</v>
      </c>
      <c r="BF42" s="1116">
        <f>AM59</f>
        <v>350</v>
      </c>
      <c r="BG42" s="1068"/>
      <c r="BH42" s="1085"/>
      <c r="BI42" s="1085"/>
      <c r="BJ42" s="1085"/>
      <c r="BK42" s="1125">
        <f>ROUND(BG43*BK40,2)</f>
        <v>1.78</v>
      </c>
      <c r="BL42" s="1085">
        <f>ROUND(BG43*BL40,2)</f>
        <v>0</v>
      </c>
      <c r="BM42" s="1085"/>
      <c r="BN42" s="1085"/>
      <c r="BO42" s="1085"/>
      <c r="BP42" s="1085"/>
      <c r="BQ42" s="1085"/>
      <c r="BR42" s="1085"/>
      <c r="BS42" s="1085"/>
      <c r="BT42" s="1085"/>
      <c r="BU42" s="1085"/>
      <c r="BV42" s="1085"/>
      <c r="BW42" s="1085"/>
      <c r="BX42" s="1107"/>
      <c r="BY42" s="1132"/>
    </row>
    <row r="43" spans="1:77" ht="12" customHeight="1">
      <c r="A43" s="999"/>
      <c r="BE43" s="1112"/>
      <c r="BF43" s="1117"/>
      <c r="BG43" s="1120">
        <f>Q34</f>
        <v>2.74</v>
      </c>
      <c r="BH43" s="1086">
        <f>ROUND(BG43*BH41,2)</f>
        <v>5.48</v>
      </c>
      <c r="BI43" s="1086">
        <f>ROUND(BG43*BI41,2)</f>
        <v>0</v>
      </c>
      <c r="BJ43" s="1086">
        <f>ROUND(BG43*BJ41,2)</f>
        <v>0</v>
      </c>
      <c r="BK43" s="1086">
        <f>ROUND(BG43*BK41,2)</f>
        <v>0.18</v>
      </c>
      <c r="BL43" s="1086">
        <f>ROUND(BG43*BL41,2)</f>
        <v>0</v>
      </c>
      <c r="BM43" s="1086">
        <f>ROUND(BG43*BM41,2)</f>
        <v>0.85</v>
      </c>
      <c r="BN43" s="1086">
        <f>ROUND(BG43*BN41,2)</f>
        <v>0</v>
      </c>
      <c r="BO43" s="1086">
        <f>ROUND(BG43*BO41,2)</f>
        <v>0</v>
      </c>
      <c r="BP43" s="1086">
        <f>ROUND(BG43*BP41,2)</f>
        <v>0</v>
      </c>
      <c r="BQ43" s="1086">
        <f>ROUND(BG43*BQ41,2)</f>
        <v>0</v>
      </c>
      <c r="BR43" s="1086">
        <f>ROUND(BG43*BR41,2)</f>
        <v>0.46</v>
      </c>
      <c r="BS43" s="1086">
        <f>ROUND(BG43*BS41,2)</f>
        <v>0</v>
      </c>
      <c r="BT43" s="1086">
        <f>ROUND(BG43*BT41,2)</f>
        <v>0.18</v>
      </c>
      <c r="BU43" s="1086">
        <f>ROUND(BG43*BU41,2)</f>
        <v>0.85</v>
      </c>
      <c r="BV43" s="1086">
        <f>ROUND(BG43*BV41,2)</f>
        <v>1.78</v>
      </c>
      <c r="BW43" s="1086">
        <f>ROUND(BG43*BW41,2)</f>
        <v>1.78</v>
      </c>
      <c r="BX43" s="1108">
        <f>ROUND(BG43*BX41,2)</f>
        <v>0</v>
      </c>
      <c r="BY43" s="1132"/>
    </row>
    <row r="44" spans="1:77" ht="12" customHeight="1">
      <c r="A44" s="999"/>
      <c r="BE44" s="1111" t="str">
        <f>+AK60</f>
        <v>C-2´</v>
      </c>
      <c r="BF44" s="1114"/>
      <c r="BG44" s="1068"/>
      <c r="BH44" s="1068"/>
      <c r="BI44" s="1068"/>
      <c r="BJ44" s="1068"/>
      <c r="BK44" s="1124">
        <f>IF(S36=1,0,AO60)</f>
        <v>0.65</v>
      </c>
      <c r="BL44" s="1124">
        <f>IF(S36=1,AO60,0)</f>
        <v>0</v>
      </c>
      <c r="BM44" s="1068"/>
      <c r="BN44" s="1068"/>
      <c r="BO44" s="1068"/>
      <c r="BP44" s="1068"/>
      <c r="BQ44" s="1068"/>
      <c r="BR44" s="1068"/>
      <c r="BS44" s="1068"/>
      <c r="BT44" s="1068"/>
      <c r="BU44" s="1068"/>
      <c r="BV44" s="1068"/>
      <c r="BW44" s="1068"/>
      <c r="BX44" s="1127"/>
      <c r="BY44" s="1132"/>
    </row>
    <row r="45" spans="1:77" ht="12" customHeight="1">
      <c r="A45" s="999"/>
      <c r="AL45" s="1088" t="s">
        <v>1058</v>
      </c>
      <c r="BE45" s="1111" t="str">
        <f>AK61</f>
        <v>場内</v>
      </c>
      <c r="BF45" s="1115">
        <f>AN61</f>
        <v>0.9</v>
      </c>
      <c r="BG45" s="1068" t="s">
        <v>1068</v>
      </c>
      <c r="BH45" s="1097">
        <f>IF(AND(E36&gt;0,E36&lt;=0.1),R36,0)</f>
        <v>2</v>
      </c>
      <c r="BI45" s="1097">
        <f>IF(AND(E36&gt;0.1,E36&lt;=0.15),R36,0)</f>
        <v>0</v>
      </c>
      <c r="BJ45" s="1097">
        <f>IF(E36&gt;0.15,R36,0)</f>
        <v>0</v>
      </c>
      <c r="BK45" s="1097">
        <f>IF(S36=1,0,AO61)</f>
        <v>6.5000000000000002e-002</v>
      </c>
      <c r="BL45" s="1097">
        <f>IF(S36=1,AO61,0)</f>
        <v>0</v>
      </c>
      <c r="BM45" s="1097">
        <f t="shared" ref="BM45:BX45" si="10">AP61</f>
        <v>0.72699999999999998</v>
      </c>
      <c r="BN45" s="1097">
        <f t="shared" si="10"/>
        <v>0</v>
      </c>
      <c r="BO45" s="1097">
        <f t="shared" si="10"/>
        <v>0</v>
      </c>
      <c r="BP45" s="1097">
        <f t="shared" si="10"/>
        <v>0</v>
      </c>
      <c r="BQ45" s="1097">
        <f t="shared" si="10"/>
        <v>0</v>
      </c>
      <c r="BR45" s="1097">
        <f t="shared" si="10"/>
        <v>0.58199999999999996</v>
      </c>
      <c r="BS45" s="1097">
        <f t="shared" si="10"/>
        <v>0</v>
      </c>
      <c r="BT45" s="1097">
        <f t="shared" si="10"/>
        <v>6.5000000000000002e-002</v>
      </c>
      <c r="BU45" s="1097">
        <f t="shared" si="10"/>
        <v>1.0455000000000001</v>
      </c>
      <c r="BV45" s="1097">
        <f t="shared" si="10"/>
        <v>0.65</v>
      </c>
      <c r="BW45" s="1097">
        <f t="shared" si="10"/>
        <v>0.65</v>
      </c>
      <c r="BX45" s="1128">
        <f t="shared" si="10"/>
        <v>0</v>
      </c>
      <c r="BY45" s="1132"/>
    </row>
    <row r="46" spans="1:77" ht="12" customHeight="1">
      <c r="AK46" s="1077"/>
      <c r="AL46" s="1083"/>
      <c r="AM46" s="1083"/>
      <c r="AN46" s="1083"/>
      <c r="AO46" s="1093"/>
      <c r="AP46" s="1099" t="s">
        <v>135</v>
      </c>
      <c r="AQ46" s="1099"/>
      <c r="AR46" s="1083"/>
      <c r="AS46" s="1093"/>
      <c r="AT46" s="1099" t="s">
        <v>1070</v>
      </c>
      <c r="AU46" s="1099"/>
      <c r="AV46" s="1099"/>
      <c r="AW46" s="1093" t="s">
        <v>1032</v>
      </c>
      <c r="AX46" s="1099"/>
      <c r="AY46" s="1093" t="s">
        <v>1071</v>
      </c>
      <c r="AZ46" s="1093" t="s">
        <v>1072</v>
      </c>
      <c r="BA46" s="1099" t="s">
        <v>898</v>
      </c>
      <c r="BB46" s="1105"/>
      <c r="BE46" s="1111" t="str">
        <f>AL61</f>
        <v>DIP</v>
      </c>
      <c r="BF46" s="1116">
        <f>AM61</f>
        <v>350</v>
      </c>
      <c r="BG46" s="1068"/>
      <c r="BH46" s="1085"/>
      <c r="BI46" s="1085"/>
      <c r="BJ46" s="1085"/>
      <c r="BK46" s="1125">
        <f>ROUND(BG47*BK44,2)</f>
        <v>1.17</v>
      </c>
      <c r="BL46" s="1085">
        <f>ROUND(BG47*BL44,2)</f>
        <v>0</v>
      </c>
      <c r="BM46" s="1085"/>
      <c r="BN46" s="1085"/>
      <c r="BO46" s="1085"/>
      <c r="BP46" s="1085"/>
      <c r="BQ46" s="1085"/>
      <c r="BR46" s="1085"/>
      <c r="BS46" s="1085"/>
      <c r="BT46" s="1085"/>
      <c r="BU46" s="1085"/>
      <c r="BV46" s="1085"/>
      <c r="BW46" s="1085"/>
      <c r="BX46" s="1107"/>
      <c r="BY46" s="1132"/>
    </row>
    <row r="47" spans="1:77" ht="12" customHeight="1">
      <c r="AK47" s="1078" t="s">
        <v>1027</v>
      </c>
      <c r="AL47" s="1008" t="s">
        <v>401</v>
      </c>
      <c r="AM47" s="1008" t="s">
        <v>988</v>
      </c>
      <c r="AN47" s="1008" t="s">
        <v>611</v>
      </c>
      <c r="AO47" s="1008" t="s">
        <v>1074</v>
      </c>
      <c r="AP47" s="1008" t="s">
        <v>757</v>
      </c>
      <c r="AQ47" s="1101"/>
      <c r="AR47" s="1008" t="s">
        <v>941</v>
      </c>
      <c r="AS47" s="1008" t="s">
        <v>1047</v>
      </c>
      <c r="AT47" s="1008" t="s">
        <v>1040</v>
      </c>
      <c r="AU47" s="1008" t="str">
        <f>J22</f>
        <v>RC-40</v>
      </c>
      <c r="AV47" s="1008" t="s">
        <v>117</v>
      </c>
      <c r="AW47" s="1008" t="s">
        <v>1074</v>
      </c>
      <c r="AX47" s="1008" t="s">
        <v>125</v>
      </c>
      <c r="AY47" s="1008" t="s">
        <v>1014</v>
      </c>
      <c r="AZ47" s="1008" t="s">
        <v>1015</v>
      </c>
      <c r="BA47" s="1008" t="s">
        <v>945</v>
      </c>
      <c r="BB47" s="1106" t="s">
        <v>1042</v>
      </c>
      <c r="BE47" s="1112"/>
      <c r="BF47" s="1117"/>
      <c r="BG47" s="1120">
        <f>Q36</f>
        <v>1.8</v>
      </c>
      <c r="BH47" s="1086">
        <f>ROUND(BG47*BH45,2)</f>
        <v>3.6</v>
      </c>
      <c r="BI47" s="1086">
        <f>ROUND(BG47*BI45,2)</f>
        <v>0</v>
      </c>
      <c r="BJ47" s="1086">
        <f>ROUND(BG47*BJ45,2)</f>
        <v>0</v>
      </c>
      <c r="BK47" s="1086">
        <f>ROUND(BG47*BK45,2)</f>
        <v>0.12</v>
      </c>
      <c r="BL47" s="1086">
        <f>ROUND(BG47*BL45,2)</f>
        <v>0</v>
      </c>
      <c r="BM47" s="1086">
        <f>ROUND(BG47*BM45,2)</f>
        <v>1.31</v>
      </c>
      <c r="BN47" s="1086">
        <f>ROUND(BG47*BN45,2)</f>
        <v>0</v>
      </c>
      <c r="BO47" s="1086">
        <f>ROUND(BG47*BO45,2)</f>
        <v>0</v>
      </c>
      <c r="BP47" s="1086">
        <f>ROUND(BG47*BP45,2)</f>
        <v>0</v>
      </c>
      <c r="BQ47" s="1086">
        <f>ROUND(BG47*BQ45,2)</f>
        <v>0</v>
      </c>
      <c r="BR47" s="1086">
        <f>ROUND(BG47*BR45,2)</f>
        <v>1.05</v>
      </c>
      <c r="BS47" s="1086">
        <f>ROUND(BG47*BS45,2)</f>
        <v>0</v>
      </c>
      <c r="BT47" s="1086">
        <f>ROUND(BG47*BT45,2)</f>
        <v>0.12</v>
      </c>
      <c r="BU47" s="1086">
        <f>ROUND(BG47*BU45,2)</f>
        <v>1.88</v>
      </c>
      <c r="BV47" s="1086">
        <f>ROUND(BG47*BV45,2)</f>
        <v>1.17</v>
      </c>
      <c r="BW47" s="1086">
        <f>ROUND(BG47*BW45,2)</f>
        <v>1.17</v>
      </c>
      <c r="BX47" s="1108">
        <f>ROUND(BG47*BX45,2)</f>
        <v>0</v>
      </c>
      <c r="BY47" s="1132"/>
    </row>
    <row r="48" spans="1:77" ht="12" customHeight="1">
      <c r="AK48" s="1079"/>
      <c r="AL48" s="1084"/>
      <c r="AM48" s="1084" t="s">
        <v>1049</v>
      </c>
      <c r="AN48" s="1084" t="s">
        <v>151</v>
      </c>
      <c r="AO48" s="1084" t="s">
        <v>1076</v>
      </c>
      <c r="AP48" s="1084" t="s">
        <v>1045</v>
      </c>
      <c r="AQ48" s="1084" t="s">
        <v>420</v>
      </c>
      <c r="AR48" s="1084"/>
      <c r="AS48" s="1084" t="s">
        <v>1077</v>
      </c>
      <c r="AT48" s="1084" t="s">
        <v>1079</v>
      </c>
      <c r="AU48" s="1084" t="s">
        <v>1079</v>
      </c>
      <c r="AV48" s="1084" t="s">
        <v>718</v>
      </c>
      <c r="AW48" s="1084" t="s">
        <v>872</v>
      </c>
      <c r="AX48" s="1084"/>
      <c r="AY48" s="1084" t="s">
        <v>1080</v>
      </c>
      <c r="AZ48" s="1084" t="s">
        <v>1008</v>
      </c>
      <c r="BA48" s="1084" t="s">
        <v>292</v>
      </c>
      <c r="BB48" s="1106"/>
      <c r="BE48" s="1111" t="str">
        <f>+AK62</f>
        <v>H-1´</v>
      </c>
      <c r="BF48" s="1114"/>
      <c r="BG48" s="1068"/>
      <c r="BH48" s="1068"/>
      <c r="BI48" s="1068"/>
      <c r="BJ48" s="1068"/>
      <c r="BK48" s="1124">
        <f>IF(S38=1,0,AO62)</f>
        <v>0.65</v>
      </c>
      <c r="BL48" s="1124">
        <f>IF(S38=1,AO62,0)</f>
        <v>0</v>
      </c>
      <c r="BM48" s="1068"/>
      <c r="BN48" s="1068"/>
      <c r="BO48" s="1068"/>
      <c r="BP48" s="1068"/>
      <c r="BQ48" s="1068"/>
      <c r="BR48" s="1068"/>
      <c r="BS48" s="1068"/>
      <c r="BT48" s="1068"/>
      <c r="BU48" s="1068"/>
      <c r="BV48" s="1068"/>
      <c r="BW48" s="1068"/>
      <c r="BX48" s="1127"/>
      <c r="BY48" s="1132"/>
    </row>
    <row r="49" spans="1:77" ht="12" customHeight="1">
      <c r="AK49" s="1079"/>
      <c r="AL49" s="1084"/>
      <c r="AM49" s="1084" t="s">
        <v>888</v>
      </c>
      <c r="AN49" s="1084" t="s">
        <v>175</v>
      </c>
      <c r="AO49" s="1084" t="s">
        <v>245</v>
      </c>
      <c r="AP49" s="1084" t="s">
        <v>245</v>
      </c>
      <c r="AQ49" s="1084" t="s">
        <v>245</v>
      </c>
      <c r="AR49" s="1084" t="s">
        <v>1081</v>
      </c>
      <c r="AS49" s="1084" t="s">
        <v>245</v>
      </c>
      <c r="AT49" s="1084" t="s">
        <v>245</v>
      </c>
      <c r="AU49" s="1084" t="s">
        <v>245</v>
      </c>
      <c r="AV49" s="1084" t="s">
        <v>245</v>
      </c>
      <c r="AW49" s="1084" t="s">
        <v>245</v>
      </c>
      <c r="AX49" s="1084" t="s">
        <v>245</v>
      </c>
      <c r="AY49" s="1084" t="s">
        <v>1081</v>
      </c>
      <c r="AZ49" s="1084" t="s">
        <v>1081</v>
      </c>
      <c r="BA49" s="1084" t="s">
        <v>1081</v>
      </c>
      <c r="BB49" s="1106"/>
      <c r="BE49" s="1111" t="str">
        <f>AK63</f>
        <v>農道(ｱｽﾌｧﾙﾄ道)</v>
      </c>
      <c r="BF49" s="1115">
        <f>AN63</f>
        <v>0.9</v>
      </c>
      <c r="BG49" s="1068" t="s">
        <v>1068</v>
      </c>
      <c r="BH49" s="1097">
        <f>IF(AND(E38&gt;0,E38&lt;=0.1),R38,0)</f>
        <v>2</v>
      </c>
      <c r="BI49" s="1097">
        <f>IF(AND(E38&gt;0.1,E38&lt;=0.15),R38,0)</f>
        <v>0</v>
      </c>
      <c r="BJ49" s="1097">
        <f>IF(E38&gt;0.15,R38,0)</f>
        <v>0</v>
      </c>
      <c r="BK49" s="1097">
        <f>IF(S38=1,0,AO63)</f>
        <v>3.3000000000000002e-002</v>
      </c>
      <c r="BL49" s="1097">
        <f>IF(S38=1,AO63,0)</f>
        <v>0</v>
      </c>
      <c r="BM49" s="1097">
        <f t="shared" ref="BM49:BX49" si="11">AP63</f>
        <v>0.55200000000000005</v>
      </c>
      <c r="BN49" s="1097">
        <f t="shared" si="11"/>
        <v>0</v>
      </c>
      <c r="BO49" s="1097">
        <f t="shared" si="11"/>
        <v>0</v>
      </c>
      <c r="BP49" s="1097">
        <f t="shared" si="11"/>
        <v>0</v>
      </c>
      <c r="BQ49" s="1097">
        <f t="shared" si="11"/>
        <v>0</v>
      </c>
      <c r="BR49" s="1097">
        <f t="shared" si="11"/>
        <v>0.48750000000000004</v>
      </c>
      <c r="BS49" s="1097">
        <f t="shared" si="11"/>
        <v>0</v>
      </c>
      <c r="BT49" s="1097">
        <f t="shared" si="11"/>
        <v>3.3000000000000002e-002</v>
      </c>
      <c r="BU49" s="1097">
        <f t="shared" si="11"/>
        <v>0.55200000000000005</v>
      </c>
      <c r="BV49" s="1097">
        <f t="shared" si="11"/>
        <v>0.65</v>
      </c>
      <c r="BW49" s="1097">
        <f t="shared" si="11"/>
        <v>0.65</v>
      </c>
      <c r="BX49" s="1128">
        <f t="shared" si="11"/>
        <v>0</v>
      </c>
      <c r="BY49" s="1132"/>
    </row>
    <row r="50" spans="1:77" ht="12" customHeight="1">
      <c r="AK50" s="1080" t="str">
        <f t="shared" ref="AK50:AK67" si="12">AK25</f>
        <v>A-1</v>
      </c>
      <c r="AL50" s="1085"/>
      <c r="AM50" s="1089"/>
      <c r="AN50" s="1085"/>
      <c r="AO50" s="1094">
        <f>IF(AP26&gt;0,AT26+V26,0)</f>
        <v>0.65</v>
      </c>
      <c r="AP50" s="1100"/>
      <c r="AQ50" s="1100"/>
      <c r="AR50" s="1100"/>
      <c r="AS50" s="1100"/>
      <c r="AT50" s="1100"/>
      <c r="AU50" s="1100"/>
      <c r="AV50" s="1100"/>
      <c r="AW50" s="1100"/>
      <c r="AX50" s="1100"/>
      <c r="AY50" s="1100"/>
      <c r="AZ50" s="1100"/>
      <c r="BA50" s="1100"/>
      <c r="BB50" s="1107" t="str">
        <f t="shared" ref="BB50:BB67" si="13">BB25</f>
        <v>両切</v>
      </c>
      <c r="BE50" s="1111" t="str">
        <f>AL63</f>
        <v>DIP</v>
      </c>
      <c r="BF50" s="1116">
        <f>AM63</f>
        <v>350</v>
      </c>
      <c r="BG50" s="1068"/>
      <c r="BH50" s="1085"/>
      <c r="BI50" s="1085"/>
      <c r="BJ50" s="1085"/>
      <c r="BK50" s="1125">
        <f>ROUND(BG51*BK48,2)</f>
        <v>0.65</v>
      </c>
      <c r="BL50" s="1085">
        <f>ROUND(BG51*BL48,2)</f>
        <v>0</v>
      </c>
      <c r="BM50" s="1085"/>
      <c r="BN50" s="1085"/>
      <c r="BO50" s="1085"/>
      <c r="BP50" s="1085"/>
      <c r="BQ50" s="1085"/>
      <c r="BR50" s="1085"/>
      <c r="BS50" s="1085"/>
      <c r="BT50" s="1085"/>
      <c r="BU50" s="1085"/>
      <c r="BV50" s="1085"/>
      <c r="BW50" s="1085"/>
      <c r="BX50" s="1107"/>
      <c r="BY50" s="1132"/>
    </row>
    <row r="51" spans="1:77" ht="12" customHeight="1">
      <c r="AK51" s="1081" t="str">
        <f t="shared" si="12"/>
        <v>場内</v>
      </c>
      <c r="AL51" s="1086" t="str">
        <f t="shared" ref="AL51:AM67" si="14">AL26</f>
        <v>DIP</v>
      </c>
      <c r="AM51" s="1090">
        <f t="shared" si="14"/>
        <v>350</v>
      </c>
      <c r="AN51" s="1086">
        <f>AO26</f>
        <v>0.35</v>
      </c>
      <c r="AO51" s="1095">
        <f>ROUND(AP26*(AT26+V26),3)</f>
        <v>6.5000000000000002e-002</v>
      </c>
      <c r="AP51" s="1096">
        <f>IF(S26=0,ROUND(AS26*(AT26+V26/2)-AO51,3),0)+IF(S26=2,ROUND(AS26*(AT26+V26/2)-AO51-AQ51,3),0)</f>
        <v>0.436</v>
      </c>
      <c r="AQ51" s="1096">
        <f>IF(S26=1,ROUND(AS26*(AT26+V26/2)-AO51,3),0)+IF(S26=2,ROUND((AN26+AQ26+T26)*W26,3),0)</f>
        <v>0</v>
      </c>
      <c r="AR51" s="1096">
        <f>IF(AND($T$2="Y",S26=0),AT26,0)</f>
        <v>0</v>
      </c>
      <c r="AS51" s="1096">
        <f>IF(AND(H26&gt;0,AL51="DIP"),ROUND(X26*AU26-LOOKUP(AM51,$B$4:$D$12),3),0)+IF(AND(H26&gt;0,AL51="VP"),ROUND(X26*AU26-LOOKUP(AM51,$B$4:$F$12),3),0)+IF(AND(H26&gt;0,AL51="PEP"),ROUND(X26*AU26-LOOKUP(AM51,$B$4:$H$12),3),0)</f>
        <v>0.25800000000000001</v>
      </c>
      <c r="AT51" s="1096">
        <f>IF(H26&gt;0,ROUND(Y26*AV26,3),0)+IF(AND(H26&lt;=0,J26=0,AL51="DIP"),ROUND(Y26*AV26-LOOKUP(AM51,$B$4:$D$12),3),0)+IF(AND(H26&lt;=0,J26=0,AL51="VP"),ROUND(Y26*AV26-LOOKUP(AM51,$B$4:$F$12),3),0)+IF(AND(H26&lt;=0,J26=0,AL51="PEP"),ROUND(Y26*AV26-LOOKUP(AM51,$B$4:$H$12),3),0)</f>
        <v>0</v>
      </c>
      <c r="AU51" s="1096">
        <f>IF(H26&gt;0,ROUND(Y26*AW26,3),0)+IF(AND(H26&lt;=0,J26=1,AL51="DIP"),ROUND(Y26*AW26-LOOKUP(AM51,$B$4:$D$12),3),0)+IF(AND(H26&lt;=0,J26=1,AL51="VP"),ROUND(Y26*AW26-LOOKUP(AM51,$B$4:$F$12),3),0)+IF(AND(H26&lt;=0,J26=1,AL51="PEP"),ROUND(Y26*AW26-LOOKUP(AM51,$B$4:$H$12),3),0)</f>
        <v>3.2000000000000001e-002</v>
      </c>
      <c r="AV51" s="1096">
        <f>ROUND(Z26*AX26,3)</f>
        <v>0</v>
      </c>
      <c r="AW51" s="1096">
        <f>AO51</f>
        <v>6.5000000000000002e-002</v>
      </c>
      <c r="AX51" s="1096">
        <f>AP51+AQ51-AT51</f>
        <v>0.436</v>
      </c>
      <c r="AY51" s="1096">
        <f>IF(K26&gt;0,AT26+V26+AY26*2,0)</f>
        <v>0.65</v>
      </c>
      <c r="AZ51" s="1096">
        <f>IF(M26&gt;0,AT26+V26,0)</f>
        <v>0.65</v>
      </c>
      <c r="BA51" s="1096">
        <f>IF(N26&gt;0,AT26+V26+2*BA26,0)</f>
        <v>0</v>
      </c>
      <c r="BB51" s="1108">
        <f t="shared" si="13"/>
        <v>0</v>
      </c>
      <c r="BE51" s="1112"/>
      <c r="BF51" s="1117"/>
      <c r="BG51" s="1120">
        <f>Q38</f>
        <v>1</v>
      </c>
      <c r="BH51" s="1086">
        <f>ROUND(BG51*BH49,2)</f>
        <v>2</v>
      </c>
      <c r="BI51" s="1086">
        <f>ROUND(BG51*BI49,2)</f>
        <v>0</v>
      </c>
      <c r="BJ51" s="1086">
        <f>ROUND(BG51*BJ49,2)</f>
        <v>0</v>
      </c>
      <c r="BK51" s="1086">
        <f>ROUND(BG51*BK49,2)</f>
        <v>3.e-002</v>
      </c>
      <c r="BL51" s="1086">
        <f>ROUND(BG51*BL49,2)</f>
        <v>0</v>
      </c>
      <c r="BM51" s="1086">
        <f>ROUND(BG51*BM49,2)</f>
        <v>0.55000000000000004</v>
      </c>
      <c r="BN51" s="1086">
        <f>ROUND(BG51*BN49,2)</f>
        <v>0</v>
      </c>
      <c r="BO51" s="1086">
        <f>ROUND(BG51*BO49,2)</f>
        <v>0</v>
      </c>
      <c r="BP51" s="1086">
        <f>ROUND(BG51*BP49,2)</f>
        <v>0</v>
      </c>
      <c r="BQ51" s="1086">
        <f>ROUND(BG51*BQ49,2)</f>
        <v>0</v>
      </c>
      <c r="BR51" s="1086">
        <f>ROUND(BG51*BR49,2)</f>
        <v>0.49</v>
      </c>
      <c r="BS51" s="1086">
        <f>ROUND(BG51*BS49,2)</f>
        <v>0</v>
      </c>
      <c r="BT51" s="1086">
        <f>ROUND(BG51*BT49,2)</f>
        <v>3.e-002</v>
      </c>
      <c r="BU51" s="1086">
        <f>ROUND(BG51*BU49,2)</f>
        <v>0.55000000000000004</v>
      </c>
      <c r="BV51" s="1086">
        <f>ROUND(BG51*BV49,2)</f>
        <v>0.65</v>
      </c>
      <c r="BW51" s="1086">
        <f>ROUND(BG51*BW49,2)</f>
        <v>0.65</v>
      </c>
      <c r="BX51" s="1108">
        <f>ROUND(BG51*BX49,2)</f>
        <v>0</v>
      </c>
      <c r="BY51" s="1132"/>
    </row>
    <row r="52" spans="1:77" ht="12" customHeight="1">
      <c r="AK52" s="1080" t="str">
        <f t="shared" si="12"/>
        <v>A-2</v>
      </c>
      <c r="AL52" s="1085">
        <f t="shared" si="14"/>
        <v>0</v>
      </c>
      <c r="AM52" s="1089">
        <f t="shared" si="14"/>
        <v>0</v>
      </c>
      <c r="AN52" s="1085"/>
      <c r="AO52" s="1094">
        <f>IF(AP28&gt;0,AT28+V28,0)</f>
        <v>0.65</v>
      </c>
      <c r="AP52" s="1100"/>
      <c r="AQ52" s="1100"/>
      <c r="AR52" s="1100"/>
      <c r="AS52" s="1100"/>
      <c r="AT52" s="1100"/>
      <c r="AU52" s="1100"/>
      <c r="AV52" s="1100"/>
      <c r="AW52" s="1100"/>
      <c r="AX52" s="1100"/>
      <c r="AY52" s="1100"/>
      <c r="AZ52" s="1100"/>
      <c r="BA52" s="1100"/>
      <c r="BB52" s="1107" t="str">
        <f t="shared" si="13"/>
        <v>両切</v>
      </c>
      <c r="BE52" s="1111">
        <f>+AK64</f>
        <v>0</v>
      </c>
      <c r="BF52" s="1114"/>
      <c r="BG52" s="1068"/>
      <c r="BH52" s="1068"/>
      <c r="BI52" s="1068"/>
      <c r="BJ52" s="1068"/>
      <c r="BK52" s="1124">
        <f>IF(S40=1,0,AO64)</f>
        <v>0</v>
      </c>
      <c r="BL52" s="1124">
        <f>IF(S40=1,AO64,0)</f>
        <v>0</v>
      </c>
      <c r="BM52" s="1068"/>
      <c r="BN52" s="1068"/>
      <c r="BO52" s="1068"/>
      <c r="BP52" s="1068"/>
      <c r="BQ52" s="1068"/>
      <c r="BR52" s="1068"/>
      <c r="BS52" s="1068"/>
      <c r="BT52" s="1068"/>
      <c r="BU52" s="1068"/>
      <c r="BV52" s="1068"/>
      <c r="BW52" s="1068"/>
      <c r="BX52" s="1127"/>
      <c r="BY52" s="1132"/>
    </row>
    <row r="53" spans="1:77" ht="12" customHeight="1">
      <c r="AK53" s="1081" t="str">
        <f t="shared" si="12"/>
        <v>場内</v>
      </c>
      <c r="AL53" s="1086" t="str">
        <f t="shared" si="14"/>
        <v>DIP</v>
      </c>
      <c r="AM53" s="1090">
        <f t="shared" si="14"/>
        <v>350</v>
      </c>
      <c r="AN53" s="1086">
        <f>AO28</f>
        <v>0.8</v>
      </c>
      <c r="AO53" s="1095">
        <f>ROUND(AP28*(AT28+V28),3)</f>
        <v>6.5000000000000002e-002</v>
      </c>
      <c r="AP53" s="1096">
        <f>IF(S28=0,ROUND(AS28*(AT28+V28/2)-AO53,3),0)+IF(S28=2,ROUND(AS28*(AT28+V28/2)-AO53-AQ53,3),0)</f>
        <v>0.72799999999999998</v>
      </c>
      <c r="AQ53" s="1096">
        <f>IF(S28=1,ROUND(AS28*(AT28+V28/2)-AO53,3),0)+IF(S28=2,ROUND((AN28+AQ28+T28)*W28,3),0)</f>
        <v>0</v>
      </c>
      <c r="AR53" s="1096">
        <f>IF(AND($T$2="Y",S28=0),AT28,0)</f>
        <v>0</v>
      </c>
      <c r="AS53" s="1096">
        <f>IF(AND(H28&gt;0,AL53="DIP"),ROUND(X28*AU28-LOOKUP(AM53,$B$4:$D$12),3),0)+IF(AND(H28&gt;0,AL53="VP"),ROUND(X28*AU28-LOOKUP(AM53,$B$4:$F$12),3),0)+IF(AND(H28&gt;0,AL53="PEP"),ROUND(X28*AU28-LOOKUP(AM53,$B$4:$H$12),3),0)</f>
        <v>0.25800000000000001</v>
      </c>
      <c r="AT53" s="1096">
        <f>IF(H28&gt;0,ROUND(Y28*AV28,3),0)+IF(AND(H28&lt;=0,J28=0,AL53="DIP"),ROUND(Y28*AV28-LOOKUP(AM53,$B$4:$D$12),3),0)+IF(AND(H28&lt;=0,J28=0,AL53="VP"),ROUND(Y28*AV28-LOOKUP(AM53,$B$4:$F$12),3),0)+IF(AND(H28&lt;=0,J28=0,AL53="PEP"),ROUND(Y28*AV28-LOOKUP(AM53,$B$4:$H$12),3),0)</f>
        <v>0</v>
      </c>
      <c r="AU53" s="1096">
        <f>IF(H28&gt;0,ROUND(Y28*AW28,3),0)+IF(AND(H28&lt;=0,J28=1,AL53="DIP"),ROUND(Y28*AW28-LOOKUP(AM53,$B$4:$D$12),3),0)+IF(AND(H28&lt;=0,J28=1,AL53="VP"),ROUND(Y28*AW28-LOOKUP(AM53,$B$4:$F$12),3),0)+IF(AND(H28&lt;=0,J28=1,AL53="PEP"),ROUND(Y28*AW28-LOOKUP(AM53,$B$4:$H$12),3),0)</f>
        <v>0.32500000000000001</v>
      </c>
      <c r="AV53" s="1096">
        <f>ROUND(Z28*AX28,3)</f>
        <v>0</v>
      </c>
      <c r="AW53" s="1096">
        <f>AO53</f>
        <v>6.5000000000000002e-002</v>
      </c>
      <c r="AX53" s="1096">
        <f>AP53+AQ53-AT53</f>
        <v>0.72799999999999998</v>
      </c>
      <c r="AY53" s="1096">
        <f>IF(K28&gt;0,AT28+V28+AY28*2,0)</f>
        <v>0.65</v>
      </c>
      <c r="AZ53" s="1096">
        <f>IF(M28&gt;0,AT28+V28,0)</f>
        <v>0.65</v>
      </c>
      <c r="BA53" s="1096">
        <f>IF(N28&gt;0,AT28+V28+2*BA28,0)</f>
        <v>0</v>
      </c>
      <c r="BB53" s="1108">
        <f t="shared" si="13"/>
        <v>0</v>
      </c>
      <c r="BE53" s="1111">
        <f>AK65</f>
        <v>0</v>
      </c>
      <c r="BF53" s="1115">
        <f>+AN65</f>
        <v>0</v>
      </c>
      <c r="BG53" s="1068"/>
      <c r="BH53" s="1097">
        <f>IF(AND(E40&gt;0,E40&lt;=0.1),R40,0)</f>
        <v>0</v>
      </c>
      <c r="BI53" s="1097">
        <f>IF(AND(E40&gt;0.1,E40&lt;=0.15),R40,0)</f>
        <v>0</v>
      </c>
      <c r="BJ53" s="1097">
        <f>IF(E40&gt;0.15,R40,0)</f>
        <v>0</v>
      </c>
      <c r="BK53" s="1097">
        <f>IF(S40=1,0,AO65)</f>
        <v>0</v>
      </c>
      <c r="BL53" s="1097">
        <f>IF(S40=1,AO65,0)</f>
        <v>0</v>
      </c>
      <c r="BM53" s="1097">
        <f t="shared" ref="BM53:BX53" si="15">+AP65</f>
        <v>0</v>
      </c>
      <c r="BN53" s="1097">
        <f t="shared" si="15"/>
        <v>0</v>
      </c>
      <c r="BO53" s="1097">
        <f t="shared" si="15"/>
        <v>0</v>
      </c>
      <c r="BP53" s="1097">
        <f t="shared" si="15"/>
        <v>0</v>
      </c>
      <c r="BQ53" s="1097">
        <f t="shared" si="15"/>
        <v>0</v>
      </c>
      <c r="BR53" s="1097">
        <f t="shared" si="15"/>
        <v>0</v>
      </c>
      <c r="BS53" s="1097">
        <f t="shared" si="15"/>
        <v>0</v>
      </c>
      <c r="BT53" s="1097">
        <f t="shared" si="15"/>
        <v>0</v>
      </c>
      <c r="BU53" s="1097">
        <f t="shared" si="15"/>
        <v>0</v>
      </c>
      <c r="BV53" s="1097">
        <f t="shared" si="15"/>
        <v>0</v>
      </c>
      <c r="BW53" s="1097">
        <f t="shared" si="15"/>
        <v>0</v>
      </c>
      <c r="BX53" s="1128">
        <f t="shared" si="15"/>
        <v>0</v>
      </c>
      <c r="BY53" s="1132"/>
    </row>
    <row r="54" spans="1:77" ht="12" customHeight="1">
      <c r="AK54" s="1080" t="str">
        <f t="shared" si="12"/>
        <v>A-3</v>
      </c>
      <c r="AL54" s="1085">
        <f t="shared" si="14"/>
        <v>0</v>
      </c>
      <c r="AM54" s="1089">
        <f t="shared" si="14"/>
        <v>0</v>
      </c>
      <c r="AN54" s="1085"/>
      <c r="AO54" s="1094">
        <f>IF(AP30&gt;0,AT30+V30,0)</f>
        <v>0.65</v>
      </c>
      <c r="AP54" s="1100"/>
      <c r="AQ54" s="1100"/>
      <c r="AR54" s="1100"/>
      <c r="AS54" s="1100"/>
      <c r="AT54" s="1100"/>
      <c r="AU54" s="1100"/>
      <c r="AV54" s="1100"/>
      <c r="AW54" s="1100"/>
      <c r="AX54" s="1100"/>
      <c r="AY54" s="1100"/>
      <c r="AZ54" s="1100"/>
      <c r="BA54" s="1100"/>
      <c r="BB54" s="1107" t="str">
        <f t="shared" si="13"/>
        <v>両切</v>
      </c>
      <c r="BE54" s="1111">
        <f>+AL65</f>
        <v>0</v>
      </c>
      <c r="BF54" s="1116">
        <f>+AM65</f>
        <v>0</v>
      </c>
      <c r="BG54" s="1068"/>
      <c r="BH54" s="1085"/>
      <c r="BI54" s="1085"/>
      <c r="BJ54" s="1085"/>
      <c r="BK54" s="1125">
        <f>ROUND(BG55*BK52,2)</f>
        <v>0</v>
      </c>
      <c r="BL54" s="1085">
        <f>ROUND(BG55*BL52,2)</f>
        <v>0</v>
      </c>
      <c r="BM54" s="1085"/>
      <c r="BN54" s="1085"/>
      <c r="BO54" s="1085"/>
      <c r="BP54" s="1085"/>
      <c r="BQ54" s="1085"/>
      <c r="BR54" s="1085"/>
      <c r="BS54" s="1085"/>
      <c r="BT54" s="1085"/>
      <c r="BU54" s="1085"/>
      <c r="BV54" s="1085"/>
      <c r="BW54" s="1085"/>
      <c r="BX54" s="1107"/>
      <c r="BY54" s="1132"/>
    </row>
    <row r="55" spans="1:77" ht="12" customHeight="1">
      <c r="AK55" s="1081" t="str">
        <f t="shared" si="12"/>
        <v>場内</v>
      </c>
      <c r="AL55" s="1086" t="str">
        <f t="shared" si="14"/>
        <v>DIP</v>
      </c>
      <c r="AM55" s="1090">
        <f t="shared" si="14"/>
        <v>350</v>
      </c>
      <c r="AN55" s="1086">
        <f>AO30</f>
        <v>0.55000000000000004</v>
      </c>
      <c r="AO55" s="1095">
        <f>ROUND(AP30*(AT30+V30),3)</f>
        <v>6.5000000000000002e-002</v>
      </c>
      <c r="AP55" s="1096">
        <f>IF(S30=0,ROUND(AS30*(AT30+V30/2)-AO55,3),0)+IF(S30=2,ROUND(AS30*(AT30+V30/2)-AO55-AQ55,3),0)</f>
        <v>0.56599999999999995</v>
      </c>
      <c r="AQ55" s="1096">
        <f>IF(S30=1,ROUND(AS30*(AT30+V30/2)-AO55,3),0)+IF(S30=2,ROUND((AN30+AQ30+T30)*W30,3),0)</f>
        <v>0</v>
      </c>
      <c r="AR55" s="1096">
        <f>IF(AND($T$2="Y",S30=0),AT30,0)</f>
        <v>0</v>
      </c>
      <c r="AS55" s="1096">
        <f>IF(AND(H30&gt;0,AL55="DIP"),ROUND(X30*AU30-LOOKUP(AM55,$B$4:$D$12),3),0)+IF(AND(H30&gt;0,AL55="VP"),ROUND(X30*AU30-LOOKUP(AM55,$B$4:$F$12),3),0)+IF(AND(H30&gt;0,AL55="PEP"),ROUND(X30*AU30-LOOKUP(AM55,$B$4:$H$12),3),0)</f>
        <v>0.25800000000000001</v>
      </c>
      <c r="AT55" s="1096">
        <f>IF(H30&gt;0,ROUND(Y30*AV30,3),0)+IF(AND(H30&lt;=0,J30=0,AL55="DIP"),ROUND(Y30*AV30-LOOKUP(AM55,$B$4:$D$12),3),0)+IF(AND(H30&lt;=0,J30=0,AL55="VP"),ROUND(Y30*AV30-LOOKUP(AM55,$B$4:$F$12),3),0)+IF(AND(H30&lt;=0,J30=0,AL55="PEP"),ROUND(Y30*AV30-LOOKUP(AM55,$B$4:$H$12),3),0)</f>
        <v>0</v>
      </c>
      <c r="AU55" s="1096">
        <f>IF(H30&gt;0,ROUND(Y30*AW30,3),0)+IF(AND(H30&lt;=0,J30=1,AL55="DIP"),ROUND(Y30*AW30-LOOKUP(AM55,$B$4:$D$12),3),0)+IF(AND(H30&lt;=0,J30=1,AL55="VP"),ROUND(Y30*AW30-LOOKUP(AM55,$B$4:$F$12),3),0)+IF(AND(H30&lt;=0,J30=1,AL55="PEP"),ROUND(Y30*AW30-LOOKUP(AM55,$B$4:$H$12),3),0)</f>
        <v>0.16300000000000001</v>
      </c>
      <c r="AV55" s="1096">
        <f>ROUND(Z30*AX30,3)</f>
        <v>0</v>
      </c>
      <c r="AW55" s="1096">
        <f>AO55</f>
        <v>6.5000000000000002e-002</v>
      </c>
      <c r="AX55" s="1096">
        <f>AP55+AQ55-AT55</f>
        <v>0.56599999999999995</v>
      </c>
      <c r="AY55" s="1096">
        <f>IF(K30&gt;0,AT30+V30+AY30*2,0)</f>
        <v>0.65</v>
      </c>
      <c r="AZ55" s="1096">
        <f>IF(M30&gt;0,AT30+V30,0)</f>
        <v>0.65</v>
      </c>
      <c r="BA55" s="1096">
        <f>IF(N30&gt;0,AT30+V30+2*BA30,0)</f>
        <v>0</v>
      </c>
      <c r="BB55" s="1108">
        <f t="shared" si="13"/>
        <v>0</v>
      </c>
      <c r="BE55" s="1112"/>
      <c r="BF55" s="1117"/>
      <c r="BG55" s="1120">
        <f>+Q40</f>
        <v>0</v>
      </c>
      <c r="BH55" s="1086">
        <f>ROUND(BG55*BH53,2)</f>
        <v>0</v>
      </c>
      <c r="BI55" s="1086">
        <f>ROUND(BG55*BI53,2)</f>
        <v>0</v>
      </c>
      <c r="BJ55" s="1086">
        <f>ROUND(BG55*BJ53,2)</f>
        <v>0</v>
      </c>
      <c r="BK55" s="1086">
        <f>ROUND(BG55*BK53,2)</f>
        <v>0</v>
      </c>
      <c r="BL55" s="1086">
        <f>ROUND(BG55*BL53,2)</f>
        <v>0</v>
      </c>
      <c r="BM55" s="1086">
        <f>ROUND(BG55*BM53,2)</f>
        <v>0</v>
      </c>
      <c r="BN55" s="1086">
        <f>ROUND(BG55*BN53,2)</f>
        <v>0</v>
      </c>
      <c r="BO55" s="1086">
        <f>ROUND(BG55*BO53,2)</f>
        <v>0</v>
      </c>
      <c r="BP55" s="1086">
        <f>ROUND(BG55*BP53,2)</f>
        <v>0</v>
      </c>
      <c r="BQ55" s="1086">
        <f>ROUND(BG55*BQ53,2)</f>
        <v>0</v>
      </c>
      <c r="BR55" s="1086">
        <f>ROUND(BG55*BR53,2)</f>
        <v>0</v>
      </c>
      <c r="BS55" s="1086">
        <f>ROUND(BG55*BS53,2)</f>
        <v>0</v>
      </c>
      <c r="BT55" s="1086">
        <f>ROUND(BG55*BT53,2)</f>
        <v>0</v>
      </c>
      <c r="BU55" s="1086">
        <f>ROUND(BG55*BU53,2)</f>
        <v>0</v>
      </c>
      <c r="BV55" s="1086">
        <f>ROUND(BG55*BV53,2)</f>
        <v>0</v>
      </c>
      <c r="BW55" s="1086">
        <f>ROUND(BG55*BW53,2)</f>
        <v>0</v>
      </c>
      <c r="BX55" s="1108">
        <f>ROUND(BG55*BX53,2)</f>
        <v>0</v>
      </c>
      <c r="BY55" s="1132"/>
    </row>
    <row r="56" spans="1:77" ht="12" customHeight="1">
      <c r="AK56" s="1080" t="str">
        <f t="shared" si="12"/>
        <v>A-4</v>
      </c>
      <c r="AL56" s="1085">
        <f t="shared" si="14"/>
        <v>0</v>
      </c>
      <c r="AM56" s="1089">
        <f t="shared" si="14"/>
        <v>0</v>
      </c>
      <c r="AN56" s="1085"/>
      <c r="AO56" s="1094">
        <f>IF(AP32&gt;0,AT32+V32,0)</f>
        <v>0.6</v>
      </c>
      <c r="AP56" s="1100"/>
      <c r="AQ56" s="1100"/>
      <c r="AR56" s="1100"/>
      <c r="AS56" s="1100"/>
      <c r="AT56" s="1100"/>
      <c r="AU56" s="1100"/>
      <c r="AV56" s="1100"/>
      <c r="AW56" s="1100"/>
      <c r="AX56" s="1100"/>
      <c r="AY56" s="1100"/>
      <c r="AZ56" s="1100"/>
      <c r="BA56" s="1100"/>
      <c r="BB56" s="1107" t="str">
        <f t="shared" si="13"/>
        <v>両切</v>
      </c>
      <c r="BE56" s="1111">
        <f>+AK66</f>
        <v>0</v>
      </c>
      <c r="BF56" s="1114"/>
      <c r="BG56" s="1068"/>
      <c r="BH56" s="1068"/>
      <c r="BI56" s="1068"/>
      <c r="BJ56" s="1068"/>
      <c r="BK56" s="1124">
        <f>IF(S42=1,0,AO66)</f>
        <v>0</v>
      </c>
      <c r="BL56" s="1124">
        <f>IF(S42=1,AO66,0)</f>
        <v>0</v>
      </c>
      <c r="BM56" s="1068"/>
      <c r="BN56" s="1068"/>
      <c r="BO56" s="1068"/>
      <c r="BP56" s="1068"/>
      <c r="BQ56" s="1068"/>
      <c r="BR56" s="1068"/>
      <c r="BS56" s="1068"/>
      <c r="BT56" s="1068"/>
      <c r="BU56" s="1068"/>
      <c r="BV56" s="1068"/>
      <c r="BW56" s="1068"/>
      <c r="BX56" s="1127"/>
      <c r="BY56" s="1132"/>
    </row>
    <row r="57" spans="1:77" ht="12" customHeight="1">
      <c r="AK57" s="1081" t="str">
        <f t="shared" si="12"/>
        <v>場内</v>
      </c>
      <c r="AL57" s="1086" t="str">
        <f t="shared" si="14"/>
        <v>DIP</v>
      </c>
      <c r="AM57" s="1090">
        <f t="shared" si="14"/>
        <v>300</v>
      </c>
      <c r="AN57" s="1086">
        <f>AO32</f>
        <v>0.55000000000000004</v>
      </c>
      <c r="AO57" s="1095">
        <f>ROUND(AP32*(AT32+V32),3)</f>
        <v>6.e-002</v>
      </c>
      <c r="AP57" s="1096">
        <f>IF(S32=0,ROUND(AS32*(AT32+V32/2)-AO57,3),0)+IF(S32=2,ROUND(AS32*(AT32+V32/2)-AO57-AQ57,3),0)</f>
        <v>0.52200000000000002</v>
      </c>
      <c r="AQ57" s="1096">
        <f>IF(S32=1,ROUND(AS32*(AT32+V32/2)-AO57,3),0)+IF(S32=2,ROUND((AN32+AQ32+T32)*W32,3),0)</f>
        <v>0</v>
      </c>
      <c r="AR57" s="1096">
        <f>IF(AND($T$2="Y",S32=0),AT32,0)</f>
        <v>0</v>
      </c>
      <c r="AS57" s="1096">
        <f>IF(AND(H32&gt;0,AL57="DIP"),ROUND(X32*AU32-LOOKUP(AM57,$B$4:$D$12),3),0)+IF(AND(H32&gt;0,AL57="VP"),ROUND(X32*AU32-LOOKUP(AM57,$B$4:$F$12),3),0)+IF(AND(H32&gt;0,AL57="PEP"),ROUND(X32*AU32-LOOKUP(AM57,$B$4:$H$12),3),0)</f>
        <v>0.23200000000000001</v>
      </c>
      <c r="AT57" s="1096">
        <f>IF(H32&gt;0,ROUND(Y32*AV32,3),0)+IF(AND(H32&lt;=0,J32=0,AL57="DIP"),ROUND(Y32*AV32-LOOKUP(AM57,$B$4:$D$12),3),0)+IF(AND(H32&lt;=0,J32=0,AL57="VP"),ROUND(Y32*AV32-LOOKUP(AM57,$B$4:$F$12),3),0)+IF(AND(H32&lt;=0,J32=0,AL57="PEP"),ROUND(Y32*AV32-LOOKUP(AM57,$B$4:$H$12),3),0)</f>
        <v>0</v>
      </c>
      <c r="AU57" s="1096">
        <f>IF(H32&gt;0,ROUND(Y32*AW32,3),0)+IF(AND(H32&lt;=0,J32=1,AL57="DIP"),ROUND(Y32*AW32-LOOKUP(AM57,$B$4:$D$12),3),0)+IF(AND(H32&lt;=0,J32=1,AL57="VP"),ROUND(Y32*AW32-LOOKUP(AM57,$B$4:$F$12),3),0)+IF(AND(H32&lt;=0,J32=1,AL57="PEP"),ROUND(Y32*AW32-LOOKUP(AM57,$B$4:$H$12),3),0)</f>
        <v>0.15</v>
      </c>
      <c r="AV57" s="1096">
        <f>ROUND(Z32*AX32,3)</f>
        <v>0</v>
      </c>
      <c r="AW57" s="1096">
        <f>AO57</f>
        <v>6.e-002</v>
      </c>
      <c r="AX57" s="1096">
        <f>AP57+AQ57-AT57</f>
        <v>0.52200000000000002</v>
      </c>
      <c r="AY57" s="1096">
        <f>IF(K32&gt;0,AT32+V32+AY32*2,0)</f>
        <v>0.6</v>
      </c>
      <c r="AZ57" s="1096">
        <f>IF(M32&gt;0,AT32+V32,0)</f>
        <v>0.6</v>
      </c>
      <c r="BA57" s="1096">
        <f>IF(N32&gt;0,AT32+V32+2*BA32,0)</f>
        <v>0</v>
      </c>
      <c r="BB57" s="1108">
        <f t="shared" si="13"/>
        <v>0</v>
      </c>
      <c r="BE57" s="1111">
        <f>+AK67</f>
        <v>0</v>
      </c>
      <c r="BF57" s="1115">
        <f>+AN67</f>
        <v>0</v>
      </c>
      <c r="BG57" s="1068"/>
      <c r="BH57" s="1097">
        <f>IF(AND(E42&gt;0,E42&lt;=0.1),R42,0)</f>
        <v>0</v>
      </c>
      <c r="BI57" s="1097">
        <f>IF(AND(E42&gt;0.1,E42&lt;=0.15),R42,0)</f>
        <v>0</v>
      </c>
      <c r="BJ57" s="1097">
        <f>IF(E42&gt;0.15,R42,0)</f>
        <v>0</v>
      </c>
      <c r="BK57" s="1097">
        <f>IF(S42=1,0,AO67)</f>
        <v>0</v>
      </c>
      <c r="BL57" s="1097">
        <f>IF(S42=1,AO67,0)</f>
        <v>0</v>
      </c>
      <c r="BM57" s="1097">
        <f t="shared" ref="BM57:BX57" si="16">+AP67</f>
        <v>0</v>
      </c>
      <c r="BN57" s="1097">
        <f t="shared" si="16"/>
        <v>0</v>
      </c>
      <c r="BO57" s="1097">
        <f t="shared" si="16"/>
        <v>0</v>
      </c>
      <c r="BP57" s="1097">
        <f t="shared" si="16"/>
        <v>0</v>
      </c>
      <c r="BQ57" s="1097">
        <f t="shared" si="16"/>
        <v>0</v>
      </c>
      <c r="BR57" s="1097">
        <f t="shared" si="16"/>
        <v>0</v>
      </c>
      <c r="BS57" s="1097">
        <f t="shared" si="16"/>
        <v>0</v>
      </c>
      <c r="BT57" s="1097">
        <f t="shared" si="16"/>
        <v>0</v>
      </c>
      <c r="BU57" s="1097">
        <f t="shared" si="16"/>
        <v>0</v>
      </c>
      <c r="BV57" s="1097">
        <f t="shared" si="16"/>
        <v>0</v>
      </c>
      <c r="BW57" s="1097">
        <f t="shared" si="16"/>
        <v>0</v>
      </c>
      <c r="BX57" s="1128">
        <f t="shared" si="16"/>
        <v>0</v>
      </c>
      <c r="BY57" s="1132"/>
    </row>
    <row r="58" spans="1:77" ht="12" customHeight="1">
      <c r="AK58" s="1080" t="str">
        <f t="shared" si="12"/>
        <v>B-1</v>
      </c>
      <c r="AL58" s="1085">
        <f t="shared" si="14"/>
        <v>0</v>
      </c>
      <c r="AM58" s="1089">
        <f t="shared" si="14"/>
        <v>0</v>
      </c>
      <c r="AN58" s="1085"/>
      <c r="AO58" s="1094">
        <f>IF(AP34&gt;0,AT34+V34,0)</f>
        <v>0.65</v>
      </c>
      <c r="AP58" s="1100"/>
      <c r="AQ58" s="1100"/>
      <c r="AR58" s="1100"/>
      <c r="AS58" s="1100"/>
      <c r="AT58" s="1100"/>
      <c r="AU58" s="1100"/>
      <c r="AV58" s="1100"/>
      <c r="AW58" s="1100"/>
      <c r="AX58" s="1100"/>
      <c r="AY58" s="1100"/>
      <c r="AZ58" s="1100"/>
      <c r="BA58" s="1100"/>
      <c r="BB58" s="1107" t="str">
        <f t="shared" si="13"/>
        <v>両切</v>
      </c>
      <c r="BE58" s="1111">
        <f>+AL67</f>
        <v>0</v>
      </c>
      <c r="BF58" s="1116">
        <f>+AM67</f>
        <v>0</v>
      </c>
      <c r="BG58" s="1068"/>
      <c r="BH58" s="1085"/>
      <c r="BI58" s="1085"/>
      <c r="BJ58" s="1085"/>
      <c r="BK58" s="1125">
        <f>ROUND(BG59*BK56,2)</f>
        <v>0</v>
      </c>
      <c r="BL58" s="1085">
        <f>ROUND(BG59*BL56,2)</f>
        <v>0</v>
      </c>
      <c r="BM58" s="1085"/>
      <c r="BN58" s="1085"/>
      <c r="BO58" s="1085"/>
      <c r="BP58" s="1085"/>
      <c r="BQ58" s="1085"/>
      <c r="BR58" s="1085"/>
      <c r="BS58" s="1085"/>
      <c r="BT58" s="1085"/>
      <c r="BU58" s="1085"/>
      <c r="BV58" s="1085"/>
      <c r="BW58" s="1085"/>
      <c r="BX58" s="1107"/>
      <c r="BY58" s="1132"/>
    </row>
    <row r="59" spans="1:77" ht="12" customHeight="1">
      <c r="AK59" s="1081" t="str">
        <f t="shared" si="12"/>
        <v>場内</v>
      </c>
      <c r="AL59" s="1086" t="str">
        <f t="shared" si="14"/>
        <v>DIP</v>
      </c>
      <c r="AM59" s="1090">
        <f t="shared" si="14"/>
        <v>350</v>
      </c>
      <c r="AN59" s="1086">
        <f>AO34</f>
        <v>0.12</v>
      </c>
      <c r="AO59" s="1095">
        <f>ROUND(AP34*(AT34+V34),3)</f>
        <v>6.5000000000000002e-002</v>
      </c>
      <c r="AP59" s="1096">
        <f>IF(S34=0,ROUND(AS34*(AT34+V34/2)-AO59,3),0)+IF(S34=2,ROUND(AS34*(AT34+V34/2)-AO59-AQ59,3),0)</f>
        <v>0.312</v>
      </c>
      <c r="AQ59" s="1096">
        <f>IF(S34=1,ROUND(AS34*(AT34+V34/2)-AO59,3),0)+IF(S34=2,ROUND((AN34+AQ34+T34)*W34,3),0)</f>
        <v>0</v>
      </c>
      <c r="AR59" s="1096">
        <f>IF(AND($T$2="Y",S34=0),AT34,0)</f>
        <v>0</v>
      </c>
      <c r="AS59" s="1096">
        <f>IF(AND(H34&gt;0,AL59="DIP"),ROUND(X34*AU34-LOOKUP(AM59,$B$4:$D$12),3),0)+IF(AND(H34&gt;0,AL59="VP"),ROUND(X34*AU34-LOOKUP(AM59,$B$4:$F$12),3),0)+IF(AND(H34&gt;0,AL59="PEP"),ROUND(X34*AU34-LOOKUP(AM59,$B$4:$H$12),3),0)</f>
        <v>0</v>
      </c>
      <c r="AT59" s="1096">
        <f>IF(H34&gt;0,ROUND(Y34*AV34,3),0)+IF(AND(H34&lt;=0,J34=0,AL59="DIP"),ROUND(Y34*AV34-LOOKUP(AM59,$B$4:$D$12),3),0)+IF(AND(H34&lt;=0,J34=0,AL59="VP"),ROUND(Y34*AV34-LOOKUP(AM59,$B$4:$F$12),3),0)+IF(AND(H34&lt;=0,J34=0,AL59="PEP"),ROUND(Y34*AV34-LOOKUP(AM59,$B$4:$H$12),3),0)</f>
        <v>0</v>
      </c>
      <c r="AU59" s="1096">
        <f>IF(H34&gt;0,ROUND(Y34*AW34,3),0)+IF(AND(H34&lt;=0,J34=1,AL59="DIP"),ROUND(Y34*AW34-LOOKUP(AM59,$B$4:$D$12),3),0)+IF(AND(H34&lt;=0,J34=1,AL59="VP"),ROUND(Y34*AW34-LOOKUP(AM59,$B$4:$F$12),3),0)+IF(AND(H34&lt;=0,J34=1,AL59="PEP"),ROUND(Y34*AW34-LOOKUP(AM59,$B$4:$H$12),3),0)</f>
        <v>0.16700000000000001</v>
      </c>
      <c r="AV59" s="1096">
        <f>ROUND(Z34*AX34,3)</f>
        <v>0</v>
      </c>
      <c r="AW59" s="1096">
        <f>AO59</f>
        <v>6.5000000000000002e-002</v>
      </c>
      <c r="AX59" s="1096">
        <f>AP59+AQ59-AT59</f>
        <v>0.312</v>
      </c>
      <c r="AY59" s="1096">
        <f>IF(K34&gt;0,AT34+V34+AY34*2,0)</f>
        <v>0.65</v>
      </c>
      <c r="AZ59" s="1096">
        <f>IF(M34&gt;0,AT34+V34,0)</f>
        <v>0.65</v>
      </c>
      <c r="BA59" s="1096">
        <f>IF(N34&gt;0,AT34+V34+2*BA34,0)</f>
        <v>0</v>
      </c>
      <c r="BB59" s="1108">
        <f t="shared" si="13"/>
        <v>0</v>
      </c>
      <c r="BE59" s="1112"/>
      <c r="BF59" s="1117"/>
      <c r="BG59" s="1120">
        <f>+Q42</f>
        <v>0</v>
      </c>
      <c r="BH59" s="1086">
        <f>ROUND(BG59*BH57,2)</f>
        <v>0</v>
      </c>
      <c r="BI59" s="1086">
        <f>ROUND(BG59*BI57,2)</f>
        <v>0</v>
      </c>
      <c r="BJ59" s="1086">
        <f>ROUND(BG59*BJ57,2)</f>
        <v>0</v>
      </c>
      <c r="BK59" s="1086">
        <f>ROUND(BG59*BK57,2)</f>
        <v>0</v>
      </c>
      <c r="BL59" s="1086">
        <f>ROUND(BG59*BL57,2)</f>
        <v>0</v>
      </c>
      <c r="BM59" s="1086">
        <f>ROUND(BG59*BM57,2)</f>
        <v>0</v>
      </c>
      <c r="BN59" s="1086">
        <f>ROUND(BG59*BN57,2)</f>
        <v>0</v>
      </c>
      <c r="BO59" s="1086">
        <f>ROUND(BG59*BO57,2)</f>
        <v>0</v>
      </c>
      <c r="BP59" s="1086">
        <f>ROUND(BG59*BP57,2)</f>
        <v>0</v>
      </c>
      <c r="BQ59" s="1086">
        <f>ROUND(BG59*BQ57,2)</f>
        <v>0</v>
      </c>
      <c r="BR59" s="1086">
        <f>ROUND(BG59*BR57,2)</f>
        <v>0</v>
      </c>
      <c r="BS59" s="1086">
        <f>ROUND(BG59*BS57,2)</f>
        <v>0</v>
      </c>
      <c r="BT59" s="1086">
        <f>ROUND(BG59*BT57,2)</f>
        <v>0</v>
      </c>
      <c r="BU59" s="1086">
        <f>ROUND(BG59*BU57,2)</f>
        <v>0</v>
      </c>
      <c r="BV59" s="1086">
        <f>ROUND(BG59*BV57,2)</f>
        <v>0</v>
      </c>
      <c r="BW59" s="1086">
        <f>ROUND(BG59*BW57,2)</f>
        <v>0</v>
      </c>
      <c r="BX59" s="1108">
        <f>ROUND(BG59*BX57,2)</f>
        <v>0</v>
      </c>
      <c r="BY59" s="1132"/>
    </row>
    <row r="60" spans="1:77" ht="12" customHeight="1">
      <c r="AK60" s="1080" t="str">
        <f t="shared" si="12"/>
        <v>C-2´</v>
      </c>
      <c r="AL60" s="1085">
        <f t="shared" si="14"/>
        <v>0</v>
      </c>
      <c r="AM60" s="1089">
        <f t="shared" si="14"/>
        <v>0</v>
      </c>
      <c r="AN60" s="1085"/>
      <c r="AO60" s="1094">
        <f>IF(AP36&gt;0,AT36+V36,0)</f>
        <v>0.65</v>
      </c>
      <c r="AP60" s="1100"/>
      <c r="AQ60" s="1100"/>
      <c r="AR60" s="1100"/>
      <c r="AS60" s="1100"/>
      <c r="AT60" s="1100"/>
      <c r="AU60" s="1100"/>
      <c r="AV60" s="1100"/>
      <c r="AW60" s="1100"/>
      <c r="AX60" s="1100"/>
      <c r="AY60" s="1100"/>
      <c r="AZ60" s="1100"/>
      <c r="BA60" s="1100"/>
      <c r="BB60" s="1107" t="str">
        <f t="shared" si="13"/>
        <v>両切</v>
      </c>
      <c r="BE60" s="1110"/>
      <c r="BF60" s="1068"/>
      <c r="BG60" s="1068"/>
      <c r="BH60" s="1085"/>
      <c r="BI60" s="1085"/>
      <c r="BJ60" s="1085"/>
      <c r="BK60" s="1085"/>
      <c r="BL60" s="1085"/>
      <c r="BM60" s="1085"/>
      <c r="BN60" s="1085"/>
      <c r="BO60" s="1085"/>
      <c r="BP60" s="1085"/>
      <c r="BQ60" s="1085"/>
      <c r="BR60" s="1085"/>
      <c r="BS60" s="1085"/>
      <c r="BT60" s="1085"/>
      <c r="BU60" s="1085"/>
      <c r="BV60" s="1085"/>
      <c r="BW60" s="1085"/>
      <c r="BX60" s="1107"/>
      <c r="BY60" s="1132"/>
    </row>
    <row r="61" spans="1:77" ht="12" customHeight="1">
      <c r="AK61" s="1081" t="str">
        <f t="shared" si="12"/>
        <v>場内</v>
      </c>
      <c r="AL61" s="1086" t="str">
        <f t="shared" si="14"/>
        <v>DIP</v>
      </c>
      <c r="AM61" s="1090">
        <f t="shared" si="14"/>
        <v>350</v>
      </c>
      <c r="AN61" s="1086">
        <f>AO36</f>
        <v>0.9</v>
      </c>
      <c r="AO61" s="1096">
        <f>ROUND(AP36*(AT36+V36),3)</f>
        <v>6.5000000000000002e-002</v>
      </c>
      <c r="AP61" s="1096">
        <f>IF(S36=0,ROUND(AS36*(AT36+V36/2)-AO61,3),0)+IF(S36=2,ROUND(AS36*(AT36+V36/2)-AO61-AQ61,3),0)</f>
        <v>0.72699999999999998</v>
      </c>
      <c r="AQ61" s="1096">
        <f>IF(S36=1,ROUND(AS36*(AT36+V36/2)-AO61,3),0)+IF(S36=2,ROUND((AN36+AQ36+T36)*W36,3),0)</f>
        <v>0</v>
      </c>
      <c r="AR61" s="1096">
        <f>IF(AND($T$2="Y",S36=0),AT36,0)</f>
        <v>0</v>
      </c>
      <c r="AS61" s="1096">
        <f>IF(AND(H36&gt;0,AL61="DIP"),ROUND(X36*AU36-LOOKUP(AM61,$B$4:$J$12),3),0)+IF(AND(H36&gt;0,AL61="VP"),ROUND(X36*AU36-LOOKUP(AM61,$B$4:$J$12),3),0)+IF(AND(H36&gt;0,AL61="SUS"),ROUND(X36*AU36-LOOKUP(AM61,$B$4:$J$12),3),0)</f>
        <v>0</v>
      </c>
      <c r="AT61" s="1096">
        <f>AT36*AV36</f>
        <v>0</v>
      </c>
      <c r="AU61" s="1096">
        <f>IF(H36&gt;0,ROUND(Y36*AW36,3),0)+IF(AND(H36&lt;=0,J36=1,AL61="DIP"),ROUND(Y36*AW36-LOOKUP(AM61,$B$4:$D$12),3),0)+IF(AND(H36&lt;=0,J36=1,AL61="VP"),ROUND(Y36*AW36-LOOKUP(AM61,$B$4:$F$12),3),0)+IF(AND(H36&lt;=0,J36=1,AL61="PEP"),ROUND(Y36*AW36-LOOKUP(AM61,$B$4:$H$12),3),0)</f>
        <v>0.58199999999999996</v>
      </c>
      <c r="AV61" s="1096">
        <f>ROUND(Z36*AX36,3)</f>
        <v>0</v>
      </c>
      <c r="AW61" s="1096">
        <f>AO61</f>
        <v>6.5000000000000002e-002</v>
      </c>
      <c r="AX61" s="1096">
        <f>AP61+AQ61-AT61+AN36</f>
        <v>1.0455000000000001</v>
      </c>
      <c r="AY61" s="1096">
        <f>IF(K36&gt;0,AT36+V36+AY36*2,0)</f>
        <v>0.65</v>
      </c>
      <c r="AZ61" s="1096">
        <f>IF(M36&gt;0,AT36+V36,0)</f>
        <v>0.65</v>
      </c>
      <c r="BA61" s="1096">
        <f>IF(N36&gt;0,AT36+V36+2*BA36,0)</f>
        <v>0</v>
      </c>
      <c r="BB61" s="1108">
        <f t="shared" si="13"/>
        <v>0</v>
      </c>
      <c r="BE61" s="1110"/>
      <c r="BF61" s="1068"/>
      <c r="BG61" s="1068"/>
      <c r="BH61" s="1085"/>
      <c r="BI61" s="1085"/>
      <c r="BJ61" s="1085"/>
      <c r="BK61" s="1125">
        <f>BK58+BK54+BK50+BK46+BK42+BK38+BK34+BK30+BK26</f>
        <v>7.6399999999999988</v>
      </c>
      <c r="BL61" s="1085"/>
      <c r="BM61" s="1085"/>
      <c r="BN61" s="1085"/>
      <c r="BO61" s="1085"/>
      <c r="BP61" s="1085"/>
      <c r="BQ61" s="1085"/>
      <c r="BR61" s="1085"/>
      <c r="BS61" s="1085"/>
      <c r="BT61" s="1085"/>
      <c r="BU61" s="1085"/>
      <c r="BV61" s="1085"/>
      <c r="BW61" s="1085"/>
      <c r="BX61" s="1107"/>
      <c r="BY61" s="1132"/>
    </row>
    <row r="62" spans="1:77" ht="12" customHeight="1">
      <c r="AK62" s="1080" t="str">
        <f t="shared" si="12"/>
        <v>H-1´</v>
      </c>
      <c r="AL62" s="1085">
        <f t="shared" si="14"/>
        <v>0</v>
      </c>
      <c r="AM62" s="1089">
        <f t="shared" si="14"/>
        <v>0</v>
      </c>
      <c r="AN62" s="1085"/>
      <c r="AO62" s="1097">
        <f>IF(AP38&gt;0,AT38+V38,0)</f>
        <v>0.65</v>
      </c>
      <c r="AP62" s="1100"/>
      <c r="AQ62" s="1100"/>
      <c r="AR62" s="1100"/>
      <c r="AS62" s="1100"/>
      <c r="AT62" s="1100"/>
      <c r="AU62" s="1100"/>
      <c r="AV62" s="1100"/>
      <c r="AW62" s="1100"/>
      <c r="AX62" s="1100"/>
      <c r="AY62" s="1100"/>
      <c r="AZ62" s="1100"/>
      <c r="BA62" s="1100"/>
      <c r="BB62" s="1107" t="str">
        <f t="shared" si="13"/>
        <v>両切</v>
      </c>
      <c r="BE62" s="1078" t="s">
        <v>873</v>
      </c>
      <c r="BF62" s="1008" t="s">
        <v>878</v>
      </c>
      <c r="BG62" s="1120"/>
      <c r="BH62" s="1086">
        <f t="shared" ref="BH62:BX62" si="17">BH59+BH55+BH51+BH47+BH43+BH39+BH35+BH31+BH27</f>
        <v>23.64</v>
      </c>
      <c r="BI62" s="1086">
        <f t="shared" si="17"/>
        <v>0</v>
      </c>
      <c r="BJ62" s="1086">
        <f t="shared" si="17"/>
        <v>0</v>
      </c>
      <c r="BK62" s="1086">
        <f t="shared" si="17"/>
        <v>0.72999999999999987</v>
      </c>
      <c r="BL62" s="1086">
        <f t="shared" si="17"/>
        <v>0</v>
      </c>
      <c r="BM62" s="1086">
        <f t="shared" si="17"/>
        <v>6.41</v>
      </c>
      <c r="BN62" s="1086">
        <f t="shared" si="17"/>
        <v>0</v>
      </c>
      <c r="BO62" s="1086">
        <f t="shared" si="17"/>
        <v>0</v>
      </c>
      <c r="BP62" s="1086">
        <f t="shared" si="17"/>
        <v>1.6</v>
      </c>
      <c r="BQ62" s="1086">
        <f t="shared" si="17"/>
        <v>0</v>
      </c>
      <c r="BR62" s="1086">
        <f t="shared" si="17"/>
        <v>3.2</v>
      </c>
      <c r="BS62" s="1086">
        <f t="shared" si="17"/>
        <v>0</v>
      </c>
      <c r="BT62" s="1086">
        <f t="shared" si="17"/>
        <v>0.72999999999999987</v>
      </c>
      <c r="BU62" s="1086">
        <f t="shared" si="17"/>
        <v>6.98</v>
      </c>
      <c r="BV62" s="1086">
        <f t="shared" si="17"/>
        <v>7.6399999999999988</v>
      </c>
      <c r="BW62" s="1086">
        <f t="shared" si="17"/>
        <v>7.6399999999999988</v>
      </c>
      <c r="BX62" s="1108">
        <f t="shared" si="17"/>
        <v>0</v>
      </c>
      <c r="BY62" s="1132"/>
    </row>
    <row r="63" spans="1:77" ht="12" customHeight="1">
      <c r="AK63" s="1081" t="str">
        <f t="shared" si="12"/>
        <v>農道(ｱｽﾌｧﾙﾄ道)</v>
      </c>
      <c r="AL63" s="1086" t="str">
        <f t="shared" si="14"/>
        <v>DIP</v>
      </c>
      <c r="AM63" s="1090">
        <f t="shared" si="14"/>
        <v>350</v>
      </c>
      <c r="AN63" s="1086">
        <f>AO38</f>
        <v>0.9</v>
      </c>
      <c r="AO63" s="1096">
        <f>ROUND(AP38*(AT38+V38),3)</f>
        <v>3.3000000000000002e-002</v>
      </c>
      <c r="AP63" s="1096">
        <f>IF(S38=0,ROUND(AS38*(AT38+V38/2)-AO63,3),0)+IF(S38=2,ROUND(AS38*(AT38+V38/2)-AO63-AQ63,3),0)</f>
        <v>0.55200000000000005</v>
      </c>
      <c r="AQ63" s="1096">
        <f>IF(S38=1,ROUND(AS38*(AT38+V38/2)-AO63,3),0)+IF(S38=2,ROUND((AN38+AQ38+T38)*W38,3),0)</f>
        <v>0</v>
      </c>
      <c r="AR63" s="1096">
        <f>IF(AND($T$2="Y",S38=0),AT38,0)</f>
        <v>0</v>
      </c>
      <c r="AS63" s="1096">
        <f>IF(AND(H38&gt;0,AL63="DIP"),ROUND(X38*AU38-LOOKUP(AM63,$B$4:$D$12),3),0)+IF(AND(H38&gt;0,AL63="VP"),ROUND(X38*AU38-LOOKUP(AM63,$B$4:$F$12),3),0)+IF(AND(H38&gt;0,AL63="PEP"),ROUND(X38*AU38-LOOKUP(AM63,$B$4:$H$12),3),0)</f>
        <v>0</v>
      </c>
      <c r="AT63" s="1096">
        <f>AT38*AV38</f>
        <v>0</v>
      </c>
      <c r="AU63" s="1096">
        <f>AT38*AW38</f>
        <v>0.48750000000000004</v>
      </c>
      <c r="AV63" s="1096">
        <f>ROUND(Z38*AX38,3)</f>
        <v>0</v>
      </c>
      <c r="AW63" s="1096">
        <f>AO63</f>
        <v>3.3000000000000002e-002</v>
      </c>
      <c r="AX63" s="1096">
        <f>AP63+AQ63-AT63+AN38</f>
        <v>0.55200000000000005</v>
      </c>
      <c r="AY63" s="1096">
        <f>IF(K38&gt;0,AT38+V38+AY38*2,0)</f>
        <v>0.65</v>
      </c>
      <c r="AZ63" s="1096">
        <f>IF(M38&gt;0,AT38+V38,0)</f>
        <v>0.65</v>
      </c>
      <c r="BA63" s="1096">
        <f>IF(N38&gt;0,AT38+V38+2*BA38,0)</f>
        <v>0</v>
      </c>
      <c r="BB63" s="1108">
        <f t="shared" si="13"/>
        <v>0</v>
      </c>
      <c r="BE63" s="1110"/>
      <c r="BF63" s="1118"/>
      <c r="BG63" s="1118"/>
      <c r="BH63" s="1118"/>
      <c r="BI63" s="1118"/>
      <c r="BJ63" s="1118"/>
      <c r="BK63" s="1118"/>
      <c r="BL63" s="1118"/>
      <c r="BM63" s="1118"/>
      <c r="BN63" s="1118"/>
      <c r="BO63" s="1118"/>
      <c r="BP63" s="1118"/>
      <c r="BQ63" s="1118"/>
      <c r="BR63" s="1118"/>
      <c r="BS63" s="1118"/>
      <c r="BT63" s="1118"/>
      <c r="BU63" s="1118"/>
      <c r="BV63" s="1118"/>
      <c r="BW63" s="1118"/>
      <c r="BX63" s="1129"/>
      <c r="BY63" s="1132"/>
    </row>
    <row r="64" spans="1:77" ht="12" customHeight="1">
      <c r="A64" s="999"/>
      <c r="AK64" s="1080">
        <f t="shared" si="12"/>
        <v>0</v>
      </c>
      <c r="AL64" s="1085">
        <f t="shared" si="14"/>
        <v>0</v>
      </c>
      <c r="AM64" s="1089">
        <f t="shared" si="14"/>
        <v>0</v>
      </c>
      <c r="AN64" s="1085"/>
      <c r="AO64" s="1097">
        <f>IF(AP40&gt;0,AT40+V40,0)</f>
        <v>0</v>
      </c>
      <c r="AP64" s="1100"/>
      <c r="AQ64" s="1100"/>
      <c r="AR64" s="1100"/>
      <c r="AS64" s="1100"/>
      <c r="AT64" s="1100"/>
      <c r="AU64" s="1100"/>
      <c r="AV64" s="1100"/>
      <c r="AW64" s="1100"/>
      <c r="AX64" s="1100"/>
      <c r="AY64" s="1100"/>
      <c r="AZ64" s="1100"/>
      <c r="BA64" s="1100"/>
      <c r="BB64" s="1107">
        <f t="shared" si="13"/>
        <v>0</v>
      </c>
      <c r="BE64" s="1110"/>
      <c r="BF64" s="1118"/>
      <c r="BG64" s="1118"/>
      <c r="BH64" s="1118"/>
      <c r="BI64" s="1118"/>
      <c r="BJ64" s="1118"/>
      <c r="BK64" s="1118"/>
      <c r="BL64" s="1118"/>
      <c r="BM64" s="1118"/>
      <c r="BN64" s="1118"/>
      <c r="BO64" s="1118"/>
      <c r="BP64" s="1118"/>
      <c r="BQ64" s="1118"/>
      <c r="BR64" s="1118"/>
      <c r="BS64" s="1118"/>
      <c r="BT64" s="1118"/>
      <c r="BU64" s="1118"/>
      <c r="BV64" s="1118"/>
      <c r="BW64" s="1118"/>
      <c r="BX64" s="1129"/>
      <c r="BY64" s="1132"/>
    </row>
    <row r="65" spans="1:77" ht="12" customHeight="1">
      <c r="A65" s="999"/>
      <c r="AK65" s="1081">
        <f t="shared" si="12"/>
        <v>0</v>
      </c>
      <c r="AL65" s="1086">
        <f t="shared" si="14"/>
        <v>0</v>
      </c>
      <c r="AM65" s="1090">
        <f t="shared" si="14"/>
        <v>0</v>
      </c>
      <c r="AN65" s="1086">
        <f>AO40</f>
        <v>0</v>
      </c>
      <c r="AO65" s="1096">
        <f>ROUND(AP40*(AT40+V40),3)</f>
        <v>0</v>
      </c>
      <c r="AP65" s="1096">
        <f>IF(S40=0,ROUND(AS40*(AT40+V40/2)-AO65,3),0)+IF(S40=2,ROUND(AS40*(AT40+V40/2)-AO65-AQ65,3),0)</f>
        <v>0</v>
      </c>
      <c r="AQ65" s="1096">
        <f>IF(S40=1,ROUND(AS40*(AT40+V40/2)-AO65,3),0)+IF(S40=2,ROUND((AN40+AQ40+T40)*W40,3),0)</f>
        <v>0</v>
      </c>
      <c r="AR65" s="1096">
        <f>IF(AND($T$2="Y",S40=0),AT40,0)</f>
        <v>0</v>
      </c>
      <c r="AS65" s="1096">
        <f>IF(AND(H40&gt;0,AL65="DIP"),ROUND(X40*AU40-LOOKUP(AM65,$B$4:$D$12),3),0)+IF(AND(H40&gt;0,AL65="VP"),ROUND(X40*AU40-LOOKUP(AM65,$B$4:$F$12),3),0)+IF(AND(H40&gt;0,AL65="PEP"),ROUND(X40*AU40-LOOKUP(AM65,$B$4:$H$12),3),0)</f>
        <v>0</v>
      </c>
      <c r="AT65" s="1096">
        <f>AT40*AV40</f>
        <v>0</v>
      </c>
      <c r="AU65" s="1096">
        <f>IF(H40&gt;0,ROUND(Y40*AW40,3),0)+IF(AND(H40&lt;=0,J40=1,AL65="SUS"),ROUND(Y40*AW40-LOOKUP(AM65,$B$4:$D$12),3),0)+IF(AND(H40&lt;=0,J40=1,AL65="VP"),ROUND(Y40*AW40-LOOKUP(AM65,$B$4:$F$12),3),0)+IF(AND(H40&lt;=0,J40=1,AL65="PEP"),ROUND(Y40*AW40-LOOKUP(AM65,$B$4:$H$12),3),0)</f>
        <v>0</v>
      </c>
      <c r="AV65" s="1096">
        <f>ROUND(Z40*AX40,3)</f>
        <v>0</v>
      </c>
      <c r="AW65" s="1096">
        <f>AO65</f>
        <v>0</v>
      </c>
      <c r="AX65" s="1096">
        <f>AP65+AQ65-AT65+AN40</f>
        <v>0</v>
      </c>
      <c r="AY65" s="1096">
        <f>IF(K40&gt;0,AT40+V40+AY40*2,0)</f>
        <v>0</v>
      </c>
      <c r="AZ65" s="1096">
        <f>IF(M40&gt;0,AT40+V40,0)</f>
        <v>0</v>
      </c>
      <c r="BA65" s="1096">
        <f>IF(N40&gt;0,AT40+V40+2*BA40,0)</f>
        <v>0</v>
      </c>
      <c r="BB65" s="1108">
        <f t="shared" si="13"/>
        <v>0</v>
      </c>
      <c r="BE65" s="1110" t="s">
        <v>1082</v>
      </c>
      <c r="BF65" s="1118"/>
      <c r="BG65" s="1118"/>
      <c r="BH65" s="1118"/>
      <c r="BI65" s="1118"/>
      <c r="BJ65" s="1118"/>
      <c r="BK65" s="1118"/>
      <c r="BL65" s="1118"/>
      <c r="BM65" s="1118"/>
      <c r="BN65" s="1118"/>
      <c r="BO65" s="1118"/>
      <c r="BP65" s="1118"/>
      <c r="BQ65" s="1118"/>
      <c r="BR65" s="1118"/>
      <c r="BS65" s="1118"/>
      <c r="BT65" s="1118"/>
      <c r="BU65" s="1118"/>
      <c r="BV65" s="1118"/>
      <c r="BW65" s="1118"/>
      <c r="BX65" s="1129"/>
      <c r="BY65" s="1132"/>
    </row>
    <row r="66" spans="1:77" ht="12" customHeight="1">
      <c r="A66" s="999"/>
      <c r="AK66" s="1080">
        <f t="shared" si="12"/>
        <v>0</v>
      </c>
      <c r="AL66" s="1085">
        <f t="shared" si="14"/>
        <v>0</v>
      </c>
      <c r="AM66" s="1089">
        <f t="shared" si="14"/>
        <v>0</v>
      </c>
      <c r="AN66" s="1085"/>
      <c r="AO66" s="1097">
        <f>IF(AP42&gt;0,AT42+V42,0)</f>
        <v>0</v>
      </c>
      <c r="AP66" s="1100"/>
      <c r="AQ66" s="1100"/>
      <c r="AR66" s="1100"/>
      <c r="AS66" s="1100"/>
      <c r="AT66" s="1100"/>
      <c r="AU66" s="1100"/>
      <c r="AV66" s="1100"/>
      <c r="AW66" s="1100"/>
      <c r="AX66" s="1100"/>
      <c r="AY66" s="1100"/>
      <c r="AZ66" s="1100"/>
      <c r="BA66" s="1100"/>
      <c r="BB66" s="1107">
        <f t="shared" si="13"/>
        <v>0</v>
      </c>
      <c r="BE66" s="1110"/>
      <c r="BF66" s="1118"/>
      <c r="BG66" s="1118"/>
      <c r="BH66" s="1118"/>
      <c r="BI66" s="1118"/>
      <c r="BJ66" s="1118"/>
      <c r="BK66" s="1118"/>
      <c r="BL66" s="1118"/>
      <c r="BM66" s="1118"/>
      <c r="BN66" s="1118"/>
      <c r="BO66" s="1118"/>
      <c r="BP66" s="1118"/>
      <c r="BQ66" s="1118"/>
      <c r="BR66" s="1118"/>
      <c r="BS66" s="1118"/>
      <c r="BT66" s="1118"/>
      <c r="BU66" s="1118"/>
      <c r="BV66" s="1118"/>
      <c r="BW66" s="1118"/>
      <c r="BX66" s="1129"/>
      <c r="BY66" s="1132"/>
    </row>
    <row r="67" spans="1:77" ht="12" customHeight="1">
      <c r="A67" s="999"/>
      <c r="AK67" s="1082">
        <f t="shared" si="12"/>
        <v>0</v>
      </c>
      <c r="AL67" s="1087">
        <f t="shared" si="14"/>
        <v>0</v>
      </c>
      <c r="AM67" s="1091">
        <f t="shared" si="14"/>
        <v>0</v>
      </c>
      <c r="AN67" s="1087">
        <f>AO42</f>
        <v>0</v>
      </c>
      <c r="AO67" s="1098">
        <f>ROUND(AP42*(AT42+V42),3)</f>
        <v>0</v>
      </c>
      <c r="AP67" s="1098">
        <f>IF(S42=0,ROUND(AS42*(AT42+V42/2)-AO67,3),0)+IF(S42=2,ROUND(AS42*(AT42+V42/2)-AO67-AQ67,3),0)</f>
        <v>0</v>
      </c>
      <c r="AQ67" s="1098">
        <f>IF(S42=1,ROUND(AS42*(AT42+V42/2)-AO67,3),0)+IF(S42=2,ROUND((AN42+AQ42+T42)*W42,3),0)</f>
        <v>0</v>
      </c>
      <c r="AR67" s="1098">
        <f>IF(AND($T$2="Y",S42=0),AT42,0)</f>
        <v>0</v>
      </c>
      <c r="AS67" s="1098">
        <f>IF(AND(H42&gt;0,AL67="DIP"),ROUND(X42*AU42-LOOKUP(AM67,$B$4:$D$12),3),0)+IF(AND(H42&gt;0,AL67="VP"),ROUND(X42*AU42-LOOKUP(AM67,$B$4:$F$12),3),0)+IF(AND(H42&gt;0,AL67="PEP"),ROUND(X42*AU42-LOOKUP(AM67,$B$4:$H$12),3),0)</f>
        <v>0</v>
      </c>
      <c r="AT67" s="1098">
        <f>AT42*AV42</f>
        <v>0</v>
      </c>
      <c r="AU67" s="1098">
        <f>AT42*AW42</f>
        <v>0</v>
      </c>
      <c r="AV67" s="1098">
        <f>ROUND(Z42*AX42,3)</f>
        <v>0</v>
      </c>
      <c r="AW67" s="1098">
        <f>AO67</f>
        <v>0</v>
      </c>
      <c r="AX67" s="1098">
        <f>AP67+AQ67-AT67</f>
        <v>0</v>
      </c>
      <c r="AY67" s="1098">
        <f>IF(K42&gt;0,AT42+V42+AY42*2,0)</f>
        <v>0</v>
      </c>
      <c r="AZ67" s="1098">
        <f>IF(M42&gt;0,AT42+V42,0)</f>
        <v>0</v>
      </c>
      <c r="BA67" s="1098">
        <f>IF(N42&gt;0,AT42+V42+2*BA42,0)</f>
        <v>0</v>
      </c>
      <c r="BB67" s="1109">
        <f t="shared" si="13"/>
        <v>0</v>
      </c>
      <c r="BE67" s="1113"/>
      <c r="BF67" s="1119"/>
      <c r="BG67" s="1119"/>
      <c r="BH67" s="1119"/>
      <c r="BI67" s="1119"/>
      <c r="BJ67" s="1119"/>
      <c r="BK67" s="1119"/>
      <c r="BL67" s="1119"/>
      <c r="BM67" s="1119"/>
      <c r="BN67" s="1119"/>
      <c r="BO67" s="1119"/>
      <c r="BP67" s="1119"/>
      <c r="BQ67" s="1119"/>
      <c r="BR67" s="1119"/>
      <c r="BS67" s="1119"/>
      <c r="BT67" s="1119"/>
      <c r="BU67" s="1119"/>
      <c r="BV67" s="1119"/>
      <c r="BW67" s="1119"/>
      <c r="BX67" s="1130"/>
      <c r="BY67" s="1132"/>
    </row>
    <row r="68" spans="1:77" ht="11.25" customHeight="1">
      <c r="A68" s="1003"/>
      <c r="B68" s="1017"/>
      <c r="C68" s="1017"/>
      <c r="D68" s="1017"/>
      <c r="E68" s="1017"/>
      <c r="F68" s="1017"/>
      <c r="G68" s="1017"/>
      <c r="H68" s="1017"/>
      <c r="I68" s="1017"/>
      <c r="J68" s="1017"/>
      <c r="K68" s="1017"/>
      <c r="L68" s="1017"/>
      <c r="M68" s="1017"/>
      <c r="N68" s="1017"/>
      <c r="O68" s="1017"/>
      <c r="P68" s="1017"/>
      <c r="Q68" s="1017"/>
      <c r="R68" s="1017"/>
      <c r="S68" s="1017"/>
      <c r="T68" s="1017"/>
      <c r="U68" s="1017"/>
      <c r="V68" s="1017"/>
      <c r="W68" s="1017"/>
      <c r="X68" s="1017"/>
      <c r="Y68" s="1017"/>
      <c r="Z68" s="1017"/>
      <c r="AA68" s="1017"/>
      <c r="AB68" s="1017"/>
      <c r="AC68" s="1017"/>
      <c r="AD68" s="1017"/>
      <c r="AE68" s="1017"/>
      <c r="AF68" s="1017"/>
      <c r="AG68" s="1017"/>
      <c r="AH68" s="1017"/>
      <c r="AI68" s="1017"/>
      <c r="AJ68" s="1017"/>
      <c r="AK68" s="1017"/>
      <c r="AL68" s="1017"/>
      <c r="AM68" s="1017"/>
      <c r="AN68" s="1017"/>
      <c r="AO68" s="1017"/>
      <c r="AP68" s="1017"/>
      <c r="AQ68" s="1017"/>
      <c r="AR68" s="1017"/>
      <c r="AS68" s="1017"/>
      <c r="AT68" s="1017"/>
      <c r="AU68" s="1017"/>
      <c r="AV68" s="1017"/>
      <c r="AW68" s="1017"/>
      <c r="AX68" s="1017"/>
      <c r="AY68" s="1017"/>
      <c r="AZ68" s="1017"/>
      <c r="BA68" s="1017"/>
      <c r="BB68" s="1017"/>
      <c r="BC68" s="1017"/>
      <c r="BD68" s="1017"/>
      <c r="BE68" s="1017"/>
      <c r="BF68" s="1017"/>
      <c r="BG68" s="1017"/>
      <c r="BH68" s="1017"/>
      <c r="BI68" s="1017"/>
      <c r="BJ68" s="1017"/>
      <c r="BK68" s="1017"/>
      <c r="BL68" s="1017"/>
      <c r="BM68" s="1017"/>
      <c r="BN68" s="1017"/>
      <c r="BO68" s="1017"/>
      <c r="BP68" s="1017"/>
      <c r="BQ68" s="1017"/>
      <c r="BR68" s="1017"/>
      <c r="BS68" s="1017"/>
      <c r="BT68" s="1017"/>
      <c r="BU68" s="1017"/>
      <c r="BV68" s="1017"/>
      <c r="BW68" s="1017"/>
      <c r="BX68" s="1017"/>
      <c r="BY68" s="1133"/>
    </row>
    <row r="69" spans="1:77" ht="11.25" customHeight="1">
      <c r="A69" s="998"/>
      <c r="B69" s="1010"/>
      <c r="C69" s="1010"/>
      <c r="D69" s="1010"/>
      <c r="E69" s="1010"/>
      <c r="F69" s="1010"/>
      <c r="G69" s="1010"/>
      <c r="H69" s="1010"/>
      <c r="I69" s="1010"/>
      <c r="J69" s="1010"/>
      <c r="K69" s="1010"/>
      <c r="L69" s="1010"/>
      <c r="M69" s="1010"/>
      <c r="N69" s="1010"/>
      <c r="O69" s="1010"/>
      <c r="P69" s="1010"/>
      <c r="Q69" s="1010"/>
      <c r="R69" s="1010"/>
      <c r="S69" s="1010"/>
      <c r="T69" s="1010"/>
      <c r="U69" s="1010"/>
      <c r="V69" s="1010"/>
      <c r="W69" s="1010"/>
      <c r="X69" s="1010"/>
      <c r="Y69" s="1010"/>
      <c r="Z69" s="1010"/>
      <c r="AA69" s="1010"/>
      <c r="AB69" s="1010"/>
      <c r="AC69" s="1010"/>
      <c r="AD69" s="1010"/>
      <c r="AE69" s="1010"/>
      <c r="AF69" s="1010"/>
      <c r="AG69" s="1010"/>
      <c r="AH69" s="1010"/>
      <c r="AI69" s="1010"/>
      <c r="AJ69" s="1010"/>
      <c r="AK69" s="1010"/>
      <c r="AL69" s="1010"/>
      <c r="AM69" s="1010"/>
      <c r="AN69" s="1010"/>
      <c r="AO69" s="1010"/>
      <c r="AP69" s="1010"/>
      <c r="AQ69" s="1010"/>
      <c r="AR69" s="1010"/>
      <c r="AS69" s="1010"/>
      <c r="AT69" s="1010"/>
      <c r="AU69" s="1010"/>
      <c r="AV69" s="1010"/>
      <c r="AW69" s="1010"/>
      <c r="AX69" s="1010"/>
      <c r="AY69" s="1010"/>
      <c r="AZ69" s="1010"/>
      <c r="BA69" s="1010"/>
      <c r="BB69" s="1010"/>
      <c r="BC69" s="1010"/>
      <c r="BD69" s="1010"/>
      <c r="BE69" s="1010"/>
      <c r="BF69" s="1010"/>
      <c r="BG69" s="1010"/>
      <c r="BH69" s="1010"/>
      <c r="BI69" s="1010"/>
      <c r="BJ69" s="1010"/>
      <c r="BK69" s="1010"/>
      <c r="BL69" s="1010"/>
      <c r="BM69" s="1010"/>
      <c r="BN69" s="1010"/>
      <c r="BO69" s="1010"/>
      <c r="BP69" s="1010"/>
      <c r="BQ69" s="1010"/>
      <c r="BR69" s="1010"/>
      <c r="BS69" s="1010"/>
      <c r="BT69" s="1010"/>
      <c r="BU69" s="1010"/>
      <c r="BV69" s="1010"/>
      <c r="BW69" s="1010"/>
      <c r="BX69" s="1010"/>
      <c r="BY69" s="1131"/>
    </row>
    <row r="70" spans="1:77" ht="11.25" customHeight="1">
      <c r="A70" s="999"/>
      <c r="B70" s="1011" t="s">
        <v>1001</v>
      </c>
      <c r="K70" s="997"/>
      <c r="L70" s="997"/>
      <c r="BY70" s="1132"/>
    </row>
    <row r="71" spans="1:77" ht="20.100000000000001" customHeight="1">
      <c r="A71" s="999" t="s">
        <v>1003</v>
      </c>
      <c r="B71" s="1012">
        <v>8</v>
      </c>
      <c r="C71" s="1022"/>
      <c r="D71" s="1024"/>
      <c r="L71" s="997"/>
      <c r="M71" s="1011"/>
      <c r="P71" s="997"/>
      <c r="AE71" s="1066" t="s">
        <v>1004</v>
      </c>
      <c r="BF71" s="1066" t="s">
        <v>869</v>
      </c>
      <c r="BJ71" s="1066" t="str">
        <f>A72</f>
        <v>φ300mm仮設導水管布設工事</v>
      </c>
      <c r="BW71" s="1022" t="s">
        <v>1005</v>
      </c>
      <c r="BX71" s="1024">
        <f>+BB72+1</f>
        <v>82</v>
      </c>
      <c r="BY71" s="1132"/>
    </row>
    <row r="72" spans="1:77" ht="20.100000000000001" customHeight="1">
      <c r="A72" s="1000" t="s">
        <v>174</v>
      </c>
      <c r="B72" s="1018"/>
      <c r="C72" s="1014"/>
      <c r="D72" s="1014"/>
      <c r="E72" s="1014"/>
      <c r="F72" s="1014"/>
      <c r="G72" s="1014"/>
      <c r="H72" s="1014"/>
      <c r="I72" s="1014"/>
      <c r="J72" s="1014"/>
      <c r="K72" s="1014"/>
      <c r="L72" s="1011"/>
      <c r="M72" s="1014"/>
      <c r="N72" s="1011" t="s">
        <v>1007</v>
      </c>
      <c r="O72" s="1014"/>
      <c r="P72" s="1011"/>
      <c r="Q72" s="1014"/>
      <c r="R72" s="1014"/>
      <c r="S72" s="1014"/>
      <c r="T72" s="1014"/>
      <c r="U72" s="1014"/>
      <c r="AF72" s="1012" t="s">
        <v>1009</v>
      </c>
      <c r="AG72" s="1072" t="s">
        <v>172</v>
      </c>
      <c r="AL72" s="1066" t="s">
        <v>10</v>
      </c>
      <c r="AP72" s="1066" t="str">
        <f>A72</f>
        <v>φ300mm仮設導水管布設工事</v>
      </c>
      <c r="BA72" s="1022" t="s">
        <v>1005</v>
      </c>
      <c r="BB72" s="1024">
        <f>B71*10+1</f>
        <v>81</v>
      </c>
      <c r="BE72" s="1077"/>
      <c r="BF72" s="1093" t="s">
        <v>430</v>
      </c>
      <c r="BG72" s="1093" t="s">
        <v>1012</v>
      </c>
      <c r="BH72" s="1093" t="s">
        <v>997</v>
      </c>
      <c r="BI72" s="1099"/>
      <c r="BJ72" s="1099"/>
      <c r="BK72" s="1093" t="s">
        <v>1013</v>
      </c>
      <c r="BL72" s="1099"/>
      <c r="BM72" s="1093" t="s">
        <v>503</v>
      </c>
      <c r="BN72" s="1099"/>
      <c r="BO72" s="1093" t="s">
        <v>941</v>
      </c>
      <c r="BP72" s="1093"/>
      <c r="BQ72" s="1099" t="s">
        <v>657</v>
      </c>
      <c r="BR72" s="1099"/>
      <c r="BS72" s="1099"/>
      <c r="BT72" s="1093" t="s">
        <v>473</v>
      </c>
      <c r="BU72" s="1099"/>
      <c r="BV72" s="1093" t="s">
        <v>1014</v>
      </c>
      <c r="BW72" s="1093" t="s">
        <v>1015</v>
      </c>
      <c r="BX72" s="1126" t="s">
        <v>1017</v>
      </c>
      <c r="BY72" s="1132"/>
    </row>
    <row r="73" spans="1:77" ht="12">
      <c r="A73" s="1001"/>
      <c r="B73" s="1013"/>
      <c r="C73" s="1013"/>
      <c r="D73" s="1013"/>
      <c r="E73" s="1013" t="s">
        <v>519</v>
      </c>
      <c r="F73" s="1013"/>
      <c r="G73" s="1013"/>
      <c r="H73" s="1013"/>
      <c r="I73" s="1013" t="s">
        <v>364</v>
      </c>
      <c r="J73" s="1032" t="s">
        <v>1018</v>
      </c>
      <c r="K73" s="1032" t="s">
        <v>1019</v>
      </c>
      <c r="L73" s="1037"/>
      <c r="M73" s="1013" t="s">
        <v>1015</v>
      </c>
      <c r="N73" s="1032" t="s">
        <v>207</v>
      </c>
      <c r="O73" s="1037" t="s">
        <v>50</v>
      </c>
      <c r="P73" s="1040"/>
      <c r="Q73" s="1013" t="s">
        <v>620</v>
      </c>
      <c r="R73" s="1013" t="s">
        <v>309</v>
      </c>
      <c r="S73" s="1013" t="s">
        <v>986</v>
      </c>
      <c r="T73" s="1046" t="s">
        <v>282</v>
      </c>
      <c r="U73" s="1014"/>
      <c r="V73" s="992" t="s">
        <v>325</v>
      </c>
      <c r="AC73" s="1062"/>
      <c r="AD73" s="1062"/>
      <c r="AE73" s="1062"/>
      <c r="AG73" s="1073"/>
      <c r="AH73" s="1062"/>
      <c r="AI73" s="1062"/>
      <c r="AK73" s="1077"/>
      <c r="AL73" s="1083"/>
      <c r="AM73" s="1083"/>
      <c r="AN73" s="1083"/>
      <c r="AO73" s="1083"/>
      <c r="AP73" s="1083" t="s">
        <v>519</v>
      </c>
      <c r="AQ73" s="1083"/>
      <c r="AR73" s="1083"/>
      <c r="AS73" s="1083"/>
      <c r="AT73" s="1083"/>
      <c r="AU73" s="1083"/>
      <c r="AV73" s="1093" t="s">
        <v>759</v>
      </c>
      <c r="AW73" s="1099"/>
      <c r="AX73" s="1083"/>
      <c r="AY73" s="1103" t="s">
        <v>1022</v>
      </c>
      <c r="AZ73" s="1083" t="s">
        <v>1015</v>
      </c>
      <c r="BA73" s="1093" t="s">
        <v>1024</v>
      </c>
      <c r="BB73" s="1105"/>
      <c r="BE73" s="1110"/>
      <c r="BF73" s="1008"/>
      <c r="BG73" s="1008"/>
      <c r="BH73" s="1008" t="s">
        <v>676</v>
      </c>
      <c r="BI73" s="1008" t="s">
        <v>357</v>
      </c>
      <c r="BJ73" s="1008" t="s">
        <v>1025</v>
      </c>
      <c r="BK73" s="1123" t="s">
        <v>183</v>
      </c>
      <c r="BL73" s="1008"/>
      <c r="BM73" s="1008"/>
      <c r="BN73" s="1008"/>
      <c r="BO73" s="1008"/>
      <c r="BP73" s="1008"/>
      <c r="BQ73" s="1008"/>
      <c r="BR73" s="1008"/>
      <c r="BS73" s="1008" t="s">
        <v>117</v>
      </c>
      <c r="BT73" s="1008" t="s">
        <v>1026</v>
      </c>
      <c r="BU73" s="1008"/>
      <c r="BV73" s="1008"/>
      <c r="BW73" s="1008"/>
      <c r="BX73" s="1106"/>
      <c r="BY73" s="1132"/>
    </row>
    <row r="74" spans="1:77" ht="12" customHeight="1">
      <c r="A74" s="1002" t="s">
        <v>1027</v>
      </c>
      <c r="B74" s="1015" t="s">
        <v>401</v>
      </c>
      <c r="C74" s="1015" t="s">
        <v>988</v>
      </c>
      <c r="D74" s="1015" t="s">
        <v>611</v>
      </c>
      <c r="E74" s="1015" t="s">
        <v>1029</v>
      </c>
      <c r="F74" s="1015" t="s">
        <v>812</v>
      </c>
      <c r="G74" s="1015" t="s">
        <v>963</v>
      </c>
      <c r="H74" s="1015" t="s">
        <v>1030</v>
      </c>
      <c r="I74" s="1031" t="s">
        <v>489</v>
      </c>
      <c r="J74" s="1015" t="s">
        <v>862</v>
      </c>
      <c r="K74" s="1015" t="s">
        <v>1011</v>
      </c>
      <c r="L74" s="1015" t="s">
        <v>1031</v>
      </c>
      <c r="M74" s="1015" t="s">
        <v>1029</v>
      </c>
      <c r="N74" s="1015" t="s">
        <v>1029</v>
      </c>
      <c r="O74" s="1015" t="s">
        <v>1031</v>
      </c>
      <c r="P74" s="1041"/>
      <c r="Q74" s="1015" t="s">
        <v>1033</v>
      </c>
      <c r="R74" s="1015" t="s">
        <v>1034</v>
      </c>
      <c r="S74" s="1015"/>
      <c r="T74" s="1047" t="s">
        <v>799</v>
      </c>
      <c r="U74" s="1014"/>
      <c r="AC74" s="1063"/>
      <c r="AD74" s="1065"/>
      <c r="AE74" s="1064" t="s">
        <v>1035</v>
      </c>
      <c r="AF74" s="1067"/>
      <c r="AG74" s="1074" t="s">
        <v>1036</v>
      </c>
      <c r="AH74" s="1062" t="s">
        <v>1037</v>
      </c>
      <c r="AI74" s="1062"/>
      <c r="AJ74" s="1063"/>
      <c r="AK74" s="1078" t="s">
        <v>1027</v>
      </c>
      <c r="AL74" s="1008" t="s">
        <v>401</v>
      </c>
      <c r="AM74" s="1008" t="s">
        <v>988</v>
      </c>
      <c r="AN74" s="1008" t="s">
        <v>294</v>
      </c>
      <c r="AO74" s="1008" t="s">
        <v>611</v>
      </c>
      <c r="AP74" s="1008" t="s">
        <v>1029</v>
      </c>
      <c r="AQ74" s="1008" t="s">
        <v>812</v>
      </c>
      <c r="AR74" s="1008" t="s">
        <v>1030</v>
      </c>
      <c r="AS74" s="1008" t="s">
        <v>1038</v>
      </c>
      <c r="AT74" s="1008" t="s">
        <v>963</v>
      </c>
      <c r="AU74" s="1008" t="s">
        <v>1039</v>
      </c>
      <c r="AV74" s="1008" t="s">
        <v>438</v>
      </c>
      <c r="AW74" s="1008" t="str">
        <f>J74</f>
        <v>RC-40</v>
      </c>
      <c r="AX74" s="1008" t="str">
        <f>I74</f>
        <v>砕石</v>
      </c>
      <c r="AY74" s="1008" t="s">
        <v>1041</v>
      </c>
      <c r="AZ74" s="1008" t="s">
        <v>1029</v>
      </c>
      <c r="BA74" s="1008" t="s">
        <v>1041</v>
      </c>
      <c r="BB74" s="1106" t="s">
        <v>1042</v>
      </c>
      <c r="BE74" s="1110" t="s">
        <v>383</v>
      </c>
      <c r="BF74" s="1008"/>
      <c r="BG74" s="1008"/>
      <c r="BH74" s="1121" t="s">
        <v>18</v>
      </c>
      <c r="BI74" s="1121" t="s">
        <v>18</v>
      </c>
      <c r="BJ74" s="1121" t="s">
        <v>188</v>
      </c>
      <c r="BK74" s="1084" t="s">
        <v>1044</v>
      </c>
      <c r="BL74" s="1084" t="s">
        <v>598</v>
      </c>
      <c r="BM74" s="1084" t="s">
        <v>1045</v>
      </c>
      <c r="BN74" s="1084" t="s">
        <v>420</v>
      </c>
      <c r="BO74" s="1084"/>
      <c r="BP74" s="1084" t="s">
        <v>1047</v>
      </c>
      <c r="BQ74" s="1084" t="s">
        <v>1040</v>
      </c>
      <c r="BR74" s="1084" t="str">
        <f>J74</f>
        <v>RC-40</v>
      </c>
      <c r="BS74" s="1084" t="str">
        <f>I74</f>
        <v>砕石</v>
      </c>
      <c r="BT74" s="1084" t="s">
        <v>872</v>
      </c>
      <c r="BU74" s="1084" t="s">
        <v>125</v>
      </c>
      <c r="BV74" s="1008"/>
      <c r="BW74" s="1008"/>
      <c r="BX74" s="1106"/>
      <c r="BY74" s="1132"/>
    </row>
    <row r="75" spans="1:77" ht="12" customHeight="1">
      <c r="A75" s="1002"/>
      <c r="B75" s="1015"/>
      <c r="C75" s="1015" t="s">
        <v>1049</v>
      </c>
      <c r="D75" s="1015" t="s">
        <v>151</v>
      </c>
      <c r="E75" s="1015" t="s">
        <v>1035</v>
      </c>
      <c r="F75" s="1015" t="s">
        <v>94</v>
      </c>
      <c r="G75" s="1015" t="s">
        <v>342</v>
      </c>
      <c r="H75" s="1015" t="s">
        <v>299</v>
      </c>
      <c r="I75" s="1015" t="s">
        <v>693</v>
      </c>
      <c r="J75" s="1015" t="s">
        <v>787</v>
      </c>
      <c r="K75" s="1015" t="s">
        <v>1050</v>
      </c>
      <c r="L75" s="1015" t="s">
        <v>122</v>
      </c>
      <c r="M75" s="1015" t="s">
        <v>242</v>
      </c>
      <c r="N75" s="1015" t="s">
        <v>622</v>
      </c>
      <c r="O75" s="1015" t="s">
        <v>559</v>
      </c>
      <c r="P75" s="1041"/>
      <c r="Q75" s="1015" t="s">
        <v>928</v>
      </c>
      <c r="R75" s="1015" t="s">
        <v>1051</v>
      </c>
      <c r="S75" s="1015" t="s">
        <v>1052</v>
      </c>
      <c r="T75" s="1047" t="s">
        <v>1053</v>
      </c>
      <c r="U75" s="1014"/>
      <c r="V75" s="1057" t="s">
        <v>963</v>
      </c>
      <c r="W75" s="1057" t="s">
        <v>1054</v>
      </c>
      <c r="X75" s="1057" t="s">
        <v>459</v>
      </c>
      <c r="Y75" s="1059"/>
      <c r="Z75" s="1060"/>
      <c r="AC75" s="1063"/>
      <c r="AD75" s="1063"/>
      <c r="AF75" s="1068"/>
      <c r="AG75" s="1075"/>
      <c r="AJ75" s="1063" t="s">
        <v>693</v>
      </c>
      <c r="AK75" s="1079"/>
      <c r="AL75" s="1084"/>
      <c r="AM75" s="1084" t="s">
        <v>1049</v>
      </c>
      <c r="AN75" s="1084" t="s">
        <v>705</v>
      </c>
      <c r="AO75" s="1084" t="s">
        <v>151</v>
      </c>
      <c r="AP75" s="1084" t="s">
        <v>1035</v>
      </c>
      <c r="AQ75" s="1084" t="s">
        <v>94</v>
      </c>
      <c r="AR75" s="1084" t="s">
        <v>299</v>
      </c>
      <c r="AS75" s="1084" t="s">
        <v>1056</v>
      </c>
      <c r="AT75" s="1084" t="s">
        <v>342</v>
      </c>
      <c r="AU75" s="1084" t="s">
        <v>1057</v>
      </c>
      <c r="AV75" s="1084" t="s">
        <v>787</v>
      </c>
      <c r="AW75" s="1084" t="s">
        <v>787</v>
      </c>
      <c r="AX75" s="1084" t="s">
        <v>693</v>
      </c>
      <c r="AY75" s="1084" t="s">
        <v>122</v>
      </c>
      <c r="AZ75" s="1084" t="s">
        <v>1059</v>
      </c>
      <c r="BA75" s="1084" t="s">
        <v>559</v>
      </c>
      <c r="BB75" s="1106"/>
      <c r="BE75" s="1078"/>
      <c r="BF75" s="1008"/>
      <c r="BG75" s="1008" t="s">
        <v>884</v>
      </c>
      <c r="BH75" s="1008" t="s">
        <v>884</v>
      </c>
      <c r="BI75" s="1008" t="s">
        <v>884</v>
      </c>
      <c r="BJ75" s="1008" t="s">
        <v>884</v>
      </c>
      <c r="BK75" s="1008" t="s">
        <v>630</v>
      </c>
      <c r="BL75" s="1008" t="s">
        <v>1060</v>
      </c>
      <c r="BM75" s="1008" t="s">
        <v>1060</v>
      </c>
      <c r="BN75" s="1008" t="s">
        <v>1060</v>
      </c>
      <c r="BO75" s="1008" t="s">
        <v>1061</v>
      </c>
      <c r="BP75" s="1008" t="s">
        <v>1060</v>
      </c>
      <c r="BQ75" s="1008" t="s">
        <v>1060</v>
      </c>
      <c r="BR75" s="1008" t="s">
        <v>1060</v>
      </c>
      <c r="BS75" s="1008" t="s">
        <v>1060</v>
      </c>
      <c r="BT75" s="1008" t="s">
        <v>1060</v>
      </c>
      <c r="BU75" s="1008" t="s">
        <v>1060</v>
      </c>
      <c r="BV75" s="1008" t="s">
        <v>1061</v>
      </c>
      <c r="BW75" s="1008" t="s">
        <v>1061</v>
      </c>
      <c r="BX75" s="1106" t="s">
        <v>1061</v>
      </c>
      <c r="BY75" s="1132"/>
    </row>
    <row r="76" spans="1:77" ht="12" customHeight="1">
      <c r="A76" s="1002"/>
      <c r="B76" s="1015"/>
      <c r="C76" s="1015" t="s">
        <v>888</v>
      </c>
      <c r="D76" s="1015" t="s">
        <v>175</v>
      </c>
      <c r="E76" s="1015" t="s">
        <v>175</v>
      </c>
      <c r="F76" s="1015" t="s">
        <v>175</v>
      </c>
      <c r="G76" s="1015" t="s">
        <v>175</v>
      </c>
      <c r="H76" s="1015" t="s">
        <v>175</v>
      </c>
      <c r="I76" s="1015" t="s">
        <v>175</v>
      </c>
      <c r="J76" s="1015" t="s">
        <v>1062</v>
      </c>
      <c r="K76" s="1015" t="s">
        <v>175</v>
      </c>
      <c r="L76" s="1015" t="s">
        <v>175</v>
      </c>
      <c r="M76" s="1015" t="s">
        <v>175</v>
      </c>
      <c r="N76" s="1015" t="s">
        <v>175</v>
      </c>
      <c r="O76" s="1015" t="s">
        <v>175</v>
      </c>
      <c r="P76" s="1034"/>
      <c r="Q76" s="1015" t="s">
        <v>175</v>
      </c>
      <c r="R76" s="1015" t="s">
        <v>605</v>
      </c>
      <c r="S76" s="1015" t="s">
        <v>1064</v>
      </c>
      <c r="T76" s="1048" t="s">
        <v>175</v>
      </c>
      <c r="U76" s="1053"/>
      <c r="V76" s="1058" t="s">
        <v>982</v>
      </c>
      <c r="W76" s="1058" t="s">
        <v>1065</v>
      </c>
      <c r="X76" s="1058" t="s">
        <v>1066</v>
      </c>
      <c r="Y76" s="1058" t="s">
        <v>258</v>
      </c>
      <c r="Z76" s="1061" t="s">
        <v>1067</v>
      </c>
      <c r="AC76" s="1063"/>
      <c r="AD76" s="1063"/>
      <c r="AF76" s="1068"/>
      <c r="AG76" s="1076" t="s">
        <v>1020</v>
      </c>
      <c r="AH76" s="1062"/>
      <c r="AI76" s="1062"/>
      <c r="AJ76" s="1063"/>
      <c r="AK76" s="1079"/>
      <c r="AL76" s="1084"/>
      <c r="AM76" s="1084" t="s">
        <v>888</v>
      </c>
      <c r="AN76" s="1084" t="s">
        <v>175</v>
      </c>
      <c r="AO76" s="1084" t="s">
        <v>175</v>
      </c>
      <c r="AP76" s="1084" t="s">
        <v>175</v>
      </c>
      <c r="AQ76" s="1084" t="s">
        <v>175</v>
      </c>
      <c r="AR76" s="1084" t="s">
        <v>175</v>
      </c>
      <c r="AS76" s="1084" t="s">
        <v>175</v>
      </c>
      <c r="AT76" s="1084" t="s">
        <v>175</v>
      </c>
      <c r="AU76" s="1084" t="s">
        <v>175</v>
      </c>
      <c r="AV76" s="1084" t="s">
        <v>175</v>
      </c>
      <c r="AW76" s="1084" t="s">
        <v>175</v>
      </c>
      <c r="AX76" s="1084" t="s">
        <v>175</v>
      </c>
      <c r="AY76" s="1084" t="s">
        <v>175</v>
      </c>
      <c r="AZ76" s="1084" t="s">
        <v>175</v>
      </c>
      <c r="BA76" s="1084" t="s">
        <v>175</v>
      </c>
      <c r="BB76" s="1106"/>
      <c r="BE76" s="1111" t="str">
        <f>+AK102</f>
        <v>C-1</v>
      </c>
      <c r="BF76" s="1114"/>
      <c r="BG76" s="1068"/>
      <c r="BH76" s="1068"/>
      <c r="BI76" s="1068"/>
      <c r="BJ76" s="1068"/>
      <c r="BK76" s="1124">
        <f>IF(S78=1,0,AO102)</f>
        <v>0.6</v>
      </c>
      <c r="BL76" s="1124">
        <f>IF(S78=1,AO102,0)</f>
        <v>0</v>
      </c>
      <c r="BM76" s="1068"/>
      <c r="BN76" s="1068"/>
      <c r="BO76" s="1068"/>
      <c r="BP76" s="1068"/>
      <c r="BQ76" s="1068"/>
      <c r="BR76" s="1068"/>
      <c r="BS76" s="1068"/>
      <c r="BT76" s="1068"/>
      <c r="BU76" s="1068"/>
      <c r="BV76" s="1068"/>
      <c r="BW76" s="1068"/>
      <c r="BX76" s="1127"/>
      <c r="BY76" s="1132"/>
    </row>
    <row r="77" spans="1:77" ht="12" customHeight="1">
      <c r="A77" s="1000" t="s">
        <v>481</v>
      </c>
      <c r="B77" s="1016"/>
      <c r="C77" s="1016"/>
      <c r="D77" s="1016"/>
      <c r="E77" s="1016"/>
      <c r="F77" s="1016"/>
      <c r="G77" s="1016"/>
      <c r="H77" s="1016"/>
      <c r="I77" s="1016"/>
      <c r="J77" s="1033"/>
      <c r="K77" s="1016"/>
      <c r="L77" s="1016"/>
      <c r="M77" s="1016"/>
      <c r="N77" s="1016"/>
      <c r="O77" s="1016"/>
      <c r="P77" s="1033"/>
      <c r="Q77" s="1016"/>
      <c r="R77" s="1016"/>
      <c r="S77" s="1016"/>
      <c r="T77" s="1049"/>
      <c r="U77" s="1014"/>
      <c r="V77" s="1058"/>
      <c r="W77" s="1058"/>
      <c r="X77" s="1058"/>
      <c r="Y77" s="1058"/>
      <c r="Z77" s="1061"/>
      <c r="AC77" s="1063"/>
      <c r="AD77" s="1063"/>
      <c r="AF77" s="1068"/>
      <c r="AG77" s="1075" t="str">
        <f>J74</f>
        <v>RC-40</v>
      </c>
      <c r="AJ77" s="1063"/>
      <c r="AK77" s="1080" t="str">
        <f t="shared" ref="AK77:AM94" si="18">A77</f>
        <v>C-1</v>
      </c>
      <c r="AL77" s="1085">
        <f t="shared" si="18"/>
        <v>0</v>
      </c>
      <c r="AM77" s="1089">
        <f t="shared" si="18"/>
        <v>0</v>
      </c>
      <c r="AN77" s="1085"/>
      <c r="AO77" s="1085"/>
      <c r="AP77" s="1085"/>
      <c r="AQ77" s="1085"/>
      <c r="AR77" s="1085"/>
      <c r="AS77" s="1085"/>
      <c r="AT77" s="1085">
        <f t="shared" ref="AT77:AT94" si="19">G77</f>
        <v>0</v>
      </c>
      <c r="AU77" s="1085"/>
      <c r="AV77" s="1085"/>
      <c r="AW77" s="1085"/>
      <c r="AX77" s="1085"/>
      <c r="AY77" s="1104">
        <f>K78</f>
        <v>0.1</v>
      </c>
      <c r="AZ77" s="1085"/>
      <c r="BA77" s="1104">
        <f>+N78</f>
        <v>0</v>
      </c>
      <c r="BB77" s="1107" t="str">
        <f>LOOKUP(R78,$L$4:$M$7)</f>
        <v>両切</v>
      </c>
      <c r="BE77" s="1111" t="str">
        <f>AK103</f>
        <v>場内</v>
      </c>
      <c r="BF77" s="1115">
        <f>AN103</f>
        <v>0.55000000000000004</v>
      </c>
      <c r="BG77" s="1068" t="s">
        <v>1068</v>
      </c>
      <c r="BH77" s="1097">
        <f>IF(AND(E78&gt;0,E78&lt;=0.1),R78,0)</f>
        <v>2</v>
      </c>
      <c r="BI77" s="1097">
        <f>IF(AND(E78&gt;0.1,E78&lt;=0.15),R78,0)</f>
        <v>0</v>
      </c>
      <c r="BJ77" s="1097">
        <f>IF(E78&gt;0.15,R78,0)</f>
        <v>0</v>
      </c>
      <c r="BK77" s="1097">
        <f>IF(S78=1,0,AO103)</f>
        <v>6.e-002</v>
      </c>
      <c r="BL77" s="1097">
        <f>IF(S78=1,AO103,0)</f>
        <v>0</v>
      </c>
      <c r="BM77" s="1097">
        <f t="shared" ref="BM77:BX77" si="20">AP103</f>
        <v>0.46100000000000002</v>
      </c>
      <c r="BN77" s="1097">
        <f t="shared" si="20"/>
        <v>0</v>
      </c>
      <c r="BO77" s="1097">
        <f t="shared" si="20"/>
        <v>0</v>
      </c>
      <c r="BP77" s="1097">
        <f t="shared" si="20"/>
        <v>0</v>
      </c>
      <c r="BQ77" s="1097">
        <f t="shared" si="20"/>
        <v>0.32100000000000001</v>
      </c>
      <c r="BR77" s="1097">
        <f t="shared" si="20"/>
        <v>0</v>
      </c>
      <c r="BS77" s="1097">
        <f t="shared" si="20"/>
        <v>0</v>
      </c>
      <c r="BT77" s="1097">
        <f t="shared" si="20"/>
        <v>6.e-002</v>
      </c>
      <c r="BU77" s="1097">
        <f t="shared" si="20"/>
        <v>0.14000000000000001</v>
      </c>
      <c r="BV77" s="1097">
        <f t="shared" si="20"/>
        <v>0.6</v>
      </c>
      <c r="BW77" s="1097">
        <f t="shared" si="20"/>
        <v>0.6</v>
      </c>
      <c r="BX77" s="1128">
        <f t="shared" si="20"/>
        <v>0</v>
      </c>
      <c r="BY77" s="1132"/>
    </row>
    <row r="78" spans="1:77" ht="12" customHeight="1">
      <c r="A78" s="1002" t="s">
        <v>1249</v>
      </c>
      <c r="B78" s="1015" t="s">
        <v>566</v>
      </c>
      <c r="C78" s="1015">
        <v>300</v>
      </c>
      <c r="D78" s="1025">
        <v>0.55000000000000004</v>
      </c>
      <c r="E78" s="1015">
        <v>0.1</v>
      </c>
      <c r="F78" s="1015">
        <v>0</v>
      </c>
      <c r="G78" s="1015">
        <v>0.6</v>
      </c>
      <c r="H78" s="1015"/>
      <c r="I78" s="1015"/>
      <c r="J78" s="1034">
        <v>0</v>
      </c>
      <c r="K78" s="1015">
        <v>0.1</v>
      </c>
      <c r="L78" s="1015"/>
      <c r="M78" s="1015">
        <v>0.1</v>
      </c>
      <c r="N78" s="1015"/>
      <c r="O78" s="1015"/>
      <c r="P78" s="1034"/>
      <c r="Q78" s="1015">
        <v>3.14</v>
      </c>
      <c r="R78" s="1015">
        <v>2</v>
      </c>
      <c r="S78" s="1015"/>
      <c r="T78" s="1047"/>
      <c r="U78" s="1014"/>
      <c r="V78" s="1058">
        <f>IF(G77-G78&gt;=0,G77-G78,0)</f>
        <v>0</v>
      </c>
      <c r="W78" s="1058">
        <f>IF(AS78&gt;0,ROUND(AT78+V78/AS78*(AS78-AO78+T78)/2,3),0)</f>
        <v>0.6</v>
      </c>
      <c r="X78" s="1058">
        <f>IF(AS78&gt;0,ROUND(AT78+V78/AS78*AU78/2,3),0)</f>
        <v>0.6</v>
      </c>
      <c r="Y78" s="1058">
        <f>IF(AS78&gt;0,ROUND(AT78+V78/AS78*(AU78+AW78/2+AV78/2),3),0)</f>
        <v>0.6</v>
      </c>
      <c r="Z78" s="1061">
        <f>IF(AS78&gt;0,ROUND(AT78+V78/AS78*(AU78+AW78+AV78+AX78/2),3),0)</f>
        <v>0.6</v>
      </c>
      <c r="AC78" s="1063" t="s">
        <v>1056</v>
      </c>
      <c r="AD78" s="1063" t="s">
        <v>151</v>
      </c>
      <c r="AF78" s="1068"/>
      <c r="AG78" s="1075" t="s">
        <v>775</v>
      </c>
      <c r="AJ78" s="1063" t="s">
        <v>787</v>
      </c>
      <c r="AK78" s="1081" t="str">
        <f t="shared" si="18"/>
        <v>場内</v>
      </c>
      <c r="AL78" s="1086" t="str">
        <f t="shared" si="18"/>
        <v>SUS</v>
      </c>
      <c r="AM78" s="1090">
        <f t="shared" si="18"/>
        <v>300</v>
      </c>
      <c r="AN78" s="1086">
        <v>0.31850000000000001</v>
      </c>
      <c r="AO78" s="1086">
        <f>D78</f>
        <v>0.55000000000000004</v>
      </c>
      <c r="AP78" s="1086">
        <f>E78</f>
        <v>0.1</v>
      </c>
      <c r="AQ78" s="1086">
        <f>F78</f>
        <v>0</v>
      </c>
      <c r="AR78" s="1086">
        <f>H78</f>
        <v>0</v>
      </c>
      <c r="AS78" s="1086">
        <f>AO78+AN78+AQ78</f>
        <v>0.86850000000000005</v>
      </c>
      <c r="AT78" s="1086">
        <f t="shared" si="19"/>
        <v>0.6</v>
      </c>
      <c r="AU78" s="1086">
        <f>IF(H78&gt;0,AQ78+AR78+AN78,0)</f>
        <v>0</v>
      </c>
      <c r="AV78" s="1086">
        <f>IF(J78=0,AS78-AU78-AX78-AY77-AZ78,0)</f>
        <v>0.66850000000000009</v>
      </c>
      <c r="AW78" s="1086">
        <f>IF(J78=1,AS78-AU78-AX78-AY77-AZ78,0)</f>
        <v>0</v>
      </c>
      <c r="AX78" s="1086">
        <f>I78</f>
        <v>0</v>
      </c>
      <c r="AY78" s="1086">
        <f>L78</f>
        <v>0</v>
      </c>
      <c r="AZ78" s="1086">
        <f>M78</f>
        <v>0.1</v>
      </c>
      <c r="BA78" s="1086">
        <f>+O78</f>
        <v>0</v>
      </c>
      <c r="BB78" s="1108">
        <f>LOOKUP(S78,$N$4:$O$7)</f>
        <v>0</v>
      </c>
      <c r="BE78" s="1111" t="str">
        <f>AL103</f>
        <v>SUS</v>
      </c>
      <c r="BF78" s="1116">
        <f>AM103</f>
        <v>300</v>
      </c>
      <c r="BG78" s="1068"/>
      <c r="BH78" s="1085"/>
      <c r="BI78" s="1085"/>
      <c r="BJ78" s="1085"/>
      <c r="BK78" s="1125">
        <f>ROUND(BG79*BK76,2)</f>
        <v>1.88</v>
      </c>
      <c r="BL78" s="1085">
        <f>ROUND(BG79*BL76,2)</f>
        <v>0</v>
      </c>
      <c r="BM78" s="1085"/>
      <c r="BN78" s="1085"/>
      <c r="BO78" s="1085"/>
      <c r="BP78" s="1085"/>
      <c r="BQ78" s="1085"/>
      <c r="BR78" s="1085"/>
      <c r="BS78" s="1085"/>
      <c r="BT78" s="1085"/>
      <c r="BU78" s="1085"/>
      <c r="BV78" s="1085"/>
      <c r="BW78" s="1085"/>
      <c r="BX78" s="1107"/>
      <c r="BY78" s="1132"/>
    </row>
    <row r="79" spans="1:77" ht="12" customHeight="1">
      <c r="A79" s="1000" t="s">
        <v>1262</v>
      </c>
      <c r="B79" s="1016"/>
      <c r="C79" s="1016"/>
      <c r="D79" s="1016"/>
      <c r="E79" s="1016"/>
      <c r="F79" s="1016"/>
      <c r="G79" s="1016"/>
      <c r="H79" s="1016"/>
      <c r="I79" s="1016"/>
      <c r="J79" s="1033"/>
      <c r="K79" s="1016"/>
      <c r="L79" s="1016"/>
      <c r="M79" s="1016"/>
      <c r="N79" s="1016"/>
      <c r="O79" s="1016"/>
      <c r="P79" s="1033"/>
      <c r="Q79" s="1016"/>
      <c r="R79" s="1016"/>
      <c r="S79" s="1016"/>
      <c r="T79" s="1049"/>
      <c r="U79" s="1014"/>
      <c r="V79" s="1058"/>
      <c r="W79" s="1058"/>
      <c r="X79" s="1058"/>
      <c r="Y79" s="1058"/>
      <c r="Z79" s="1061"/>
      <c r="AC79" s="1063"/>
      <c r="AD79" s="1063"/>
      <c r="AF79" s="1068"/>
      <c r="AG79" s="1075" t="s">
        <v>1040</v>
      </c>
      <c r="AJ79" s="1063"/>
      <c r="AK79" s="1080" t="str">
        <f t="shared" si="18"/>
        <v>C-1´</v>
      </c>
      <c r="AL79" s="1085">
        <f t="shared" si="18"/>
        <v>0</v>
      </c>
      <c r="AM79" s="1089">
        <f t="shared" si="18"/>
        <v>0</v>
      </c>
      <c r="AN79" s="1085"/>
      <c r="AO79" s="1085"/>
      <c r="AP79" s="1085"/>
      <c r="AQ79" s="1085"/>
      <c r="AR79" s="1085"/>
      <c r="AS79" s="1085"/>
      <c r="AT79" s="1085">
        <f t="shared" si="19"/>
        <v>0</v>
      </c>
      <c r="AU79" s="1085"/>
      <c r="AV79" s="1085"/>
      <c r="AW79" s="1085"/>
      <c r="AX79" s="1085"/>
      <c r="AY79" s="1104">
        <f>K80</f>
        <v>0.1</v>
      </c>
      <c r="AZ79" s="1085"/>
      <c r="BA79" s="1104">
        <f>+N80</f>
        <v>0</v>
      </c>
      <c r="BB79" s="1107" t="str">
        <f>LOOKUP(R80,$L$4:$M$7)</f>
        <v>両切</v>
      </c>
      <c r="BE79" s="1112"/>
      <c r="BF79" s="1117"/>
      <c r="BG79" s="1120">
        <f>Q78</f>
        <v>3.14</v>
      </c>
      <c r="BH79" s="1086">
        <f>ROUND(BG79*BH77,2)</f>
        <v>6.28</v>
      </c>
      <c r="BI79" s="1086">
        <f>ROUND(BG79*BI77,2)</f>
        <v>0</v>
      </c>
      <c r="BJ79" s="1086">
        <f>ROUND(BG79*BJ77,2)</f>
        <v>0</v>
      </c>
      <c r="BK79" s="1086">
        <f>ROUND(BG79*BK77,2)</f>
        <v>0.19</v>
      </c>
      <c r="BL79" s="1086">
        <f>ROUND(BG79*BL77,2)</f>
        <v>0</v>
      </c>
      <c r="BM79" s="1086">
        <f>ROUND(BG79*BM77,2)</f>
        <v>1.45</v>
      </c>
      <c r="BN79" s="1086">
        <f>ROUND(BG79*BN77,2)</f>
        <v>0</v>
      </c>
      <c r="BO79" s="1086">
        <f>ROUND(BG79*BO77,2)</f>
        <v>0</v>
      </c>
      <c r="BP79" s="1086">
        <f>ROUND(BG79*BP77,2)</f>
        <v>0</v>
      </c>
      <c r="BQ79" s="1086">
        <f>ROUND(BG79*BQ77,2)</f>
        <v>1.01</v>
      </c>
      <c r="BR79" s="1086">
        <f>ROUND(BG79*BR77,2)</f>
        <v>0</v>
      </c>
      <c r="BS79" s="1086">
        <f>ROUND(BG79*BS77,2)</f>
        <v>0</v>
      </c>
      <c r="BT79" s="1086">
        <f>ROUND(BG79*BT77,2)</f>
        <v>0.19</v>
      </c>
      <c r="BU79" s="1086">
        <f>ROUND(BG79*BU77,2)</f>
        <v>0.44</v>
      </c>
      <c r="BV79" s="1086">
        <f>ROUND(BG79*BV77,2)</f>
        <v>1.88</v>
      </c>
      <c r="BW79" s="1086">
        <f>ROUND(BG79*BW77,2)</f>
        <v>1.88</v>
      </c>
      <c r="BX79" s="1108">
        <f>ROUND(BG79*BX77,2)</f>
        <v>0</v>
      </c>
      <c r="BY79" s="1132"/>
    </row>
    <row r="80" spans="1:77" ht="12" customHeight="1">
      <c r="A80" s="1002" t="s">
        <v>1249</v>
      </c>
      <c r="B80" s="1015" t="s">
        <v>566</v>
      </c>
      <c r="C80" s="1015">
        <v>300</v>
      </c>
      <c r="D80" s="1025">
        <v>0.55000000000000004</v>
      </c>
      <c r="E80" s="1015">
        <v>0.1</v>
      </c>
      <c r="F80" s="1015">
        <v>0</v>
      </c>
      <c r="G80" s="1015">
        <v>0.6</v>
      </c>
      <c r="H80" s="1015"/>
      <c r="I80" s="1015"/>
      <c r="J80" s="1034">
        <v>1</v>
      </c>
      <c r="K80" s="1015">
        <v>0.1</v>
      </c>
      <c r="L80" s="1015"/>
      <c r="M80" s="1015">
        <v>0.1</v>
      </c>
      <c r="N80" s="1015"/>
      <c r="O80" s="1015"/>
      <c r="P80" s="1034"/>
      <c r="Q80" s="1015">
        <f>Q78</f>
        <v>3.14</v>
      </c>
      <c r="R80" s="1015">
        <v>2</v>
      </c>
      <c r="S80" s="1015"/>
      <c r="T80" s="1047"/>
      <c r="U80" s="1014"/>
      <c r="V80" s="1058">
        <f>IF(G79-G80&gt;=0,G79-G80,0)</f>
        <v>0</v>
      </c>
      <c r="W80" s="1058">
        <f>IF(AS80&gt;0,ROUND(AT80+V80/AS80*(AS80-AO80+T80)/2,3),0)</f>
        <v>0.6</v>
      </c>
      <c r="X80" s="1058">
        <f>IF(AS80&gt;0,ROUND(AT80+V80/AS80*AU80/2,3),0)</f>
        <v>0.6</v>
      </c>
      <c r="Y80" s="1058">
        <f>IF(AS80&gt;0,ROUND(AT80+V80/AS80*(AU80+AW80/2+AV80/2),3),0)</f>
        <v>0.6</v>
      </c>
      <c r="Z80" s="1061">
        <f>IF(AS80&gt;0,ROUND(AT80+V80/AS80*(AU80+AW80+AV80+AX80/2),3),0)</f>
        <v>0.6</v>
      </c>
      <c r="AC80" s="1063"/>
      <c r="AD80" s="1063"/>
      <c r="AF80" s="1069"/>
      <c r="AG80" s="1076"/>
      <c r="AH80" s="1062"/>
      <c r="AI80" s="1062"/>
      <c r="AJ80" s="1063"/>
      <c r="AK80" s="1081" t="str">
        <f t="shared" si="18"/>
        <v>場内</v>
      </c>
      <c r="AL80" s="1086" t="str">
        <f t="shared" si="18"/>
        <v>SUS</v>
      </c>
      <c r="AM80" s="1090">
        <f t="shared" si="18"/>
        <v>300</v>
      </c>
      <c r="AN80" s="1086">
        <v>0.31850000000000001</v>
      </c>
      <c r="AO80" s="1086">
        <f>D80</f>
        <v>0.55000000000000004</v>
      </c>
      <c r="AP80" s="1086">
        <f>E80</f>
        <v>0.1</v>
      </c>
      <c r="AQ80" s="1086">
        <f>F80</f>
        <v>0</v>
      </c>
      <c r="AR80" s="1086">
        <f>H80</f>
        <v>0</v>
      </c>
      <c r="AS80" s="1086">
        <f>AO80+AN80+AQ80</f>
        <v>0.86850000000000005</v>
      </c>
      <c r="AT80" s="1086">
        <f t="shared" si="19"/>
        <v>0.6</v>
      </c>
      <c r="AU80" s="1086">
        <f>IF(H80&gt;0,AQ80+AR80+AN80,0)</f>
        <v>0</v>
      </c>
      <c r="AV80" s="1086">
        <f>IF(J80=0,AS80-AU80-AX80-AY79-AZ80,0)</f>
        <v>0</v>
      </c>
      <c r="AW80" s="1086">
        <f>IF(J80=1,AS80-AU80-AX80-AY79-AZ80,0)</f>
        <v>0.66850000000000009</v>
      </c>
      <c r="AX80" s="1086">
        <f>I80</f>
        <v>0</v>
      </c>
      <c r="AY80" s="1086">
        <f>L80</f>
        <v>0</v>
      </c>
      <c r="AZ80" s="1086">
        <f>M80</f>
        <v>0.1</v>
      </c>
      <c r="BA80" s="1086">
        <f>+O80</f>
        <v>0</v>
      </c>
      <c r="BB80" s="1108">
        <f>LOOKUP(S80,$N$4:$O$7)</f>
        <v>0</v>
      </c>
      <c r="BE80" s="1111" t="str">
        <f>+AK104</f>
        <v>C-1´</v>
      </c>
      <c r="BF80" s="1114"/>
      <c r="BG80" s="1068"/>
      <c r="BH80" s="1068"/>
      <c r="BI80" s="1068"/>
      <c r="BJ80" s="1068"/>
      <c r="BK80" s="1124">
        <f>IF(S80=1,0,AO104)</f>
        <v>0.6</v>
      </c>
      <c r="BL80" s="1124">
        <f>IF(S80=1,AO104,0)</f>
        <v>0</v>
      </c>
      <c r="BM80" s="1068"/>
      <c r="BN80" s="1068"/>
      <c r="BO80" s="1068"/>
      <c r="BP80" s="1068"/>
      <c r="BQ80" s="1068"/>
      <c r="BR80" s="1068"/>
      <c r="BS80" s="1068"/>
      <c r="BT80" s="1068"/>
      <c r="BU80" s="1068"/>
      <c r="BV80" s="1068"/>
      <c r="BW80" s="1068"/>
      <c r="BX80" s="1127"/>
      <c r="BY80" s="1132"/>
    </row>
    <row r="81" spans="1:77" ht="12" customHeight="1">
      <c r="A81" s="1000" t="s">
        <v>937</v>
      </c>
      <c r="B81" s="1016"/>
      <c r="C81" s="1016"/>
      <c r="D81" s="1016"/>
      <c r="E81" s="1016"/>
      <c r="F81" s="1016"/>
      <c r="G81" s="1016"/>
      <c r="H81" s="1016"/>
      <c r="I81" s="1016"/>
      <c r="J81" s="1033"/>
      <c r="K81" s="1016"/>
      <c r="L81" s="1016"/>
      <c r="M81" s="1016"/>
      <c r="N81" s="1016"/>
      <c r="O81" s="1016"/>
      <c r="P81" s="1033"/>
      <c r="Q81" s="1016"/>
      <c r="R81" s="1016"/>
      <c r="S81" s="1016"/>
      <c r="T81" s="1049"/>
      <c r="U81" s="1014"/>
      <c r="V81" s="1058"/>
      <c r="W81" s="1058"/>
      <c r="X81" s="1058"/>
      <c r="Y81" s="1058"/>
      <c r="Z81" s="1061"/>
      <c r="AC81" s="1063"/>
      <c r="AD81" s="1064"/>
      <c r="AE81" s="1062"/>
      <c r="AF81" s="1070"/>
      <c r="AG81" s="1075" t="s">
        <v>1069</v>
      </c>
      <c r="AH81" s="1062"/>
      <c r="AI81" s="1063" t="s">
        <v>299</v>
      </c>
      <c r="AJ81" s="1063"/>
      <c r="AK81" s="1080" t="str">
        <f t="shared" si="18"/>
        <v>D-1</v>
      </c>
      <c r="AL81" s="1085">
        <f t="shared" si="18"/>
        <v>0</v>
      </c>
      <c r="AM81" s="1089">
        <f t="shared" si="18"/>
        <v>0</v>
      </c>
      <c r="AN81" s="1085"/>
      <c r="AO81" s="1085"/>
      <c r="AP81" s="1085"/>
      <c r="AQ81" s="1085"/>
      <c r="AR81" s="1085"/>
      <c r="AS81" s="1085"/>
      <c r="AT81" s="1085">
        <f t="shared" si="19"/>
        <v>0</v>
      </c>
      <c r="AU81" s="1085"/>
      <c r="AV81" s="1085"/>
      <c r="AW81" s="1085"/>
      <c r="AX81" s="1085"/>
      <c r="AY81" s="1104">
        <f>K82</f>
        <v>0.1</v>
      </c>
      <c r="AZ81" s="1085"/>
      <c r="BA81" s="1104">
        <f>+N82</f>
        <v>0</v>
      </c>
      <c r="BB81" s="1107" t="str">
        <f>LOOKUP(R82,$L$4:$M$7)</f>
        <v>両切</v>
      </c>
      <c r="BE81" s="1111" t="str">
        <f>AK105</f>
        <v>場内</v>
      </c>
      <c r="BF81" s="1115">
        <f>AN105</f>
        <v>0.55000000000000004</v>
      </c>
      <c r="BG81" s="1068" t="s">
        <v>1068</v>
      </c>
      <c r="BH81" s="1097">
        <f>IF(AND(E80&gt;0,E80&lt;=0.1),R80,0)</f>
        <v>2</v>
      </c>
      <c r="BI81" s="1097">
        <f>IF(AND(E80&gt;0.1,E80&lt;=0.15),R80,0)</f>
        <v>0</v>
      </c>
      <c r="BJ81" s="1097">
        <f>IF(E80&gt;0.15,R80,0)</f>
        <v>0</v>
      </c>
      <c r="BK81" s="1097">
        <f>IF(S80=1,0,AO105)</f>
        <v>6.e-002</v>
      </c>
      <c r="BL81" s="1097">
        <f>IF(S80=1,AO105,0)</f>
        <v>0</v>
      </c>
      <c r="BM81" s="1097">
        <f t="shared" ref="BM81:BX81" si="21">AP105</f>
        <v>0.46100000000000002</v>
      </c>
      <c r="BN81" s="1097">
        <f t="shared" si="21"/>
        <v>0</v>
      </c>
      <c r="BO81" s="1097">
        <f t="shared" si="21"/>
        <v>0</v>
      </c>
      <c r="BP81" s="1097">
        <f t="shared" si="21"/>
        <v>0</v>
      </c>
      <c r="BQ81" s="1097">
        <f t="shared" si="21"/>
        <v>0</v>
      </c>
      <c r="BR81" s="1097">
        <f t="shared" si="21"/>
        <v>0.32100000000000001</v>
      </c>
      <c r="BS81" s="1097">
        <f t="shared" si="21"/>
        <v>0</v>
      </c>
      <c r="BT81" s="1097">
        <f t="shared" si="21"/>
        <v>6.e-002</v>
      </c>
      <c r="BU81" s="1097">
        <f t="shared" si="21"/>
        <v>0.46100000000000002</v>
      </c>
      <c r="BV81" s="1097">
        <f t="shared" si="21"/>
        <v>0.6</v>
      </c>
      <c r="BW81" s="1097">
        <f t="shared" si="21"/>
        <v>0.6</v>
      </c>
      <c r="BX81" s="1128">
        <f t="shared" si="21"/>
        <v>0</v>
      </c>
      <c r="BY81" s="1132"/>
    </row>
    <row r="82" spans="1:77" ht="12" customHeight="1">
      <c r="A82" s="1002" t="s">
        <v>1250</v>
      </c>
      <c r="B82" s="1015" t="s">
        <v>566</v>
      </c>
      <c r="C82" s="1015">
        <v>300</v>
      </c>
      <c r="D82" s="1015">
        <v>0.35</v>
      </c>
      <c r="E82" s="1015">
        <v>5.e-002</v>
      </c>
      <c r="F82" s="1015">
        <v>0</v>
      </c>
      <c r="G82" s="1015">
        <v>0.6</v>
      </c>
      <c r="H82" s="1015"/>
      <c r="I82" s="1015"/>
      <c r="J82" s="1034">
        <v>0</v>
      </c>
      <c r="K82" s="1015">
        <v>0.1</v>
      </c>
      <c r="L82" s="1015"/>
      <c r="M82" s="1015">
        <v>5.e-002</v>
      </c>
      <c r="N82" s="1015"/>
      <c r="O82" s="1015"/>
      <c r="P82" s="1034"/>
      <c r="Q82" s="1015">
        <f>7.95+21.99+3.09</f>
        <v>33.03</v>
      </c>
      <c r="R82" s="1015">
        <v>2</v>
      </c>
      <c r="S82" s="1015"/>
      <c r="T82" s="1047"/>
      <c r="U82" s="1014"/>
      <c r="V82" s="1058">
        <f>IF(G81-G82&gt;=0,G81-G82,0)</f>
        <v>0</v>
      </c>
      <c r="W82" s="1058">
        <f>IF(AS82&gt;0,ROUND(AT82+V82/AS82*(AS82-AO82+T82)/2,3),0)</f>
        <v>0.6</v>
      </c>
      <c r="X82" s="1058">
        <f>IF(AS82&gt;0,ROUND(AT82+V82/AS82*AU82/2,3),0)</f>
        <v>0.6</v>
      </c>
      <c r="Y82" s="1058">
        <f>IF(AS82&gt;0,ROUND(AT82+V82/AS82*(AU82+AW82/2+AV82/2),3),0)</f>
        <v>0.6</v>
      </c>
      <c r="Z82" s="1061">
        <f>IF(AS82&gt;0,ROUND(AT82+V82/AS82*(AU82+AW82+AV82+AX82/2),3),0)</f>
        <v>0.6</v>
      </c>
      <c r="AC82" s="1063"/>
      <c r="AD82" s="1064" t="s">
        <v>705</v>
      </c>
      <c r="AE82" s="1062"/>
      <c r="AF82" s="1071"/>
      <c r="AG82" s="1075"/>
      <c r="AJ82" s="1063" t="s">
        <v>1057</v>
      </c>
      <c r="AK82" s="1081" t="str">
        <f t="shared" si="18"/>
        <v>農道(ｱｽﾌｧﾙﾄ道)</v>
      </c>
      <c r="AL82" s="1086" t="str">
        <f t="shared" si="18"/>
        <v>SUS</v>
      </c>
      <c r="AM82" s="1090">
        <f t="shared" si="18"/>
        <v>300</v>
      </c>
      <c r="AN82" s="1086">
        <v>0.31850000000000001</v>
      </c>
      <c r="AO82" s="1086">
        <f>D82</f>
        <v>0.35</v>
      </c>
      <c r="AP82" s="1086">
        <f>E82</f>
        <v>5.e-002</v>
      </c>
      <c r="AQ82" s="1086">
        <f>F82</f>
        <v>0</v>
      </c>
      <c r="AR82" s="1086">
        <f>H82</f>
        <v>0</v>
      </c>
      <c r="AS82" s="1086">
        <f>AO82+AN82+AQ82</f>
        <v>0.66849999999999998</v>
      </c>
      <c r="AT82" s="1086">
        <f t="shared" si="19"/>
        <v>0.6</v>
      </c>
      <c r="AU82" s="1086">
        <f>IF(H82&gt;0,AQ82+AR82+AN82,0)</f>
        <v>0</v>
      </c>
      <c r="AV82" s="1086">
        <f>IF(J82=0,AS82-AU82-AX82-AY81-AZ82,0)</f>
        <v>0.51849999999999996</v>
      </c>
      <c r="AW82" s="1086">
        <f>IF(J82=1,AS82-AU82-AX82-AY81-AZ82,0)</f>
        <v>0</v>
      </c>
      <c r="AX82" s="1086">
        <f>I82</f>
        <v>0</v>
      </c>
      <c r="AY82" s="1086">
        <f>L82</f>
        <v>0</v>
      </c>
      <c r="AZ82" s="1086">
        <f>M82</f>
        <v>5.e-002</v>
      </c>
      <c r="BA82" s="1086">
        <f>+O82</f>
        <v>0</v>
      </c>
      <c r="BB82" s="1108">
        <f>LOOKUP(S82,$N$4:$O$7)</f>
        <v>0</v>
      </c>
      <c r="BE82" s="1111" t="str">
        <f>AL105</f>
        <v>SUS</v>
      </c>
      <c r="BF82" s="1116">
        <f>AM105</f>
        <v>300</v>
      </c>
      <c r="BG82" s="1068"/>
      <c r="BH82" s="1085"/>
      <c r="BI82" s="1085"/>
      <c r="BJ82" s="1085"/>
      <c r="BK82" s="1125">
        <f>ROUND(BG83*BK80,2)</f>
        <v>1.88</v>
      </c>
      <c r="BL82" s="1085">
        <f>ROUND(BG83*BL80,2)</f>
        <v>0</v>
      </c>
      <c r="BM82" s="1085"/>
      <c r="BN82" s="1085"/>
      <c r="BO82" s="1085"/>
      <c r="BP82" s="1085"/>
      <c r="BQ82" s="1085"/>
      <c r="BR82" s="1085"/>
      <c r="BS82" s="1085"/>
      <c r="BT82" s="1085"/>
      <c r="BU82" s="1085"/>
      <c r="BV82" s="1085"/>
      <c r="BW82" s="1085"/>
      <c r="BX82" s="1107"/>
      <c r="BY82" s="1132"/>
    </row>
    <row r="83" spans="1:77" ht="12" customHeight="1">
      <c r="A83" s="1000" t="s">
        <v>1263</v>
      </c>
      <c r="B83" s="1016"/>
      <c r="C83" s="1016"/>
      <c r="D83" s="1016"/>
      <c r="E83" s="1016"/>
      <c r="F83" s="1016"/>
      <c r="G83" s="1016"/>
      <c r="H83" s="1016"/>
      <c r="I83" s="1016"/>
      <c r="J83" s="1033"/>
      <c r="K83" s="1016"/>
      <c r="L83" s="1016"/>
      <c r="M83" s="1016"/>
      <c r="N83" s="1016"/>
      <c r="O83" s="1016"/>
      <c r="P83" s="1033"/>
      <c r="Q83" s="1016"/>
      <c r="R83" s="1016"/>
      <c r="S83" s="1016"/>
      <c r="T83" s="1049"/>
      <c r="U83" s="1014"/>
      <c r="V83" s="1058"/>
      <c r="W83" s="1058"/>
      <c r="X83" s="1058"/>
      <c r="Y83" s="1058"/>
      <c r="Z83" s="1061"/>
      <c r="AC83" s="1064"/>
      <c r="AD83" s="1064" t="s">
        <v>94</v>
      </c>
      <c r="AE83" s="1062"/>
      <c r="AF83" s="1008"/>
      <c r="AG83" s="1076"/>
      <c r="AH83" s="1062"/>
      <c r="AI83" s="1062"/>
      <c r="AJ83" s="1063"/>
      <c r="AK83" s="1080" t="str">
        <f t="shared" si="18"/>
        <v>D-1´</v>
      </c>
      <c r="AL83" s="1085">
        <f t="shared" si="18"/>
        <v>0</v>
      </c>
      <c r="AM83" s="1089">
        <f t="shared" si="18"/>
        <v>0</v>
      </c>
      <c r="AN83" s="1085"/>
      <c r="AO83" s="1085"/>
      <c r="AP83" s="1085"/>
      <c r="AQ83" s="1085"/>
      <c r="AR83" s="1085"/>
      <c r="AS83" s="1085"/>
      <c r="AT83" s="1085">
        <f t="shared" si="19"/>
        <v>0</v>
      </c>
      <c r="AU83" s="1085"/>
      <c r="AV83" s="1085"/>
      <c r="AW83" s="1085"/>
      <c r="AX83" s="1085"/>
      <c r="AY83" s="1104">
        <f>K84</f>
        <v>0.1</v>
      </c>
      <c r="AZ83" s="1085"/>
      <c r="BA83" s="1104">
        <f>+N84</f>
        <v>0</v>
      </c>
      <c r="BB83" s="1107" t="str">
        <f>LOOKUP(R84,$L$4:$M$7)</f>
        <v>両切</v>
      </c>
      <c r="BE83" s="1112"/>
      <c r="BF83" s="1117"/>
      <c r="BG83" s="1120">
        <f>Q80</f>
        <v>3.14</v>
      </c>
      <c r="BH83" s="1086">
        <f>ROUND(BG83*BH81,2)</f>
        <v>6.28</v>
      </c>
      <c r="BI83" s="1086">
        <f>ROUND(BG83*BI81,2)</f>
        <v>0</v>
      </c>
      <c r="BJ83" s="1086">
        <f>ROUND(BG83*BJ81,2)</f>
        <v>0</v>
      </c>
      <c r="BK83" s="1086">
        <f>ROUND(BG83*BK81,2)</f>
        <v>0.19</v>
      </c>
      <c r="BL83" s="1086">
        <f>ROUND(BG83*BL81,2)</f>
        <v>0</v>
      </c>
      <c r="BM83" s="1086">
        <f>ROUND(BG83*BM81,2)</f>
        <v>1.45</v>
      </c>
      <c r="BN83" s="1086">
        <f>ROUND(BG83*BN81,2)</f>
        <v>0</v>
      </c>
      <c r="BO83" s="1086">
        <f>ROUND(BG83*BO81,2)</f>
        <v>0</v>
      </c>
      <c r="BP83" s="1086">
        <f>ROUND(BG83*BP81,2)</f>
        <v>0</v>
      </c>
      <c r="BQ83" s="1086">
        <f>ROUND(BG83*BQ81,2)</f>
        <v>0</v>
      </c>
      <c r="BR83" s="1086">
        <f>ROUND(BG83*BR81,2)</f>
        <v>1.01</v>
      </c>
      <c r="BS83" s="1086">
        <f>ROUND(BG83*BS81,2)</f>
        <v>0</v>
      </c>
      <c r="BT83" s="1086">
        <f>ROUND(BG83*BT81,2)</f>
        <v>0.19</v>
      </c>
      <c r="BU83" s="1086">
        <f>ROUND(BG83*BU81,2)</f>
        <v>1.45</v>
      </c>
      <c r="BV83" s="1086">
        <f>ROUND(BG83*BV81,2)</f>
        <v>1.88</v>
      </c>
      <c r="BW83" s="1086">
        <f>ROUND(BG83*BW81,2)</f>
        <v>1.88</v>
      </c>
      <c r="BX83" s="1108">
        <f>ROUND(BG83*BX81,2)</f>
        <v>0</v>
      </c>
      <c r="BY83" s="1132"/>
    </row>
    <row r="84" spans="1:77" ht="12" customHeight="1">
      <c r="A84" s="1002" t="s">
        <v>1250</v>
      </c>
      <c r="B84" s="1015" t="s">
        <v>566</v>
      </c>
      <c r="C84" s="1015">
        <v>300</v>
      </c>
      <c r="D84" s="1015">
        <v>0.35</v>
      </c>
      <c r="E84" s="1015">
        <v>5.e-002</v>
      </c>
      <c r="F84" s="1015">
        <v>0</v>
      </c>
      <c r="G84" s="1015">
        <v>0.6</v>
      </c>
      <c r="H84" s="1015"/>
      <c r="I84" s="1015"/>
      <c r="J84" s="1034">
        <v>1</v>
      </c>
      <c r="K84" s="1015">
        <v>0.1</v>
      </c>
      <c r="L84" s="1015"/>
      <c r="M84" s="1015">
        <v>5.e-002</v>
      </c>
      <c r="N84" s="1015"/>
      <c r="O84" s="1015"/>
      <c r="P84" s="1034"/>
      <c r="Q84" s="1015">
        <f>Q82</f>
        <v>33.03</v>
      </c>
      <c r="R84" s="1015">
        <v>2</v>
      </c>
      <c r="S84" s="1015"/>
      <c r="T84" s="1047"/>
      <c r="U84" s="1014"/>
      <c r="V84" s="1058">
        <f>IF(G83-G84&gt;=0,G83-G84,0)</f>
        <v>0</v>
      </c>
      <c r="W84" s="1058">
        <f>IF(AS84&gt;0,ROUND(AT84+V84/AS84*(AS84-AO84+T84)/2,3),0)</f>
        <v>0.6</v>
      </c>
      <c r="X84" s="1058">
        <f>IF(AS84&gt;0,ROUND(AT84+V84/AS84*AU84/2,3),0)</f>
        <v>0.6</v>
      </c>
      <c r="Y84" s="1058">
        <f>IF(AS84&gt;0,ROUND(AT84+V84/AS84*(AU84+AW84/2+AV84/2),3),0)</f>
        <v>0.6</v>
      </c>
      <c r="Z84" s="1061">
        <f>IF(AS84&gt;0,ROUND(AT84+V84/AS84*(AU84+AW84+AV84+AX84/2),3),0)</f>
        <v>0.6</v>
      </c>
      <c r="AG84" s="1073"/>
      <c r="AK84" s="1081" t="str">
        <f t="shared" si="18"/>
        <v>農道(ｱｽﾌｧﾙﾄ道)</v>
      </c>
      <c r="AL84" s="1086" t="str">
        <f t="shared" si="18"/>
        <v>SUS</v>
      </c>
      <c r="AM84" s="1090">
        <f t="shared" si="18"/>
        <v>300</v>
      </c>
      <c r="AN84" s="1086">
        <v>0.31850000000000001</v>
      </c>
      <c r="AO84" s="1086">
        <f>D84</f>
        <v>0.35</v>
      </c>
      <c r="AP84" s="1086">
        <f>E84</f>
        <v>5.e-002</v>
      </c>
      <c r="AQ84" s="1086">
        <f>F84</f>
        <v>0</v>
      </c>
      <c r="AR84" s="1086">
        <f>H84</f>
        <v>0</v>
      </c>
      <c r="AS84" s="1086">
        <f>AO84+AN84+AQ84</f>
        <v>0.66849999999999998</v>
      </c>
      <c r="AT84" s="1086">
        <f t="shared" si="19"/>
        <v>0.6</v>
      </c>
      <c r="AU84" s="1086">
        <f>IF(H84&gt;0,AQ84+AR84+AN84,0)</f>
        <v>0</v>
      </c>
      <c r="AV84" s="1086">
        <f>IF(J84=0,AS84-AU84-AX84-AY83-AZ84,0)</f>
        <v>0</v>
      </c>
      <c r="AW84" s="1086">
        <f>IF(J84=1,AS84-AU84-AX84-AY83-AZ84,0)</f>
        <v>0.51849999999999996</v>
      </c>
      <c r="AX84" s="1086">
        <f>I84</f>
        <v>0</v>
      </c>
      <c r="AY84" s="1086">
        <f>L84</f>
        <v>0</v>
      </c>
      <c r="AZ84" s="1086">
        <f>M84</f>
        <v>5.e-002</v>
      </c>
      <c r="BA84" s="1086">
        <f>+O84</f>
        <v>0</v>
      </c>
      <c r="BB84" s="1108">
        <f>LOOKUP(S84,$N$4:$O$7)</f>
        <v>0</v>
      </c>
      <c r="BE84" s="1111" t="str">
        <f>+AK106</f>
        <v>D-1</v>
      </c>
      <c r="BF84" s="1114"/>
      <c r="BG84" s="1068"/>
      <c r="BH84" s="1068"/>
      <c r="BI84" s="1068"/>
      <c r="BJ84" s="1068"/>
      <c r="BK84" s="1124">
        <f>IF(S82=1,0,AO106)</f>
        <v>0.6</v>
      </c>
      <c r="BL84" s="1124">
        <f>IF(S82=1,AO106,0)</f>
        <v>0</v>
      </c>
      <c r="BM84" s="1068"/>
      <c r="BN84" s="1068"/>
      <c r="BO84" s="1068"/>
      <c r="BP84" s="1068"/>
      <c r="BQ84" s="1068"/>
      <c r="BR84" s="1068"/>
      <c r="BS84" s="1068"/>
      <c r="BT84" s="1068"/>
      <c r="BU84" s="1068"/>
      <c r="BV84" s="1068"/>
      <c r="BW84" s="1068"/>
      <c r="BX84" s="1127"/>
      <c r="BY84" s="1132"/>
    </row>
    <row r="85" spans="1:77" ht="12" customHeight="1">
      <c r="A85" s="1000" t="s">
        <v>1264</v>
      </c>
      <c r="B85" s="1016"/>
      <c r="C85" s="1016"/>
      <c r="D85" s="1016"/>
      <c r="E85" s="1016"/>
      <c r="F85" s="1016"/>
      <c r="G85" s="1016"/>
      <c r="H85" s="1016"/>
      <c r="I85" s="1016"/>
      <c r="J85" s="1033"/>
      <c r="K85" s="1016"/>
      <c r="L85" s="1016"/>
      <c r="M85" s="1016"/>
      <c r="N85" s="1016"/>
      <c r="O85" s="1016"/>
      <c r="P85" s="1033"/>
      <c r="Q85" s="1016"/>
      <c r="R85" s="1016"/>
      <c r="S85" s="1016"/>
      <c r="T85" s="1049"/>
      <c r="U85" s="1014"/>
      <c r="V85" s="1058"/>
      <c r="W85" s="1058"/>
      <c r="X85" s="1058"/>
      <c r="Y85" s="1058"/>
      <c r="Z85" s="1061"/>
      <c r="AF85" s="1063"/>
      <c r="AH85" s="1063"/>
      <c r="AK85" s="1080" t="str">
        <f t="shared" si="18"/>
        <v>D-2</v>
      </c>
      <c r="AL85" s="1085">
        <f t="shared" si="18"/>
        <v>0</v>
      </c>
      <c r="AM85" s="1089">
        <f t="shared" si="18"/>
        <v>0</v>
      </c>
      <c r="AN85" s="1085"/>
      <c r="AO85" s="1085"/>
      <c r="AP85" s="1085"/>
      <c r="AQ85" s="1085"/>
      <c r="AR85" s="1085"/>
      <c r="AS85" s="1085"/>
      <c r="AT85" s="1085">
        <f t="shared" si="19"/>
        <v>0</v>
      </c>
      <c r="AU85" s="1085"/>
      <c r="AV85" s="1085"/>
      <c r="AW85" s="1085"/>
      <c r="AX85" s="1085"/>
      <c r="AY85" s="1104">
        <f>K86</f>
        <v>0.1</v>
      </c>
      <c r="AZ85" s="1085"/>
      <c r="BA85" s="1104">
        <f>+N86</f>
        <v>0</v>
      </c>
      <c r="BB85" s="1107" t="str">
        <f>LOOKUP(R86,$L$4:$M$7)</f>
        <v>両切</v>
      </c>
      <c r="BE85" s="1111" t="str">
        <f>AK107</f>
        <v>農道(ｱｽﾌｧﾙﾄ道)</v>
      </c>
      <c r="BF85" s="1115">
        <f>AN107</f>
        <v>0.35</v>
      </c>
      <c r="BG85" s="1068" t="s">
        <v>1068</v>
      </c>
      <c r="BH85" s="1097">
        <f>IF(AND(E82&gt;0,E82&lt;=0.1),R82,0)</f>
        <v>2</v>
      </c>
      <c r="BI85" s="1097">
        <f>IF(AND(E82&gt;0.1,E82&lt;=0.15),R82,0)</f>
        <v>0</v>
      </c>
      <c r="BJ85" s="1097">
        <f>IF(E82&gt;0.15,R82,0)</f>
        <v>0</v>
      </c>
      <c r="BK85" s="1097">
        <f>IF(S82=1,0,AO107)</f>
        <v>3.e-002</v>
      </c>
      <c r="BL85" s="1097">
        <f>IF(S82=1,AO107,0)</f>
        <v>0</v>
      </c>
      <c r="BM85" s="1097">
        <f t="shared" ref="BM85:BX85" si="22">AP107</f>
        <v>0.371</v>
      </c>
      <c r="BN85" s="1097">
        <f t="shared" si="22"/>
        <v>0</v>
      </c>
      <c r="BO85" s="1097">
        <f t="shared" si="22"/>
        <v>0</v>
      </c>
      <c r="BP85" s="1097">
        <f t="shared" si="22"/>
        <v>0</v>
      </c>
      <c r="BQ85" s="1097">
        <f t="shared" si="22"/>
        <v>0.23100000000000001</v>
      </c>
      <c r="BR85" s="1097">
        <f t="shared" si="22"/>
        <v>0</v>
      </c>
      <c r="BS85" s="1097">
        <f t="shared" si="22"/>
        <v>0</v>
      </c>
      <c r="BT85" s="1097">
        <f t="shared" si="22"/>
        <v>3.e-002</v>
      </c>
      <c r="BU85" s="1097">
        <f t="shared" si="22"/>
        <v>0.13999999999999999</v>
      </c>
      <c r="BV85" s="1097">
        <f t="shared" si="22"/>
        <v>0.6</v>
      </c>
      <c r="BW85" s="1097">
        <f t="shared" si="22"/>
        <v>0.6</v>
      </c>
      <c r="BX85" s="1128">
        <f t="shared" si="22"/>
        <v>0</v>
      </c>
      <c r="BY85" s="1132"/>
    </row>
    <row r="86" spans="1:77" ht="12" customHeight="1">
      <c r="A86" s="1002" t="s">
        <v>1250</v>
      </c>
      <c r="B86" s="1015" t="s">
        <v>566</v>
      </c>
      <c r="C86" s="1015">
        <v>300</v>
      </c>
      <c r="D86" s="1025">
        <v>0.8</v>
      </c>
      <c r="E86" s="1015">
        <v>5.e-002</v>
      </c>
      <c r="F86" s="1015">
        <v>0</v>
      </c>
      <c r="G86" s="1015">
        <v>0.6</v>
      </c>
      <c r="H86" s="1015"/>
      <c r="I86" s="1015"/>
      <c r="J86" s="1034">
        <v>0</v>
      </c>
      <c r="K86" s="1015">
        <v>0.1</v>
      </c>
      <c r="L86" s="1015"/>
      <c r="M86" s="1015">
        <v>3.e-002</v>
      </c>
      <c r="N86" s="1015"/>
      <c r="O86" s="1015"/>
      <c r="P86" s="1034"/>
      <c r="Q86" s="1015">
        <v>2.0499999999999998</v>
      </c>
      <c r="R86" s="1015">
        <v>2</v>
      </c>
      <c r="S86" s="1015"/>
      <c r="T86" s="1047"/>
      <c r="U86" s="1014"/>
      <c r="V86" s="1058">
        <f>IF(G85-G86&gt;=0,G85-G86,0)</f>
        <v>0</v>
      </c>
      <c r="W86" s="1058">
        <f>IF(AS86&gt;0,ROUND(AT86+V86/AS86*(AS86-AO86+T86)/2,3),0)</f>
        <v>0.6</v>
      </c>
      <c r="X86" s="1058">
        <f>IF(AS86&gt;0,ROUND(AT86+V86/AS86*AU86/2,3),0)</f>
        <v>0.6</v>
      </c>
      <c r="Y86" s="1058">
        <f>IF(AS86&gt;0,ROUND(AT86+V86/AS86*(AU86+AW86/2+AV86/2),3),0)</f>
        <v>0.6</v>
      </c>
      <c r="Z86" s="1061">
        <f>IF(AS86&gt;0,ROUND(AT86+V86/AS86*(AU86+AW86+AV86+AX86/2),3),0)</f>
        <v>0.6</v>
      </c>
      <c r="AF86" s="1063"/>
      <c r="AH86" s="1063"/>
      <c r="AK86" s="1081" t="str">
        <f t="shared" si="18"/>
        <v>農道(ｱｽﾌｧﾙﾄ道)</v>
      </c>
      <c r="AL86" s="1086" t="str">
        <f t="shared" si="18"/>
        <v>SUS</v>
      </c>
      <c r="AM86" s="1090">
        <f t="shared" si="18"/>
        <v>300</v>
      </c>
      <c r="AN86" s="1086">
        <v>0.31850000000000001</v>
      </c>
      <c r="AO86" s="1086">
        <f>D86</f>
        <v>0.8</v>
      </c>
      <c r="AP86" s="1086">
        <f>E86</f>
        <v>5.e-002</v>
      </c>
      <c r="AQ86" s="1086">
        <f>F86</f>
        <v>0</v>
      </c>
      <c r="AR86" s="1086">
        <f>H86</f>
        <v>0</v>
      </c>
      <c r="AS86" s="1086">
        <f>AO86+AN86+AQ86</f>
        <v>1.1185</v>
      </c>
      <c r="AT86" s="1086">
        <f t="shared" si="19"/>
        <v>0.6</v>
      </c>
      <c r="AU86" s="1086">
        <f>IF(H86&gt;0,AQ86+AR86+AN86,0)</f>
        <v>0</v>
      </c>
      <c r="AV86" s="1086">
        <f>IF(J86=0,AS86-AU86-AX86-AY85-AZ86,0)</f>
        <v>0.98849999999999993</v>
      </c>
      <c r="AW86" s="1086">
        <f>IF(J86=1,AS86-AU86-AX86-AY85-AZ86,0)</f>
        <v>0</v>
      </c>
      <c r="AX86" s="1086">
        <f>I86</f>
        <v>0</v>
      </c>
      <c r="AY86" s="1086">
        <f>L86</f>
        <v>0</v>
      </c>
      <c r="AZ86" s="1086">
        <f>M86</f>
        <v>3.e-002</v>
      </c>
      <c r="BA86" s="1086">
        <f>+O86</f>
        <v>0</v>
      </c>
      <c r="BB86" s="1108">
        <f>LOOKUP(S86,$N$4:$O$7)</f>
        <v>0</v>
      </c>
      <c r="BE86" s="1111" t="str">
        <f>AL107</f>
        <v>SUS</v>
      </c>
      <c r="BF86" s="1116">
        <f>AM107</f>
        <v>300</v>
      </c>
      <c r="BG86" s="1068"/>
      <c r="BH86" s="1085"/>
      <c r="BI86" s="1085"/>
      <c r="BJ86" s="1085"/>
      <c r="BK86" s="1125">
        <f>ROUND(BG87*BK84,2)</f>
        <v>19.82</v>
      </c>
      <c r="BL86" s="1085">
        <f>ROUND(BG87*BL84,2)</f>
        <v>0</v>
      </c>
      <c r="BM86" s="1085"/>
      <c r="BN86" s="1085"/>
      <c r="BO86" s="1085"/>
      <c r="BP86" s="1085"/>
      <c r="BQ86" s="1085"/>
      <c r="BR86" s="1085"/>
      <c r="BS86" s="1085"/>
      <c r="BT86" s="1085"/>
      <c r="BU86" s="1085"/>
      <c r="BV86" s="1085"/>
      <c r="BW86" s="1085"/>
      <c r="BX86" s="1107"/>
      <c r="BY86" s="1132"/>
    </row>
    <row r="87" spans="1:77" ht="12" customHeight="1">
      <c r="A87" s="1000" t="s">
        <v>1265</v>
      </c>
      <c r="B87" s="1016"/>
      <c r="C87" s="1016"/>
      <c r="D87" s="1026"/>
      <c r="E87" s="1016"/>
      <c r="F87" s="1016"/>
      <c r="G87" s="1016"/>
      <c r="H87" s="1016"/>
      <c r="I87" s="1016"/>
      <c r="J87" s="1033"/>
      <c r="K87" s="1016"/>
      <c r="L87" s="1016"/>
      <c r="M87" s="1016"/>
      <c r="N87" s="1016"/>
      <c r="O87" s="1016"/>
      <c r="P87" s="1033"/>
      <c r="Q87" s="1016"/>
      <c r="R87" s="1016"/>
      <c r="S87" s="1016"/>
      <c r="T87" s="1049"/>
      <c r="U87" s="1014"/>
      <c r="V87" s="1058"/>
      <c r="W87" s="1058"/>
      <c r="X87" s="1058"/>
      <c r="Y87" s="1058"/>
      <c r="Z87" s="1061"/>
      <c r="AF87" s="1064"/>
      <c r="AG87" s="1062" t="s">
        <v>342</v>
      </c>
      <c r="AH87" s="1063"/>
      <c r="AK87" s="1080" t="str">
        <f t="shared" si="18"/>
        <v>D-2´</v>
      </c>
      <c r="AL87" s="1085">
        <f t="shared" si="18"/>
        <v>0</v>
      </c>
      <c r="AM87" s="1089">
        <f t="shared" si="18"/>
        <v>0</v>
      </c>
      <c r="AN87" s="1085"/>
      <c r="AO87" s="1085"/>
      <c r="AP87" s="1085"/>
      <c r="AQ87" s="1085"/>
      <c r="AR87" s="1085"/>
      <c r="AS87" s="1085"/>
      <c r="AT87" s="1085">
        <f t="shared" si="19"/>
        <v>0</v>
      </c>
      <c r="AU87" s="1085"/>
      <c r="AV87" s="1085"/>
      <c r="AW87" s="1085"/>
      <c r="AX87" s="1085"/>
      <c r="AY87" s="1104">
        <f>K88</f>
        <v>0.1</v>
      </c>
      <c r="AZ87" s="1085"/>
      <c r="BA87" s="1104">
        <f>+N88</f>
        <v>0</v>
      </c>
      <c r="BB87" s="1107" t="str">
        <f>LOOKUP(R88,$L$4:$M$7)</f>
        <v>両切</v>
      </c>
      <c r="BE87" s="1112"/>
      <c r="BF87" s="1117"/>
      <c r="BG87" s="1120">
        <f>Q82</f>
        <v>33.03</v>
      </c>
      <c r="BH87" s="1086">
        <f>ROUND(BG87*BH85,2)</f>
        <v>66.06</v>
      </c>
      <c r="BI87" s="1086">
        <f>ROUND(BG87*BI85,2)</f>
        <v>0</v>
      </c>
      <c r="BJ87" s="1086">
        <f>ROUND(BG87*BJ85,2)</f>
        <v>0</v>
      </c>
      <c r="BK87" s="1086">
        <f>ROUND(BG87*BK85,2)</f>
        <v>0.99</v>
      </c>
      <c r="BL87" s="1086">
        <f>ROUND(BG87*BL85,2)</f>
        <v>0</v>
      </c>
      <c r="BM87" s="1086">
        <f>ROUND(BG87*BM85,2)</f>
        <v>12.25</v>
      </c>
      <c r="BN87" s="1086">
        <f>ROUND(BG87*BN85,2)</f>
        <v>0</v>
      </c>
      <c r="BO87" s="1086">
        <f>ROUND(BG87*BO85,2)</f>
        <v>0</v>
      </c>
      <c r="BP87" s="1086">
        <f>ROUND(BG87*BP85,2)</f>
        <v>0</v>
      </c>
      <c r="BQ87" s="1086">
        <f>ROUND(BG87*BQ85,2)</f>
        <v>7.63</v>
      </c>
      <c r="BR87" s="1086">
        <f>ROUND(BG87*BR85,2)</f>
        <v>0</v>
      </c>
      <c r="BS87" s="1086">
        <f>ROUND(BG87*BS85,2)</f>
        <v>0</v>
      </c>
      <c r="BT87" s="1086">
        <f>ROUND(BG87*BT85,2)</f>
        <v>0.99</v>
      </c>
      <c r="BU87" s="1086">
        <f>ROUND(BG87*BU85,2)</f>
        <v>4.62</v>
      </c>
      <c r="BV87" s="1086">
        <f>ROUND(BG87*BV85,2)</f>
        <v>19.82</v>
      </c>
      <c r="BW87" s="1086">
        <f>ROUND(BG87*BW85,2)</f>
        <v>19.82</v>
      </c>
      <c r="BX87" s="1108">
        <f>ROUND(BG87*BX85,2)</f>
        <v>0</v>
      </c>
      <c r="BY87" s="1132"/>
    </row>
    <row r="88" spans="1:77" ht="12" customHeight="1">
      <c r="A88" s="1002" t="s">
        <v>1250</v>
      </c>
      <c r="B88" s="1015" t="s">
        <v>566</v>
      </c>
      <c r="C88" s="1015">
        <v>300</v>
      </c>
      <c r="D88" s="1025">
        <v>0.8</v>
      </c>
      <c r="E88" s="1015">
        <v>5.e-002</v>
      </c>
      <c r="F88" s="1015">
        <v>0</v>
      </c>
      <c r="G88" s="1015">
        <v>0.6</v>
      </c>
      <c r="H88" s="1015"/>
      <c r="I88" s="1015"/>
      <c r="J88" s="1034">
        <v>1</v>
      </c>
      <c r="K88" s="1015">
        <v>0.1</v>
      </c>
      <c r="L88" s="1015"/>
      <c r="M88" s="1015">
        <v>5.e-002</v>
      </c>
      <c r="N88" s="1015"/>
      <c r="O88" s="1015"/>
      <c r="P88" s="1034"/>
      <c r="Q88" s="1015">
        <f>Q86</f>
        <v>2.0499999999999998</v>
      </c>
      <c r="R88" s="1015">
        <v>2</v>
      </c>
      <c r="S88" s="1015"/>
      <c r="T88" s="1047"/>
      <c r="U88" s="1014"/>
      <c r="V88" s="1058">
        <f>IF(G87-G88&gt;=0,G87-G88,0)</f>
        <v>0</v>
      </c>
      <c r="W88" s="1058">
        <f>IF(AS88&gt;0,ROUND(AT88+V88/AS88*(AS88-AO88+T88)/2,3),0)</f>
        <v>0.6</v>
      </c>
      <c r="X88" s="1058">
        <f>IF(AS88&gt;0,ROUND(AT88+V88/AS88*AU88/2,3),0)</f>
        <v>0.6</v>
      </c>
      <c r="Y88" s="1058">
        <f>IF(AS88&gt;0,ROUND(AT88+V88/AS88*(AU88+AW88/2+AV88/2),3),0)</f>
        <v>0.6</v>
      </c>
      <c r="Z88" s="1061">
        <f>IF(AS88&gt;0,ROUND(AT88+V88/AS88*(AU88+AW88+AV88+AX88/2),3),0)</f>
        <v>0.6</v>
      </c>
      <c r="AK88" s="1081" t="str">
        <f t="shared" si="18"/>
        <v>農道(ｱｽﾌｧﾙﾄ道)</v>
      </c>
      <c r="AL88" s="1086" t="str">
        <f t="shared" si="18"/>
        <v>SUS</v>
      </c>
      <c r="AM88" s="1090">
        <f t="shared" si="18"/>
        <v>300</v>
      </c>
      <c r="AN88" s="1086">
        <v>0.31850000000000001</v>
      </c>
      <c r="AO88" s="1086">
        <f>D88</f>
        <v>0.8</v>
      </c>
      <c r="AP88" s="1086">
        <f>E88</f>
        <v>5.e-002</v>
      </c>
      <c r="AQ88" s="1086">
        <f>F88</f>
        <v>0</v>
      </c>
      <c r="AR88" s="1086">
        <f>H88</f>
        <v>0</v>
      </c>
      <c r="AS88" s="1086">
        <f>AO88+AN88+AQ88</f>
        <v>1.1185</v>
      </c>
      <c r="AT88" s="1086">
        <f t="shared" si="19"/>
        <v>0.6</v>
      </c>
      <c r="AU88" s="1086">
        <f>IF(H88&gt;0,AQ88+AR88+AN88,0)</f>
        <v>0</v>
      </c>
      <c r="AV88" s="1086">
        <f>IF(J88=0,AS88-AU88-AX88-AY87-AZ88,0)</f>
        <v>0</v>
      </c>
      <c r="AW88" s="1086">
        <f>IF(J88=1,AS88-AU88-AX88-AY87-AZ88,0)</f>
        <v>0.96849999999999992</v>
      </c>
      <c r="AX88" s="1086">
        <f>I88</f>
        <v>0</v>
      </c>
      <c r="AY88" s="1086">
        <f>L88</f>
        <v>0</v>
      </c>
      <c r="AZ88" s="1086">
        <f>M88</f>
        <v>5.e-002</v>
      </c>
      <c r="BA88" s="1086">
        <f>+O88</f>
        <v>0</v>
      </c>
      <c r="BB88" s="1108">
        <f>LOOKUP(S88,$N$4:$O$7)</f>
        <v>0</v>
      </c>
      <c r="BE88" s="1111" t="str">
        <f>+AK108</f>
        <v>D-1´</v>
      </c>
      <c r="BF88" s="1114"/>
      <c r="BG88" s="1068"/>
      <c r="BH88" s="1068"/>
      <c r="BI88" s="1068"/>
      <c r="BJ88" s="1068"/>
      <c r="BK88" s="1124">
        <f>IF(S84=1,0,AO108)</f>
        <v>0.6</v>
      </c>
      <c r="BL88" s="1124">
        <f>IF(S84=1,AO108,0)</f>
        <v>0</v>
      </c>
      <c r="BM88" s="1068"/>
      <c r="BN88" s="1068"/>
      <c r="BO88" s="1068"/>
      <c r="BP88" s="1068"/>
      <c r="BQ88" s="1068"/>
      <c r="BR88" s="1068"/>
      <c r="BS88" s="1068"/>
      <c r="BT88" s="1068"/>
      <c r="BU88" s="1068"/>
      <c r="BV88" s="1068"/>
      <c r="BW88" s="1068"/>
      <c r="BX88" s="1127"/>
      <c r="BY88" s="1132"/>
    </row>
    <row r="89" spans="1:77" ht="12" customHeight="1">
      <c r="A89" s="1000" t="s">
        <v>1266</v>
      </c>
      <c r="B89" s="1016"/>
      <c r="C89" s="1016"/>
      <c r="D89" s="1026"/>
      <c r="E89" s="1016"/>
      <c r="F89" s="1016"/>
      <c r="G89" s="1016"/>
      <c r="H89" s="1016"/>
      <c r="I89" s="1016"/>
      <c r="J89" s="1033"/>
      <c r="K89" s="1016"/>
      <c r="L89" s="1016"/>
      <c r="M89" s="1016"/>
      <c r="N89" s="1016"/>
      <c r="O89" s="1016"/>
      <c r="P89" s="1033"/>
      <c r="Q89" s="1016"/>
      <c r="R89" s="1016"/>
      <c r="S89" s="1016"/>
      <c r="T89" s="1049"/>
      <c r="U89" s="1014"/>
      <c r="V89" s="1058"/>
      <c r="W89" s="1058"/>
      <c r="X89" s="1058"/>
      <c r="Y89" s="1058"/>
      <c r="Z89" s="1061"/>
      <c r="AK89" s="1080" t="str">
        <f t="shared" si="18"/>
        <v>D-3</v>
      </c>
      <c r="AL89" s="1085">
        <f t="shared" si="18"/>
        <v>0</v>
      </c>
      <c r="AM89" s="1089">
        <f t="shared" si="18"/>
        <v>0</v>
      </c>
      <c r="AN89" s="1085"/>
      <c r="AO89" s="1085"/>
      <c r="AP89" s="1085"/>
      <c r="AQ89" s="1085"/>
      <c r="AR89" s="1085"/>
      <c r="AS89" s="1085"/>
      <c r="AT89" s="1085">
        <f t="shared" si="19"/>
        <v>0</v>
      </c>
      <c r="AU89" s="1085"/>
      <c r="AV89" s="1085"/>
      <c r="AW89" s="1085"/>
      <c r="AX89" s="1085"/>
      <c r="AY89" s="1104">
        <f>K90</f>
        <v>0.1</v>
      </c>
      <c r="AZ89" s="1085"/>
      <c r="BA89" s="1104">
        <f>+N90</f>
        <v>0</v>
      </c>
      <c r="BB89" s="1107" t="str">
        <f>LOOKUP(R90,$L$4:$M$7)</f>
        <v>両切</v>
      </c>
      <c r="BE89" s="1111" t="str">
        <f>AK109</f>
        <v>農道(ｱｽﾌｧﾙﾄ道)</v>
      </c>
      <c r="BF89" s="1115">
        <f>AN109</f>
        <v>0.35</v>
      </c>
      <c r="BG89" s="1068" t="s">
        <v>1068</v>
      </c>
      <c r="BH89" s="1097">
        <f>IF(AND(E84&gt;0,E84&lt;=0.1),R84,0)</f>
        <v>2</v>
      </c>
      <c r="BI89" s="1097">
        <f>IF(AND(E84&gt;0.1,E84&lt;=0.15),R84,0)</f>
        <v>0</v>
      </c>
      <c r="BJ89" s="1097">
        <f>IF(E84&gt;0.15,R84,0)</f>
        <v>0</v>
      </c>
      <c r="BK89" s="1097">
        <f>IF(S84=1,0,AO109)</f>
        <v>3.e-002</v>
      </c>
      <c r="BL89" s="1097">
        <f>IF(S84=1,AO109,0)</f>
        <v>0</v>
      </c>
      <c r="BM89" s="1097">
        <f t="shared" ref="BM89:BX89" si="23">AP109</f>
        <v>0.371</v>
      </c>
      <c r="BN89" s="1097">
        <f t="shared" si="23"/>
        <v>0</v>
      </c>
      <c r="BO89" s="1097">
        <f t="shared" si="23"/>
        <v>0</v>
      </c>
      <c r="BP89" s="1097">
        <f t="shared" si="23"/>
        <v>0</v>
      </c>
      <c r="BQ89" s="1097">
        <f t="shared" si="23"/>
        <v>0</v>
      </c>
      <c r="BR89" s="1097">
        <f t="shared" si="23"/>
        <v>0.23100000000000001</v>
      </c>
      <c r="BS89" s="1097">
        <f t="shared" si="23"/>
        <v>0</v>
      </c>
      <c r="BT89" s="1097">
        <f t="shared" si="23"/>
        <v>3.e-002</v>
      </c>
      <c r="BU89" s="1097">
        <f t="shared" si="23"/>
        <v>0.371</v>
      </c>
      <c r="BV89" s="1097">
        <f t="shared" si="23"/>
        <v>0.6</v>
      </c>
      <c r="BW89" s="1097">
        <f t="shared" si="23"/>
        <v>0.6</v>
      </c>
      <c r="BX89" s="1128">
        <f t="shared" si="23"/>
        <v>0</v>
      </c>
      <c r="BY89" s="1132"/>
    </row>
    <row r="90" spans="1:77" ht="12" customHeight="1">
      <c r="A90" s="1002" t="s">
        <v>1250</v>
      </c>
      <c r="B90" s="1015" t="s">
        <v>566</v>
      </c>
      <c r="C90" s="1015">
        <v>300</v>
      </c>
      <c r="D90" s="1025">
        <v>0.9</v>
      </c>
      <c r="E90" s="1015">
        <v>5.e-002</v>
      </c>
      <c r="F90" s="1015">
        <v>0</v>
      </c>
      <c r="G90" s="1015">
        <v>0.6</v>
      </c>
      <c r="H90" s="1015"/>
      <c r="I90" s="1015"/>
      <c r="J90" s="1034">
        <v>0</v>
      </c>
      <c r="K90" s="1015">
        <v>0.1</v>
      </c>
      <c r="L90" s="1015"/>
      <c r="M90" s="1015">
        <v>3.e-002</v>
      </c>
      <c r="N90" s="1015"/>
      <c r="O90" s="1015"/>
      <c r="P90" s="1034"/>
      <c r="Q90" s="1015">
        <f>1.99+1.41</f>
        <v>3.4</v>
      </c>
      <c r="R90" s="1015">
        <v>2</v>
      </c>
      <c r="S90" s="1015"/>
      <c r="T90" s="1047"/>
      <c r="U90" s="1014"/>
      <c r="V90" s="1058">
        <f>IF(G89-G90&gt;=0,G89-G90,0)</f>
        <v>0</v>
      </c>
      <c r="W90" s="1058">
        <f>IF(AS90&gt;0,ROUND(AT90+V90/AS90*(AS90-AO90+T90)/2,3),0)</f>
        <v>0.6</v>
      </c>
      <c r="X90" s="1058">
        <f>IF(AS90&gt;0,ROUND(AT90+V90/AS90*AU90/2,3),0)</f>
        <v>0.6</v>
      </c>
      <c r="Y90" s="1058">
        <f>IF(AS90&gt;0,ROUND(AT90+V90/AS90*(AU90+AW90/2+AV90/2),3),0)</f>
        <v>0.6</v>
      </c>
      <c r="Z90" s="1061">
        <f>IF(AS90&gt;0,ROUND(AT90+V90/AS90*(AU90+AW90+AV90+AX90/2),3),0)</f>
        <v>0.6</v>
      </c>
      <c r="AK90" s="1081" t="str">
        <f t="shared" si="18"/>
        <v>農道(ｱｽﾌｧﾙﾄ道)</v>
      </c>
      <c r="AL90" s="1086" t="str">
        <f t="shared" si="18"/>
        <v>SUS</v>
      </c>
      <c r="AM90" s="1090">
        <f t="shared" si="18"/>
        <v>300</v>
      </c>
      <c r="AN90" s="1086">
        <v>0.31850000000000001</v>
      </c>
      <c r="AO90" s="1086">
        <f>D90</f>
        <v>0.9</v>
      </c>
      <c r="AP90" s="1086">
        <f>E90</f>
        <v>5.e-002</v>
      </c>
      <c r="AQ90" s="1086">
        <f>F90</f>
        <v>0</v>
      </c>
      <c r="AR90" s="1086">
        <f>H90</f>
        <v>0</v>
      </c>
      <c r="AS90" s="1086">
        <f>AO90+AN90+AQ90</f>
        <v>1.2185000000000001</v>
      </c>
      <c r="AT90" s="1086">
        <f t="shared" si="19"/>
        <v>0.6</v>
      </c>
      <c r="AU90" s="1086">
        <f>IF(H90&gt;0,AQ90+AR90+AN90,0)</f>
        <v>0</v>
      </c>
      <c r="AV90" s="1086">
        <f>IF(J90=0,AS90-AU90-AX90-AY89-AZ90,0)</f>
        <v>1.0885</v>
      </c>
      <c r="AW90" s="1086">
        <f>IF(J90=1,AS90-AU90-AX90-AY89-AZ90,0)</f>
        <v>0</v>
      </c>
      <c r="AX90" s="1086">
        <f>I90</f>
        <v>0</v>
      </c>
      <c r="AY90" s="1086">
        <f>L90</f>
        <v>0</v>
      </c>
      <c r="AZ90" s="1086">
        <f>M90</f>
        <v>3.e-002</v>
      </c>
      <c r="BA90" s="1086">
        <f>+O90</f>
        <v>0</v>
      </c>
      <c r="BB90" s="1108">
        <f>LOOKUP(S90,$N$4:$O$7)</f>
        <v>0</v>
      </c>
      <c r="BE90" s="1111" t="str">
        <f>AL109</f>
        <v>SUS</v>
      </c>
      <c r="BF90" s="1116">
        <f>AM109</f>
        <v>300</v>
      </c>
      <c r="BG90" s="1068"/>
      <c r="BH90" s="1085"/>
      <c r="BI90" s="1085"/>
      <c r="BJ90" s="1085"/>
      <c r="BK90" s="1125">
        <f>ROUND(BG91*BK88,2)</f>
        <v>19.82</v>
      </c>
      <c r="BL90" s="1085">
        <f>ROUND(BG91*BL88,2)</f>
        <v>0</v>
      </c>
      <c r="BM90" s="1085"/>
      <c r="BN90" s="1085"/>
      <c r="BO90" s="1085"/>
      <c r="BP90" s="1085"/>
      <c r="BQ90" s="1085"/>
      <c r="BR90" s="1085"/>
      <c r="BS90" s="1085"/>
      <c r="BT90" s="1085"/>
      <c r="BU90" s="1085"/>
      <c r="BV90" s="1085"/>
      <c r="BW90" s="1085"/>
      <c r="BX90" s="1107"/>
      <c r="BY90" s="1132"/>
    </row>
    <row r="91" spans="1:77" ht="12" customHeight="1">
      <c r="A91" s="1000" t="s">
        <v>613</v>
      </c>
      <c r="B91" s="1016"/>
      <c r="C91" s="1016"/>
      <c r="D91" s="1026"/>
      <c r="E91" s="1016"/>
      <c r="F91" s="1016"/>
      <c r="G91" s="1016"/>
      <c r="H91" s="1016"/>
      <c r="I91" s="1016"/>
      <c r="J91" s="1033"/>
      <c r="K91" s="1016"/>
      <c r="L91" s="1016"/>
      <c r="M91" s="1016"/>
      <c r="N91" s="1016"/>
      <c r="O91" s="1016"/>
      <c r="P91" s="1033"/>
      <c r="Q91" s="1016"/>
      <c r="R91" s="1016"/>
      <c r="S91" s="1016"/>
      <c r="T91" s="1049"/>
      <c r="U91" s="1014"/>
      <c r="V91" s="1058"/>
      <c r="W91" s="1058"/>
      <c r="X91" s="1058"/>
      <c r="Y91" s="1058"/>
      <c r="Z91" s="1061"/>
      <c r="AK91" s="1080" t="str">
        <f t="shared" si="18"/>
        <v>D-3´</v>
      </c>
      <c r="AL91" s="1085">
        <f t="shared" si="18"/>
        <v>0</v>
      </c>
      <c r="AM91" s="1089">
        <f t="shared" si="18"/>
        <v>0</v>
      </c>
      <c r="AN91" s="1085"/>
      <c r="AO91" s="1085"/>
      <c r="AP91" s="1085"/>
      <c r="AQ91" s="1085"/>
      <c r="AR91" s="1085"/>
      <c r="AS91" s="1085"/>
      <c r="AT91" s="1085">
        <f t="shared" si="19"/>
        <v>0</v>
      </c>
      <c r="AU91" s="1085"/>
      <c r="AV91" s="1085"/>
      <c r="AW91" s="1085"/>
      <c r="AX91" s="1085"/>
      <c r="AY91" s="1104">
        <f>K92</f>
        <v>0.1</v>
      </c>
      <c r="AZ91" s="1085"/>
      <c r="BA91" s="1104">
        <f>+N92</f>
        <v>0</v>
      </c>
      <c r="BB91" s="1107" t="str">
        <f>LOOKUP(R92,$L$4:$M$7)</f>
        <v>両切</v>
      </c>
      <c r="BE91" s="1112"/>
      <c r="BF91" s="1117"/>
      <c r="BG91" s="1120">
        <f>Q84</f>
        <v>33.03</v>
      </c>
      <c r="BH91" s="1086">
        <f>ROUND(BG91*BH89,2)</f>
        <v>66.06</v>
      </c>
      <c r="BI91" s="1086">
        <f>ROUND(BG91*BI89,2)</f>
        <v>0</v>
      </c>
      <c r="BJ91" s="1086">
        <f>ROUND(BG91*BJ89,2)</f>
        <v>0</v>
      </c>
      <c r="BK91" s="1086">
        <f>ROUND(BG91*BK89,2)</f>
        <v>0.99</v>
      </c>
      <c r="BL91" s="1086">
        <f>ROUND(BG91*BL89,2)</f>
        <v>0</v>
      </c>
      <c r="BM91" s="1086">
        <f>ROUND(BG91*BM89,2)</f>
        <v>12.25</v>
      </c>
      <c r="BN91" s="1086">
        <f>ROUND(BG91*BN89,2)</f>
        <v>0</v>
      </c>
      <c r="BO91" s="1086">
        <f>ROUND(BG91*BO89,2)</f>
        <v>0</v>
      </c>
      <c r="BP91" s="1086">
        <f>ROUND(BG91*BP89,2)</f>
        <v>0</v>
      </c>
      <c r="BQ91" s="1086">
        <f>ROUND(BG91*BQ89,2)</f>
        <v>0</v>
      </c>
      <c r="BR91" s="1086">
        <f>ROUND(BG91*BR89,2)</f>
        <v>7.63</v>
      </c>
      <c r="BS91" s="1086">
        <f>ROUND(BG91*BS89,2)</f>
        <v>0</v>
      </c>
      <c r="BT91" s="1086">
        <f>ROUND(BG91*BT89,2)</f>
        <v>0.99</v>
      </c>
      <c r="BU91" s="1086">
        <f>ROUND(BG91*BU89,2)</f>
        <v>12.25</v>
      </c>
      <c r="BV91" s="1086">
        <f>ROUND(BG91*BV89,2)</f>
        <v>19.82</v>
      </c>
      <c r="BW91" s="1086">
        <f>ROUND(BG91*BW89,2)</f>
        <v>19.82</v>
      </c>
      <c r="BX91" s="1108">
        <f>ROUND(BG91*BX89,2)</f>
        <v>0</v>
      </c>
      <c r="BY91" s="1132"/>
    </row>
    <row r="92" spans="1:77" ht="12" customHeight="1">
      <c r="A92" s="1002" t="s">
        <v>1250</v>
      </c>
      <c r="B92" s="1015" t="s">
        <v>566</v>
      </c>
      <c r="C92" s="1015">
        <v>300</v>
      </c>
      <c r="D92" s="1025">
        <v>0.9</v>
      </c>
      <c r="E92" s="1015">
        <v>5.e-002</v>
      </c>
      <c r="F92" s="1015">
        <v>0</v>
      </c>
      <c r="G92" s="1015">
        <v>0.6</v>
      </c>
      <c r="H92" s="1015"/>
      <c r="I92" s="1015"/>
      <c r="J92" s="1034">
        <v>1</v>
      </c>
      <c r="K92" s="1015">
        <v>0.1</v>
      </c>
      <c r="L92" s="1015"/>
      <c r="M92" s="1015">
        <v>5.e-002</v>
      </c>
      <c r="N92" s="1015"/>
      <c r="O92" s="1015"/>
      <c r="P92" s="1034"/>
      <c r="Q92" s="1015">
        <f>Q90</f>
        <v>3.4</v>
      </c>
      <c r="R92" s="1015">
        <v>2</v>
      </c>
      <c r="S92" s="1015"/>
      <c r="T92" s="1047"/>
      <c r="U92" s="1014"/>
      <c r="V92" s="1058">
        <f>IF(G91-G92&gt;=0,G91-G92,0)</f>
        <v>0</v>
      </c>
      <c r="W92" s="1058">
        <f>IF(AS92&gt;0,ROUND(AT92+V92/AS92*(AS92-AO92+T92)/2,3),0)</f>
        <v>0.6</v>
      </c>
      <c r="X92" s="1058">
        <f>IF(AS92&gt;0,ROUND(AT92+V92/AS92*AU92/2,3),0)</f>
        <v>0.6</v>
      </c>
      <c r="Y92" s="1058">
        <f>IF(AS92&gt;0,ROUND(AT92+V92/AS92*(AU92+AW92/2+AV92/2),3),0)</f>
        <v>0.6</v>
      </c>
      <c r="Z92" s="1061">
        <f>IF(AS92&gt;0,ROUND(AT92+V92/AS92*(AU92+AW92+AV92+AX92/2),3),0)</f>
        <v>0.6</v>
      </c>
      <c r="AK92" s="1081" t="str">
        <f t="shared" si="18"/>
        <v>農道(ｱｽﾌｧﾙﾄ道)</v>
      </c>
      <c r="AL92" s="1086" t="str">
        <f t="shared" si="18"/>
        <v>SUS</v>
      </c>
      <c r="AM92" s="1090">
        <f t="shared" si="18"/>
        <v>300</v>
      </c>
      <c r="AN92" s="1086">
        <v>0.31850000000000001</v>
      </c>
      <c r="AO92" s="1086">
        <f>D92</f>
        <v>0.9</v>
      </c>
      <c r="AP92" s="1086">
        <f>E92</f>
        <v>5.e-002</v>
      </c>
      <c r="AQ92" s="1086">
        <f>F92</f>
        <v>0</v>
      </c>
      <c r="AR92" s="1086">
        <f>H92</f>
        <v>0</v>
      </c>
      <c r="AS92" s="1086">
        <f>AO92+AN92+AQ92</f>
        <v>1.2185000000000001</v>
      </c>
      <c r="AT92" s="1086">
        <f t="shared" si="19"/>
        <v>0.6</v>
      </c>
      <c r="AU92" s="1086">
        <f>IF(H92&gt;0,AQ92+AR92+AN92,0)</f>
        <v>0</v>
      </c>
      <c r="AV92" s="1086">
        <f>IF(J92=0,AS92-AU92-AX92-AY91-AZ92,0)</f>
        <v>0</v>
      </c>
      <c r="AW92" s="1086">
        <f>IF(J92=1,AS92-AU92-AX92-AY91-AZ92,0)</f>
        <v>1.0685</v>
      </c>
      <c r="AX92" s="1086">
        <f>I92</f>
        <v>0</v>
      </c>
      <c r="AY92" s="1086">
        <f>L92</f>
        <v>0</v>
      </c>
      <c r="AZ92" s="1086">
        <f>M92</f>
        <v>5.e-002</v>
      </c>
      <c r="BA92" s="1086">
        <f>+O92</f>
        <v>0</v>
      </c>
      <c r="BB92" s="1108">
        <f>LOOKUP(S92,$N$4:$O$7)</f>
        <v>0</v>
      </c>
      <c r="BE92" s="1111" t="str">
        <f>+AK110</f>
        <v>D-2</v>
      </c>
      <c r="BF92" s="1114"/>
      <c r="BG92" s="1068"/>
      <c r="BH92" s="1068"/>
      <c r="BI92" s="1068"/>
      <c r="BJ92" s="1068"/>
      <c r="BK92" s="1124">
        <f>IF(S86=1,0,AO110)</f>
        <v>0.6</v>
      </c>
      <c r="BL92" s="1124">
        <f>IF(S86=1,AO110,0)</f>
        <v>0</v>
      </c>
      <c r="BM92" s="1068"/>
      <c r="BN92" s="1068"/>
      <c r="BO92" s="1068"/>
      <c r="BP92" s="1068"/>
      <c r="BQ92" s="1068"/>
      <c r="BR92" s="1068"/>
      <c r="BS92" s="1068"/>
      <c r="BT92" s="1068"/>
      <c r="BU92" s="1068"/>
      <c r="BV92" s="1068"/>
      <c r="BW92" s="1068"/>
      <c r="BX92" s="1127"/>
      <c r="BY92" s="1132"/>
    </row>
    <row r="93" spans="1:77" ht="12" customHeight="1">
      <c r="A93" s="1000" t="s">
        <v>290</v>
      </c>
      <c r="B93" s="1016"/>
      <c r="C93" s="1016"/>
      <c r="D93" s="1026"/>
      <c r="E93" s="1016"/>
      <c r="F93" s="1016"/>
      <c r="G93" s="1016"/>
      <c r="H93" s="1016"/>
      <c r="I93" s="1016"/>
      <c r="J93" s="1033"/>
      <c r="K93" s="1016"/>
      <c r="L93" s="1016"/>
      <c r="M93" s="1016"/>
      <c r="N93" s="1016"/>
      <c r="O93" s="1016"/>
      <c r="P93" s="1033"/>
      <c r="Q93" s="1026"/>
      <c r="R93" s="1016"/>
      <c r="S93" s="1016"/>
      <c r="T93" s="1049"/>
      <c r="U93" s="1014"/>
      <c r="V93" s="1058"/>
      <c r="W93" s="1058"/>
      <c r="X93" s="1058"/>
      <c r="Y93" s="1058"/>
      <c r="Z93" s="1061"/>
      <c r="AK93" s="1080" t="str">
        <f t="shared" si="18"/>
        <v>E-1</v>
      </c>
      <c r="AL93" s="1085">
        <f t="shared" si="18"/>
        <v>0</v>
      </c>
      <c r="AM93" s="1089">
        <f t="shared" si="18"/>
        <v>0</v>
      </c>
      <c r="AN93" s="1085"/>
      <c r="AO93" s="1085"/>
      <c r="AP93" s="1085"/>
      <c r="AQ93" s="1085"/>
      <c r="AR93" s="1085"/>
      <c r="AS93" s="1085"/>
      <c r="AT93" s="1085">
        <f t="shared" si="19"/>
        <v>0</v>
      </c>
      <c r="AU93" s="1085"/>
      <c r="AV93" s="1085"/>
      <c r="AW93" s="1085"/>
      <c r="AX93" s="1085"/>
      <c r="AY93" s="1104">
        <f>K94</f>
        <v>0.12</v>
      </c>
      <c r="AZ93" s="1085"/>
      <c r="BA93" s="1104">
        <f>+N94</f>
        <v>0</v>
      </c>
      <c r="BB93" s="1107" t="str">
        <f>LOOKUP(R94,$L$4:$M$7)</f>
        <v>両切</v>
      </c>
      <c r="BE93" s="1111" t="str">
        <f>AK111</f>
        <v>農道(ｱｽﾌｧﾙﾄ道)</v>
      </c>
      <c r="BF93" s="1115">
        <f>AN111</f>
        <v>0.8</v>
      </c>
      <c r="BG93" s="1068" t="s">
        <v>1068</v>
      </c>
      <c r="BH93" s="1097">
        <f>IF(AND(E86&gt;0,E86&lt;=0.1),R86,0)</f>
        <v>2</v>
      </c>
      <c r="BI93" s="1097">
        <f>IF(AND(E86&gt;0.1,E86&lt;=0.15),R86,0)</f>
        <v>0</v>
      </c>
      <c r="BJ93" s="1097">
        <f>IF(E86&gt;0.15,R86,0)</f>
        <v>0</v>
      </c>
      <c r="BK93" s="1097">
        <f>IF(S86=1,0,AO111)</f>
        <v>3.e-002</v>
      </c>
      <c r="BL93" s="1097">
        <f>IF(S86=1,AO111,0)</f>
        <v>0</v>
      </c>
      <c r="BM93" s="1097">
        <f t="shared" ref="BM93:BX93" si="24">AP111</f>
        <v>0.64100000000000001</v>
      </c>
      <c r="BN93" s="1097">
        <f t="shared" si="24"/>
        <v>0</v>
      </c>
      <c r="BO93" s="1097">
        <f t="shared" si="24"/>
        <v>0</v>
      </c>
      <c r="BP93" s="1097">
        <f t="shared" si="24"/>
        <v>0</v>
      </c>
      <c r="BQ93" s="1097">
        <f t="shared" si="24"/>
        <v>0.51300000000000001</v>
      </c>
      <c r="BR93" s="1097">
        <f t="shared" si="24"/>
        <v>0</v>
      </c>
      <c r="BS93" s="1097">
        <f t="shared" si="24"/>
        <v>0</v>
      </c>
      <c r="BT93" s="1097">
        <f t="shared" si="24"/>
        <v>3.e-002</v>
      </c>
      <c r="BU93" s="1097">
        <f t="shared" si="24"/>
        <v>0.128</v>
      </c>
      <c r="BV93" s="1097">
        <f t="shared" si="24"/>
        <v>0.6</v>
      </c>
      <c r="BW93" s="1097">
        <f t="shared" si="24"/>
        <v>0.6</v>
      </c>
      <c r="BX93" s="1128">
        <f t="shared" si="24"/>
        <v>0</v>
      </c>
      <c r="BY93" s="1132"/>
    </row>
    <row r="94" spans="1:77" ht="12" customHeight="1">
      <c r="A94" s="1002" t="s">
        <v>1182</v>
      </c>
      <c r="B94" s="1015" t="s">
        <v>566</v>
      </c>
      <c r="C94" s="1015">
        <v>300</v>
      </c>
      <c r="D94" s="1025">
        <v>0.8</v>
      </c>
      <c r="E94" s="1015">
        <v>5.e-002</v>
      </c>
      <c r="F94" s="1015"/>
      <c r="G94" s="1015">
        <v>0.6</v>
      </c>
      <c r="H94" s="1015"/>
      <c r="I94" s="1015"/>
      <c r="J94" s="1034">
        <v>0</v>
      </c>
      <c r="K94" s="1015">
        <v>0.12</v>
      </c>
      <c r="L94" s="1015"/>
      <c r="M94" s="1015">
        <v>3.e-002</v>
      </c>
      <c r="N94" s="1015"/>
      <c r="O94" s="1015"/>
      <c r="P94" s="1034"/>
      <c r="Q94" s="1025">
        <v>7.36</v>
      </c>
      <c r="R94" s="1015">
        <v>2</v>
      </c>
      <c r="S94" s="1015"/>
      <c r="T94" s="1047"/>
      <c r="U94" s="1014"/>
      <c r="V94" s="1058">
        <f>IF(G93-G94&gt;=0,G93-G94,0)</f>
        <v>0</v>
      </c>
      <c r="W94" s="1058">
        <f>IF(AS94&gt;0,ROUND(AT94+V94/AS94*(AS94-AO94+T94)/2,3),0)</f>
        <v>0.6</v>
      </c>
      <c r="X94" s="1058">
        <f>IF(AS94&gt;0,ROUND(AT94+V94/AS94*AU94/2,3),0)</f>
        <v>0.6</v>
      </c>
      <c r="Y94" s="1058">
        <f>IF(AS94&gt;0,ROUND(AT94+V94/AS94*(AU94+AW94/2+AV94/2),3),0)</f>
        <v>0.6</v>
      </c>
      <c r="Z94" s="1061">
        <f>IF(AS94&gt;0,ROUND(AT94+V94/AS94*(AU94+AW94+AV94+AX94/2),3),0)</f>
        <v>0.6</v>
      </c>
      <c r="AK94" s="1082" t="str">
        <f t="shared" si="18"/>
        <v>車道(ｱｽﾌｧﾙﾄ道)</v>
      </c>
      <c r="AL94" s="1087" t="str">
        <f t="shared" si="18"/>
        <v>SUS</v>
      </c>
      <c r="AM94" s="1091">
        <f t="shared" si="18"/>
        <v>300</v>
      </c>
      <c r="AN94" s="1092">
        <v>0.31850000000000001</v>
      </c>
      <c r="AO94" s="1087">
        <f>D94</f>
        <v>0.8</v>
      </c>
      <c r="AP94" s="1087">
        <f>E94</f>
        <v>5.e-002</v>
      </c>
      <c r="AQ94" s="1087">
        <f>F94</f>
        <v>0</v>
      </c>
      <c r="AR94" s="1087">
        <f>H94</f>
        <v>0</v>
      </c>
      <c r="AS94" s="1087">
        <f>AO94+AN94+AQ94</f>
        <v>1.1185</v>
      </c>
      <c r="AT94" s="1087">
        <f t="shared" si="19"/>
        <v>0.6</v>
      </c>
      <c r="AU94" s="1087">
        <f>IF(H94&gt;0,AQ94+AR94+AN94,0)</f>
        <v>0</v>
      </c>
      <c r="AV94" s="1087">
        <f>IF(J94=0,AS94-AU94-AX94-AY93-AZ94,0)</f>
        <v>0.96850000000000003</v>
      </c>
      <c r="AW94" s="1087">
        <f>IF(J94=1,AS94-AU94-AX94-AY93-AZ94,0)</f>
        <v>0</v>
      </c>
      <c r="AX94" s="1087">
        <f>I94</f>
        <v>0</v>
      </c>
      <c r="AY94" s="1087">
        <f>L94</f>
        <v>0</v>
      </c>
      <c r="AZ94" s="1087">
        <f>M94</f>
        <v>3.e-002</v>
      </c>
      <c r="BA94" s="1087">
        <f>+O94</f>
        <v>0</v>
      </c>
      <c r="BB94" s="1109">
        <f>LOOKUP(S94,$N$4:$O$7)</f>
        <v>0</v>
      </c>
      <c r="BE94" s="1111" t="str">
        <f>AL111</f>
        <v>SUS</v>
      </c>
      <c r="BF94" s="1116">
        <f>AM111</f>
        <v>300</v>
      </c>
      <c r="BG94" s="1068"/>
      <c r="BH94" s="1085"/>
      <c r="BI94" s="1085"/>
      <c r="BJ94" s="1085"/>
      <c r="BK94" s="1125">
        <f>ROUND(BG95*BK92,2)</f>
        <v>1.23</v>
      </c>
      <c r="BL94" s="1085">
        <f>ROUND(BG95*BL92,2)</f>
        <v>0</v>
      </c>
      <c r="BM94" s="1085"/>
      <c r="BN94" s="1085"/>
      <c r="BO94" s="1085"/>
      <c r="BP94" s="1085"/>
      <c r="BQ94" s="1085"/>
      <c r="BR94" s="1085"/>
      <c r="BS94" s="1085"/>
      <c r="BT94" s="1085"/>
      <c r="BU94" s="1085"/>
      <c r="BV94" s="1085"/>
      <c r="BW94" s="1085"/>
      <c r="BX94" s="1107"/>
      <c r="BY94" s="1132"/>
    </row>
    <row r="95" spans="1:77" ht="12" customHeight="1">
      <c r="A95" s="999"/>
      <c r="BE95" s="1112"/>
      <c r="BF95" s="1117"/>
      <c r="BG95" s="1120">
        <f>Q86</f>
        <v>2.0499999999999998</v>
      </c>
      <c r="BH95" s="1086">
        <f>ROUND(BG95*BH93,2)</f>
        <v>4.0999999999999996</v>
      </c>
      <c r="BI95" s="1086">
        <f>ROUND(BG95*BI93,2)</f>
        <v>0</v>
      </c>
      <c r="BJ95" s="1086">
        <f>ROUND(BG95*BJ93,2)</f>
        <v>0</v>
      </c>
      <c r="BK95" s="1086">
        <f>ROUND(BG95*BK93,2)</f>
        <v>6.e-002</v>
      </c>
      <c r="BL95" s="1086">
        <f>ROUND(BG95*BL93,2)</f>
        <v>0</v>
      </c>
      <c r="BM95" s="1086">
        <f>ROUND(BG95*BM93,2)</f>
        <v>1.31</v>
      </c>
      <c r="BN95" s="1086">
        <f>ROUND(BG95*BN93,2)</f>
        <v>0</v>
      </c>
      <c r="BO95" s="1086">
        <f>ROUND(BG95*BO93,2)</f>
        <v>0</v>
      </c>
      <c r="BP95" s="1086">
        <f>ROUND(BG95*BP93,2)</f>
        <v>0</v>
      </c>
      <c r="BQ95" s="1086">
        <f>ROUND(BG95*BQ93,2)</f>
        <v>1.05</v>
      </c>
      <c r="BR95" s="1086">
        <f>ROUND(BG95*BR93,2)</f>
        <v>0</v>
      </c>
      <c r="BS95" s="1086">
        <f>ROUND(BG95*BS93,2)</f>
        <v>0</v>
      </c>
      <c r="BT95" s="1086">
        <f>ROUND(BG95*BT93,2)</f>
        <v>6.e-002</v>
      </c>
      <c r="BU95" s="1086">
        <f>ROUND(BG95*BU93,2)</f>
        <v>0.26</v>
      </c>
      <c r="BV95" s="1086">
        <f>ROUND(BG95*BV93,2)</f>
        <v>1.23</v>
      </c>
      <c r="BW95" s="1086">
        <f>ROUND(BG95*BW93,2)</f>
        <v>1.23</v>
      </c>
      <c r="BX95" s="1108">
        <f>ROUND(BG95*BX93,2)</f>
        <v>0</v>
      </c>
      <c r="BY95" s="1132"/>
    </row>
    <row r="96" spans="1:77" ht="12" customHeight="1">
      <c r="A96" s="999"/>
      <c r="BE96" s="1111" t="str">
        <f>+AK112</f>
        <v>D-2´</v>
      </c>
      <c r="BF96" s="1114"/>
      <c r="BG96" s="1068"/>
      <c r="BH96" s="1068"/>
      <c r="BI96" s="1068"/>
      <c r="BJ96" s="1068"/>
      <c r="BK96" s="1124">
        <f>IF(S88=1,0,AO112)</f>
        <v>0.6</v>
      </c>
      <c r="BL96" s="1124">
        <f>IF(S88=1,AO112,0)</f>
        <v>0</v>
      </c>
      <c r="BM96" s="1068"/>
      <c r="BN96" s="1068"/>
      <c r="BO96" s="1068"/>
      <c r="BP96" s="1068"/>
      <c r="BQ96" s="1068"/>
      <c r="BR96" s="1068"/>
      <c r="BS96" s="1068"/>
      <c r="BT96" s="1068"/>
      <c r="BU96" s="1068"/>
      <c r="BV96" s="1068"/>
      <c r="BW96" s="1068"/>
      <c r="BX96" s="1127"/>
      <c r="BY96" s="1132"/>
    </row>
    <row r="97" spans="1:77" ht="12" customHeight="1">
      <c r="A97" s="999"/>
      <c r="AL97" s="1088" t="s">
        <v>1058</v>
      </c>
      <c r="BE97" s="1111" t="str">
        <f>AK113</f>
        <v>農道(ｱｽﾌｧﾙﾄ道)</v>
      </c>
      <c r="BF97" s="1115">
        <f>AN113</f>
        <v>0.8</v>
      </c>
      <c r="BG97" s="1068" t="s">
        <v>1068</v>
      </c>
      <c r="BH97" s="1097">
        <f>IF(AND(E88&gt;0,E88&lt;=0.1),R88,0)</f>
        <v>2</v>
      </c>
      <c r="BI97" s="1097">
        <f>IF(AND(E88&gt;0.1,E88&lt;=0.15),R88,0)</f>
        <v>0</v>
      </c>
      <c r="BJ97" s="1097">
        <f>IF(E88&gt;0.15,R88,0)</f>
        <v>0</v>
      </c>
      <c r="BK97" s="1097">
        <f>IF(S88=1,0,AO113)</f>
        <v>3.e-002</v>
      </c>
      <c r="BL97" s="1097">
        <f>IF(S88=1,AO113,0)</f>
        <v>0</v>
      </c>
      <c r="BM97" s="1097">
        <f t="shared" ref="BM97:BX97" si="25">AP113</f>
        <v>0.64100000000000001</v>
      </c>
      <c r="BN97" s="1097">
        <f t="shared" si="25"/>
        <v>0</v>
      </c>
      <c r="BO97" s="1097">
        <f t="shared" si="25"/>
        <v>0</v>
      </c>
      <c r="BP97" s="1097">
        <f t="shared" si="25"/>
        <v>0</v>
      </c>
      <c r="BQ97" s="1097">
        <f t="shared" si="25"/>
        <v>0</v>
      </c>
      <c r="BR97" s="1097">
        <f t="shared" si="25"/>
        <v>0.501</v>
      </c>
      <c r="BS97" s="1097">
        <f t="shared" si="25"/>
        <v>0</v>
      </c>
      <c r="BT97" s="1097">
        <f t="shared" si="25"/>
        <v>3.e-002</v>
      </c>
      <c r="BU97" s="1097">
        <f t="shared" si="25"/>
        <v>0.64100000000000001</v>
      </c>
      <c r="BV97" s="1097">
        <f t="shared" si="25"/>
        <v>0.6</v>
      </c>
      <c r="BW97" s="1097">
        <f t="shared" si="25"/>
        <v>0.6</v>
      </c>
      <c r="BX97" s="1128">
        <f t="shared" si="25"/>
        <v>0</v>
      </c>
      <c r="BY97" s="1132"/>
    </row>
    <row r="98" spans="1:77" ht="12" customHeight="1">
      <c r="AK98" s="1077"/>
      <c r="AL98" s="1083"/>
      <c r="AM98" s="1083"/>
      <c r="AN98" s="1083"/>
      <c r="AO98" s="1093"/>
      <c r="AP98" s="1099" t="s">
        <v>135</v>
      </c>
      <c r="AQ98" s="1099"/>
      <c r="AR98" s="1083"/>
      <c r="AS98" s="1093"/>
      <c r="AT98" s="1099" t="s">
        <v>1070</v>
      </c>
      <c r="AU98" s="1099"/>
      <c r="AV98" s="1099"/>
      <c r="AW98" s="1093" t="s">
        <v>1032</v>
      </c>
      <c r="AX98" s="1099"/>
      <c r="AY98" s="1093" t="s">
        <v>1071</v>
      </c>
      <c r="AZ98" s="1093" t="s">
        <v>1072</v>
      </c>
      <c r="BA98" s="1099" t="s">
        <v>898</v>
      </c>
      <c r="BB98" s="1105"/>
      <c r="BE98" s="1111" t="str">
        <f>AL113</f>
        <v>SUS</v>
      </c>
      <c r="BF98" s="1116">
        <f>AM113</f>
        <v>300</v>
      </c>
      <c r="BG98" s="1068"/>
      <c r="BH98" s="1085"/>
      <c r="BI98" s="1085"/>
      <c r="BJ98" s="1085"/>
      <c r="BK98" s="1125">
        <f>ROUND(BG99*BK96,2)</f>
        <v>1.23</v>
      </c>
      <c r="BL98" s="1085">
        <f>ROUND(BG99*BL96,2)</f>
        <v>0</v>
      </c>
      <c r="BM98" s="1085"/>
      <c r="BN98" s="1085"/>
      <c r="BO98" s="1085"/>
      <c r="BP98" s="1085"/>
      <c r="BQ98" s="1085"/>
      <c r="BR98" s="1085"/>
      <c r="BS98" s="1085"/>
      <c r="BT98" s="1085"/>
      <c r="BU98" s="1085"/>
      <c r="BV98" s="1085"/>
      <c r="BW98" s="1085"/>
      <c r="BX98" s="1107"/>
      <c r="BY98" s="1132"/>
    </row>
    <row r="99" spans="1:77" ht="12" customHeight="1">
      <c r="AK99" s="1078" t="s">
        <v>1027</v>
      </c>
      <c r="AL99" s="1008" t="s">
        <v>401</v>
      </c>
      <c r="AM99" s="1008" t="s">
        <v>988</v>
      </c>
      <c r="AN99" s="1008" t="s">
        <v>611</v>
      </c>
      <c r="AO99" s="1008" t="s">
        <v>1074</v>
      </c>
      <c r="AP99" s="1008" t="s">
        <v>757</v>
      </c>
      <c r="AQ99" s="1101"/>
      <c r="AR99" s="1008" t="s">
        <v>941</v>
      </c>
      <c r="AS99" s="1008" t="s">
        <v>1047</v>
      </c>
      <c r="AT99" s="1008" t="s">
        <v>1040</v>
      </c>
      <c r="AU99" s="1008" t="str">
        <f>J74</f>
        <v>RC-40</v>
      </c>
      <c r="AV99" s="1008" t="s">
        <v>117</v>
      </c>
      <c r="AW99" s="1008" t="s">
        <v>1074</v>
      </c>
      <c r="AX99" s="1008" t="s">
        <v>125</v>
      </c>
      <c r="AY99" s="1008" t="s">
        <v>1014</v>
      </c>
      <c r="AZ99" s="1008" t="s">
        <v>1015</v>
      </c>
      <c r="BA99" s="1008" t="s">
        <v>945</v>
      </c>
      <c r="BB99" s="1106" t="s">
        <v>1042</v>
      </c>
      <c r="BE99" s="1112"/>
      <c r="BF99" s="1117"/>
      <c r="BG99" s="1120">
        <f>Q88</f>
        <v>2.0499999999999998</v>
      </c>
      <c r="BH99" s="1086">
        <f>ROUND(BG99*BH97,2)</f>
        <v>4.0999999999999996</v>
      </c>
      <c r="BI99" s="1086">
        <f>ROUND(BG99*BI97,2)</f>
        <v>0</v>
      </c>
      <c r="BJ99" s="1086">
        <f>ROUND(BG99*BJ97,2)</f>
        <v>0</v>
      </c>
      <c r="BK99" s="1086">
        <f>ROUND(BG99*BK97,2)</f>
        <v>6.e-002</v>
      </c>
      <c r="BL99" s="1086">
        <f>ROUND(BG99*BL97,2)</f>
        <v>0</v>
      </c>
      <c r="BM99" s="1086">
        <f>ROUND(BG99*BM97,2)</f>
        <v>1.31</v>
      </c>
      <c r="BN99" s="1086">
        <f>ROUND(BG99*BN97,2)</f>
        <v>0</v>
      </c>
      <c r="BO99" s="1086">
        <f>ROUND(BG99*BO97,2)</f>
        <v>0</v>
      </c>
      <c r="BP99" s="1086">
        <f>ROUND(BG99*BP97,2)</f>
        <v>0</v>
      </c>
      <c r="BQ99" s="1086">
        <f>ROUND(BG99*BQ97,2)</f>
        <v>0</v>
      </c>
      <c r="BR99" s="1086">
        <f>ROUND(BG99*BR97,2)</f>
        <v>1.03</v>
      </c>
      <c r="BS99" s="1086">
        <f>ROUND(BG99*BS97,2)</f>
        <v>0</v>
      </c>
      <c r="BT99" s="1086">
        <f>ROUND(BG99*BT97,2)</f>
        <v>6.e-002</v>
      </c>
      <c r="BU99" s="1086">
        <f>ROUND(BG99*BU97,2)</f>
        <v>1.31</v>
      </c>
      <c r="BV99" s="1086">
        <f>ROUND(BG99*BV97,2)</f>
        <v>1.23</v>
      </c>
      <c r="BW99" s="1086">
        <f>ROUND(BG99*BW97,2)</f>
        <v>1.23</v>
      </c>
      <c r="BX99" s="1108">
        <f>ROUND(BG99*BX97,2)</f>
        <v>0</v>
      </c>
      <c r="BY99" s="1132"/>
    </row>
    <row r="100" spans="1:77" ht="12" customHeight="1">
      <c r="AK100" s="1079"/>
      <c r="AL100" s="1084"/>
      <c r="AM100" s="1084" t="s">
        <v>1049</v>
      </c>
      <c r="AN100" s="1084" t="s">
        <v>151</v>
      </c>
      <c r="AO100" s="1084" t="s">
        <v>1076</v>
      </c>
      <c r="AP100" s="1084" t="s">
        <v>1045</v>
      </c>
      <c r="AQ100" s="1084" t="s">
        <v>420</v>
      </c>
      <c r="AR100" s="1084"/>
      <c r="AS100" s="1084" t="s">
        <v>1077</v>
      </c>
      <c r="AT100" s="1084" t="s">
        <v>1079</v>
      </c>
      <c r="AU100" s="1084" t="s">
        <v>1079</v>
      </c>
      <c r="AV100" s="1084" t="s">
        <v>718</v>
      </c>
      <c r="AW100" s="1084" t="s">
        <v>872</v>
      </c>
      <c r="AX100" s="1084"/>
      <c r="AY100" s="1084" t="s">
        <v>1080</v>
      </c>
      <c r="AZ100" s="1084" t="s">
        <v>1008</v>
      </c>
      <c r="BA100" s="1084" t="s">
        <v>292</v>
      </c>
      <c r="BB100" s="1106"/>
      <c r="BE100" s="1111" t="str">
        <f>+AK114</f>
        <v>D-3</v>
      </c>
      <c r="BF100" s="1114"/>
      <c r="BG100" s="1068"/>
      <c r="BH100" s="1068"/>
      <c r="BI100" s="1068"/>
      <c r="BJ100" s="1068"/>
      <c r="BK100" s="1124">
        <f>IF(S90=1,0,AO114)</f>
        <v>0.6</v>
      </c>
      <c r="BL100" s="1124">
        <f>IF(S90=1,AO114,0)</f>
        <v>0</v>
      </c>
      <c r="BM100" s="1068"/>
      <c r="BN100" s="1068"/>
      <c r="BO100" s="1068"/>
      <c r="BP100" s="1068"/>
      <c r="BQ100" s="1068"/>
      <c r="BR100" s="1068"/>
      <c r="BS100" s="1068"/>
      <c r="BT100" s="1068"/>
      <c r="BU100" s="1068"/>
      <c r="BV100" s="1068"/>
      <c r="BW100" s="1068"/>
      <c r="BX100" s="1127"/>
      <c r="BY100" s="1132"/>
    </row>
    <row r="101" spans="1:77" ht="12" customHeight="1">
      <c r="AK101" s="1079"/>
      <c r="AL101" s="1084"/>
      <c r="AM101" s="1084" t="s">
        <v>888</v>
      </c>
      <c r="AN101" s="1084" t="s">
        <v>175</v>
      </c>
      <c r="AO101" s="1084" t="s">
        <v>245</v>
      </c>
      <c r="AP101" s="1084" t="s">
        <v>245</v>
      </c>
      <c r="AQ101" s="1084" t="s">
        <v>245</v>
      </c>
      <c r="AR101" s="1084" t="s">
        <v>1081</v>
      </c>
      <c r="AS101" s="1084" t="s">
        <v>245</v>
      </c>
      <c r="AT101" s="1084" t="s">
        <v>245</v>
      </c>
      <c r="AU101" s="1084" t="s">
        <v>245</v>
      </c>
      <c r="AV101" s="1084" t="s">
        <v>245</v>
      </c>
      <c r="AW101" s="1084" t="s">
        <v>245</v>
      </c>
      <c r="AX101" s="1084" t="s">
        <v>245</v>
      </c>
      <c r="AY101" s="1084" t="s">
        <v>1081</v>
      </c>
      <c r="AZ101" s="1084" t="s">
        <v>1081</v>
      </c>
      <c r="BA101" s="1084" t="s">
        <v>1081</v>
      </c>
      <c r="BB101" s="1106"/>
      <c r="BE101" s="1111" t="str">
        <f>AK115</f>
        <v>農道(ｱｽﾌｧﾙﾄ道)</v>
      </c>
      <c r="BF101" s="1115">
        <f>AN115</f>
        <v>0.9</v>
      </c>
      <c r="BG101" s="1068" t="s">
        <v>1068</v>
      </c>
      <c r="BH101" s="1097">
        <f>IF(AND(E90&gt;0,E90&lt;=0.1),R90,0)</f>
        <v>2</v>
      </c>
      <c r="BI101" s="1097">
        <f>IF(AND(E90&gt;0.1,E90&lt;=0.15),R90,0)</f>
        <v>0</v>
      </c>
      <c r="BJ101" s="1097">
        <f>IF(E90&gt;0.15,R90,0)</f>
        <v>0</v>
      </c>
      <c r="BK101" s="1097">
        <f>IF(S90=1,0,AO115)</f>
        <v>3.e-002</v>
      </c>
      <c r="BL101" s="1097">
        <f>IF(S90=1,AO115,0)</f>
        <v>0</v>
      </c>
      <c r="BM101" s="1097">
        <f t="shared" ref="BM101:BX101" si="26">AP115</f>
        <v>0.70099999999999996</v>
      </c>
      <c r="BN101" s="1097">
        <f t="shared" si="26"/>
        <v>0</v>
      </c>
      <c r="BO101" s="1097">
        <f t="shared" si="26"/>
        <v>0</v>
      </c>
      <c r="BP101" s="1097">
        <f t="shared" si="26"/>
        <v>0</v>
      </c>
      <c r="BQ101" s="1097">
        <f t="shared" si="26"/>
        <v>0.57299999999999995</v>
      </c>
      <c r="BR101" s="1097">
        <f t="shared" si="26"/>
        <v>0</v>
      </c>
      <c r="BS101" s="1097">
        <f t="shared" si="26"/>
        <v>0</v>
      </c>
      <c r="BT101" s="1097">
        <f t="shared" si="26"/>
        <v>3.e-002</v>
      </c>
      <c r="BU101" s="1097">
        <f t="shared" si="26"/>
        <v>0.128</v>
      </c>
      <c r="BV101" s="1097">
        <f t="shared" si="26"/>
        <v>0.6</v>
      </c>
      <c r="BW101" s="1097">
        <f t="shared" si="26"/>
        <v>0.6</v>
      </c>
      <c r="BX101" s="1128">
        <f t="shared" si="26"/>
        <v>0</v>
      </c>
      <c r="BY101" s="1132"/>
    </row>
    <row r="102" spans="1:77" ht="12" customHeight="1">
      <c r="AK102" s="1080" t="str">
        <f t="shared" ref="AK102:AK119" si="27">AK77</f>
        <v>C-1</v>
      </c>
      <c r="AL102" s="1085"/>
      <c r="AM102" s="1089"/>
      <c r="AN102" s="1085"/>
      <c r="AO102" s="1094">
        <f>IF(AP78&gt;0,AT78+V78,0)</f>
        <v>0.6</v>
      </c>
      <c r="AP102" s="1100"/>
      <c r="AQ102" s="1100"/>
      <c r="AR102" s="1100"/>
      <c r="AS102" s="1100"/>
      <c r="AT102" s="1100"/>
      <c r="AU102" s="1100"/>
      <c r="AV102" s="1100"/>
      <c r="AW102" s="1100"/>
      <c r="AX102" s="1100"/>
      <c r="AY102" s="1100"/>
      <c r="AZ102" s="1100"/>
      <c r="BA102" s="1100"/>
      <c r="BB102" s="1107" t="str">
        <f t="shared" ref="BB102:BB119" si="28">BB77</f>
        <v>両切</v>
      </c>
      <c r="BE102" s="1111" t="str">
        <f>AL115</f>
        <v>SUS</v>
      </c>
      <c r="BF102" s="1116">
        <f>AM115</f>
        <v>300</v>
      </c>
      <c r="BG102" s="1068"/>
      <c r="BH102" s="1085"/>
      <c r="BI102" s="1085"/>
      <c r="BJ102" s="1085"/>
      <c r="BK102" s="1125">
        <f>ROUND(BG103*BK100,2)</f>
        <v>2.04</v>
      </c>
      <c r="BL102" s="1085">
        <f>ROUND(BG103*BL100,2)</f>
        <v>0</v>
      </c>
      <c r="BM102" s="1085"/>
      <c r="BN102" s="1085"/>
      <c r="BO102" s="1085"/>
      <c r="BP102" s="1085"/>
      <c r="BQ102" s="1085"/>
      <c r="BR102" s="1085"/>
      <c r="BS102" s="1085"/>
      <c r="BT102" s="1085"/>
      <c r="BU102" s="1085"/>
      <c r="BV102" s="1085"/>
      <c r="BW102" s="1085"/>
      <c r="BX102" s="1107"/>
      <c r="BY102" s="1132"/>
    </row>
    <row r="103" spans="1:77" ht="12" customHeight="1">
      <c r="AK103" s="1081" t="str">
        <f t="shared" si="27"/>
        <v>場内</v>
      </c>
      <c r="AL103" s="1086" t="str">
        <f t="shared" ref="AL103:AM119" si="29">AL78</f>
        <v>SUS</v>
      </c>
      <c r="AM103" s="1090">
        <f t="shared" si="29"/>
        <v>300</v>
      </c>
      <c r="AN103" s="1086">
        <f>AO78</f>
        <v>0.55000000000000004</v>
      </c>
      <c r="AO103" s="1095">
        <f>ROUND(AP78*(AT78+V78),3)</f>
        <v>6.e-002</v>
      </c>
      <c r="AP103" s="1096">
        <f>IF(S78=0,ROUND(AS78*(AT78+V78/2)-AO103,3),0)+IF(S78=2,ROUND(AS78*(AT78+V78/2)-AO103-AQ103,3),0)</f>
        <v>0.46100000000000002</v>
      </c>
      <c r="AQ103" s="1096">
        <f>IF(S78=1,ROUND(AS78*(AT78+V78/2)-AO103,3),0)+IF(S78=2,ROUND((AN78+AQ78+T78)*W78,3),0)</f>
        <v>0</v>
      </c>
      <c r="AR103" s="1096">
        <f>IF(AND($T$2="Y",S78=0),AT78,0)</f>
        <v>0</v>
      </c>
      <c r="AS103" s="1096">
        <f>IF(AND(H78&gt;0,AL103="DIP"),ROUND(X78*AU78-LOOKUP(AM103,$B$4:$D$12),3),0)+IF(AND(H78&gt;0,AL103="VP"),ROUND(X78*AU78-LOOKUP(AM103,$B$4:$F$12),3),0)+IF(AND(H78&gt;0,AL103="PEP"),ROUND(X78*AU78-LOOKUP(AM103,$B$4:$H$12),3),0)</f>
        <v>0</v>
      </c>
      <c r="AT103" s="1096">
        <f>IF(H78&gt;0,ROUND(Y78*AV78,3),0)+IF(AND(H78&lt;=0,J78=0,AL103="SUS"),ROUND(Y78*AV78-LOOKUP(AM103,$B$4:$D$12),3),0)+IF(AND(H78&lt;=0,J78=0,AL103="VP"),ROUND(Y78*AV78-LOOKUP(AM103,$B$4:$F$12),3),0)+IF(AND(H78&lt;=0,J78=0,AL103="PEP"),ROUND(Y78*AV78-LOOKUP(AM103,$B$4:$H$12),3),0)</f>
        <v>0.32100000000000001</v>
      </c>
      <c r="AU103" s="1096">
        <f>IF(H78&gt;0,ROUND(Y78*AW78,3),0)+IF(AND(H78&lt;=0,J78=1,AL103="SUS"),ROUND(Y78*AW78-LOOKUP(AM103,$B$4:$D$12),3),0)+IF(AND(H78&lt;=0,J78=1,AL103="VP"),ROUND(Y78*AW78-LOOKUP(AM103,$B$4:$F$12),3),0)+IF(AND(H78&lt;=0,J78=1,AL103="PEP"),ROUND(Y78*AW78-LOOKUP(AM103,$B$4:$H$12),3),0)</f>
        <v>0</v>
      </c>
      <c r="AV103" s="1096">
        <f>ROUND(Z78*AX78,3)</f>
        <v>0</v>
      </c>
      <c r="AW103" s="1096">
        <f>AO103</f>
        <v>6.e-002</v>
      </c>
      <c r="AX103" s="1096">
        <f>AP103+AQ103-AT103</f>
        <v>0.14000000000000001</v>
      </c>
      <c r="AY103" s="1096">
        <f>IF(K78&gt;0,AT78+V78+AY78*2,0)</f>
        <v>0.6</v>
      </c>
      <c r="AZ103" s="1096">
        <f>IF(M78&gt;0,AT78+V78,0)</f>
        <v>0.6</v>
      </c>
      <c r="BA103" s="1096">
        <f>IF(N78&gt;0,AT78+V78+2*BA78,0)</f>
        <v>0</v>
      </c>
      <c r="BB103" s="1108">
        <f t="shared" si="28"/>
        <v>0</v>
      </c>
      <c r="BE103" s="1112"/>
      <c r="BF103" s="1117"/>
      <c r="BG103" s="1120">
        <f>Q90</f>
        <v>3.4</v>
      </c>
      <c r="BH103" s="1086">
        <f>ROUND(BG103*BH101,2)</f>
        <v>6.8</v>
      </c>
      <c r="BI103" s="1086">
        <f>ROUND(BG103*BI101,2)</f>
        <v>0</v>
      </c>
      <c r="BJ103" s="1086">
        <f>ROUND(BG103*BJ101,2)</f>
        <v>0</v>
      </c>
      <c r="BK103" s="1086">
        <f>ROUND(BG103*BK101,2)</f>
        <v>0.1</v>
      </c>
      <c r="BL103" s="1086">
        <f>ROUND(BG103*BL101,2)</f>
        <v>0</v>
      </c>
      <c r="BM103" s="1086">
        <f>ROUND(BG103*BM101,2)</f>
        <v>2.38</v>
      </c>
      <c r="BN103" s="1086">
        <f>ROUND(BG103*BN101,2)</f>
        <v>0</v>
      </c>
      <c r="BO103" s="1086">
        <f>ROUND(BG103*BO101,2)</f>
        <v>0</v>
      </c>
      <c r="BP103" s="1086">
        <f>ROUND(BG103*BP101,2)</f>
        <v>0</v>
      </c>
      <c r="BQ103" s="1086">
        <f>ROUND(BG103*BQ101,2)</f>
        <v>1.95</v>
      </c>
      <c r="BR103" s="1086">
        <f>ROUND(BG103*BR101,2)</f>
        <v>0</v>
      </c>
      <c r="BS103" s="1086">
        <f>ROUND(BG103*BS101,2)</f>
        <v>0</v>
      </c>
      <c r="BT103" s="1086">
        <f>ROUND(BG103*BT101,2)</f>
        <v>0.1</v>
      </c>
      <c r="BU103" s="1086">
        <f>ROUND(BG103*BU101,2)</f>
        <v>0.44</v>
      </c>
      <c r="BV103" s="1086">
        <f>ROUND(BG103*BV101,2)</f>
        <v>2.04</v>
      </c>
      <c r="BW103" s="1086">
        <f>ROUND(BG103*BW101,2)</f>
        <v>2.04</v>
      </c>
      <c r="BX103" s="1108">
        <f>ROUND(BG103*BX101,2)</f>
        <v>0</v>
      </c>
      <c r="BY103" s="1132"/>
    </row>
    <row r="104" spans="1:77" ht="12" customHeight="1">
      <c r="AK104" s="1080" t="str">
        <f t="shared" si="27"/>
        <v>C-1´</v>
      </c>
      <c r="AL104" s="1085">
        <f t="shared" si="29"/>
        <v>0</v>
      </c>
      <c r="AM104" s="1089">
        <f t="shared" si="29"/>
        <v>0</v>
      </c>
      <c r="AN104" s="1085"/>
      <c r="AO104" s="1094">
        <f>IF(AP80&gt;0,AT80+V80,0)</f>
        <v>0.6</v>
      </c>
      <c r="AP104" s="1100"/>
      <c r="AQ104" s="1100"/>
      <c r="AR104" s="1100"/>
      <c r="AS104" s="1100"/>
      <c r="AT104" s="1100"/>
      <c r="AU104" s="1100"/>
      <c r="AV104" s="1100"/>
      <c r="AW104" s="1100"/>
      <c r="AX104" s="1100"/>
      <c r="AY104" s="1100"/>
      <c r="AZ104" s="1100"/>
      <c r="BA104" s="1100"/>
      <c r="BB104" s="1107" t="str">
        <f t="shared" si="28"/>
        <v>両切</v>
      </c>
      <c r="BE104" s="1111" t="str">
        <f>+AK116</f>
        <v>D-3´</v>
      </c>
      <c r="BF104" s="1114"/>
      <c r="BG104" s="1068"/>
      <c r="BH104" s="1068"/>
      <c r="BI104" s="1068"/>
      <c r="BJ104" s="1068"/>
      <c r="BK104" s="1124">
        <f>IF(S92=1,0,AO116)</f>
        <v>0.6</v>
      </c>
      <c r="BL104" s="1124">
        <f>IF(S92=1,AO116,0)</f>
        <v>0</v>
      </c>
      <c r="BM104" s="1068"/>
      <c r="BN104" s="1068"/>
      <c r="BO104" s="1068"/>
      <c r="BP104" s="1068"/>
      <c r="BQ104" s="1068"/>
      <c r="BR104" s="1068"/>
      <c r="BS104" s="1068"/>
      <c r="BT104" s="1068"/>
      <c r="BU104" s="1068"/>
      <c r="BV104" s="1068"/>
      <c r="BW104" s="1068"/>
      <c r="BX104" s="1127"/>
      <c r="BY104" s="1132"/>
    </row>
    <row r="105" spans="1:77" ht="12" customHeight="1">
      <c r="AK105" s="1081" t="str">
        <f t="shared" si="27"/>
        <v>場内</v>
      </c>
      <c r="AL105" s="1086" t="str">
        <f t="shared" si="29"/>
        <v>SUS</v>
      </c>
      <c r="AM105" s="1090">
        <f t="shared" si="29"/>
        <v>300</v>
      </c>
      <c r="AN105" s="1086">
        <f>AO80</f>
        <v>0.55000000000000004</v>
      </c>
      <c r="AO105" s="1095">
        <f>ROUND(AP80*(AT80+V80),3)</f>
        <v>6.e-002</v>
      </c>
      <c r="AP105" s="1096">
        <f>IF(S80=0,ROUND(AS80*(AT80+V80/2)-AO105,3),0)+IF(S80=2,ROUND(AS80*(AT80+V80/2)-AO105-AQ105,3),0)</f>
        <v>0.46100000000000002</v>
      </c>
      <c r="AQ105" s="1096">
        <f>IF(S80=1,ROUND(AS80*(AT80+V80/2)-AO105,3),0)+IF(S80=2,ROUND((AN80+AQ80+T80)*W80,3),0)</f>
        <v>0</v>
      </c>
      <c r="AR105" s="1096">
        <f>IF(AND($T$2="Y",S80=0),AT80,0)</f>
        <v>0</v>
      </c>
      <c r="AS105" s="1096">
        <f>IF(AND(H80&gt;0,AL105="DIP"),ROUND(X80*AU80-LOOKUP(AM105,$B$4:$D$12),3),0)+IF(AND(H80&gt;0,AL105="VP"),ROUND(X80*AU80-LOOKUP(AM105,$B$4:$F$12),3),0)+IF(AND(H80&gt;0,AL105="PEP"),ROUND(X80*AU80-LOOKUP(AM105,$B$4:$H$12),3),0)</f>
        <v>0</v>
      </c>
      <c r="AT105" s="1096">
        <f>IF(H80&gt;0,ROUND(Y80*AV80,3),0)+IF(AND(H80&lt;=0,J80=0,AL105="SUS"),ROUND(Y80*AV80-LOOKUP(AM105,$B$4:$D$12),3),0)+IF(AND(H80&lt;=0,J80=0,AL105="VP"),ROUND(Y80*AV80-LOOKUP(AM105,$B$4:$F$12),3),0)+IF(AND(H80&lt;=0,J80=0,AL105="PEP"),ROUND(Y80*AV80-LOOKUP(AM105,$B$4:$H$12),3),0)</f>
        <v>0</v>
      </c>
      <c r="AU105" s="1096">
        <f>IF(H80&gt;0,ROUND(Y80*AW80,3),0)+IF(AND(H80&lt;=0,J80=1,AL105="SUS"),ROUND(Y80*AW80-LOOKUP(AM105,$B$4:$D$12),3),0)+IF(AND(H80&lt;=0,J80=1,AL105="VP"),ROUND(Y80*AW80-LOOKUP(AM105,$B$4:$F$12),3),0)+IF(AND(H80&lt;=0,J80=1,AL105="PEP"),ROUND(Y80*AW80-LOOKUP(AM105,$B$4:$H$12),3),0)</f>
        <v>0.32100000000000001</v>
      </c>
      <c r="AV105" s="1096">
        <f>ROUND(Z80*AX80,3)</f>
        <v>0</v>
      </c>
      <c r="AW105" s="1096">
        <f>AO105</f>
        <v>6.e-002</v>
      </c>
      <c r="AX105" s="1096">
        <f>AP105+AQ105-AT105</f>
        <v>0.46100000000000002</v>
      </c>
      <c r="AY105" s="1096">
        <f>IF(K80&gt;0,AT80+V80+AY80*2,0)</f>
        <v>0.6</v>
      </c>
      <c r="AZ105" s="1096">
        <f>IF(M80&gt;0,AT80+V80,0)</f>
        <v>0.6</v>
      </c>
      <c r="BA105" s="1096">
        <f>IF(N80&gt;0,AT80+V80+2*BA80,0)</f>
        <v>0</v>
      </c>
      <c r="BB105" s="1108">
        <f t="shared" si="28"/>
        <v>0</v>
      </c>
      <c r="BE105" s="1111" t="str">
        <f>AK117</f>
        <v>農道(ｱｽﾌｧﾙﾄ道)</v>
      </c>
      <c r="BF105" s="1115">
        <f>+AN117</f>
        <v>0.9</v>
      </c>
      <c r="BG105" s="1068" t="s">
        <v>1068</v>
      </c>
      <c r="BH105" s="1097">
        <f>IF(AND(E92&gt;0,E92&lt;=0.1),R92,0)</f>
        <v>2</v>
      </c>
      <c r="BI105" s="1097">
        <f>IF(AND(E92&gt;0.1,E92&lt;=0.15),R92,0)</f>
        <v>0</v>
      </c>
      <c r="BJ105" s="1097">
        <f>IF(E92&gt;0.15,R92,0)</f>
        <v>0</v>
      </c>
      <c r="BK105" s="1097">
        <f>IF(S92=1,0,AO117)</f>
        <v>3.e-002</v>
      </c>
      <c r="BL105" s="1097">
        <f>IF(S92=1,AO117,0)</f>
        <v>0</v>
      </c>
      <c r="BM105" s="1097">
        <f t="shared" ref="BM105:BX105" si="30">+AP117</f>
        <v>0.70099999999999996</v>
      </c>
      <c r="BN105" s="1097">
        <f t="shared" si="30"/>
        <v>0</v>
      </c>
      <c r="BO105" s="1097">
        <f t="shared" si="30"/>
        <v>0</v>
      </c>
      <c r="BP105" s="1097">
        <f t="shared" si="30"/>
        <v>0</v>
      </c>
      <c r="BQ105" s="1097">
        <f t="shared" si="30"/>
        <v>0</v>
      </c>
      <c r="BR105" s="1097">
        <f t="shared" si="30"/>
        <v>0.56100000000000005</v>
      </c>
      <c r="BS105" s="1097">
        <f t="shared" si="30"/>
        <v>0</v>
      </c>
      <c r="BT105" s="1097">
        <f t="shared" si="30"/>
        <v>3.e-002</v>
      </c>
      <c r="BU105" s="1097">
        <f t="shared" si="30"/>
        <v>0.70099999999999996</v>
      </c>
      <c r="BV105" s="1097">
        <f t="shared" si="30"/>
        <v>0.6</v>
      </c>
      <c r="BW105" s="1097">
        <f t="shared" si="30"/>
        <v>0.6</v>
      </c>
      <c r="BX105" s="1128">
        <f t="shared" si="30"/>
        <v>0</v>
      </c>
      <c r="BY105" s="1132"/>
    </row>
    <row r="106" spans="1:77" ht="12" customHeight="1">
      <c r="AK106" s="1080" t="str">
        <f t="shared" si="27"/>
        <v>D-1</v>
      </c>
      <c r="AL106" s="1085">
        <f t="shared" si="29"/>
        <v>0</v>
      </c>
      <c r="AM106" s="1089">
        <f t="shared" si="29"/>
        <v>0</v>
      </c>
      <c r="AN106" s="1085"/>
      <c r="AO106" s="1094">
        <f>IF(AP82&gt;0,AT82+V82,0)</f>
        <v>0.6</v>
      </c>
      <c r="AP106" s="1100"/>
      <c r="AQ106" s="1100"/>
      <c r="AR106" s="1100"/>
      <c r="AS106" s="1100"/>
      <c r="AT106" s="1100"/>
      <c r="AU106" s="1100"/>
      <c r="AV106" s="1100"/>
      <c r="AW106" s="1100"/>
      <c r="AX106" s="1100"/>
      <c r="AY106" s="1100"/>
      <c r="AZ106" s="1100"/>
      <c r="BA106" s="1100"/>
      <c r="BB106" s="1107" t="str">
        <f t="shared" si="28"/>
        <v>両切</v>
      </c>
      <c r="BE106" s="1111" t="str">
        <f>+AL117</f>
        <v>SUS</v>
      </c>
      <c r="BF106" s="1116">
        <f>+AM117</f>
        <v>300</v>
      </c>
      <c r="BG106" s="1068"/>
      <c r="BH106" s="1085"/>
      <c r="BI106" s="1085"/>
      <c r="BJ106" s="1085"/>
      <c r="BK106" s="1125">
        <f>ROUND(BG107*BK104,2)</f>
        <v>2.04</v>
      </c>
      <c r="BL106" s="1085">
        <f>ROUND(BG107*BL104,2)</f>
        <v>0</v>
      </c>
      <c r="BM106" s="1085"/>
      <c r="BN106" s="1085"/>
      <c r="BO106" s="1085"/>
      <c r="BP106" s="1085"/>
      <c r="BQ106" s="1085"/>
      <c r="BR106" s="1085"/>
      <c r="BS106" s="1085"/>
      <c r="BT106" s="1085"/>
      <c r="BU106" s="1085"/>
      <c r="BV106" s="1085"/>
      <c r="BW106" s="1085"/>
      <c r="BX106" s="1107"/>
      <c r="BY106" s="1132"/>
    </row>
    <row r="107" spans="1:77" ht="12" customHeight="1">
      <c r="AK107" s="1081" t="str">
        <f t="shared" si="27"/>
        <v>農道(ｱｽﾌｧﾙﾄ道)</v>
      </c>
      <c r="AL107" s="1086" t="str">
        <f t="shared" si="29"/>
        <v>SUS</v>
      </c>
      <c r="AM107" s="1090">
        <f t="shared" si="29"/>
        <v>300</v>
      </c>
      <c r="AN107" s="1086">
        <f>AO82</f>
        <v>0.35</v>
      </c>
      <c r="AO107" s="1095">
        <f>ROUND(AP82*(AT82+V82),3)</f>
        <v>3.e-002</v>
      </c>
      <c r="AP107" s="1096">
        <f>IF(S82=0,ROUND(AS82*(AT82+V82/2)-AO107,3),0)+IF(S82=2,ROUND(AS82*(AT82+V82/2)-AO107-AQ107,3),0)</f>
        <v>0.371</v>
      </c>
      <c r="AQ107" s="1096">
        <f>IF(S82=1,ROUND(AS82*(AT82+V82/2)-AO107,3),0)+IF(S82=2,ROUND((AN82+AQ82+T82)*W82,3),0)</f>
        <v>0</v>
      </c>
      <c r="AR107" s="1096">
        <f>IF(AND($T$2="Y",S82=0),AT82,0)</f>
        <v>0</v>
      </c>
      <c r="AS107" s="1096">
        <f>IF(AND(H82&gt;0,AL107="DIP"),ROUND(X82*AU82-LOOKUP(AM107,$B$4:$D$12),3),0)+IF(AND(H82&gt;0,AL107="VP"),ROUND(X82*AU82-LOOKUP(AM107,$B$4:$F$12),3),0)+IF(AND(H82&gt;0,AL107="PEP"),ROUND(X82*AU82-LOOKUP(AM107,$B$4:$H$12),3),0)</f>
        <v>0</v>
      </c>
      <c r="AT107" s="1096">
        <f>IF(H82&gt;0,ROUND(Y82*AV82,3),0)+IF(AND(H82&lt;=0,J82=0,AL107="SUS"),ROUND(Y82*AV82-LOOKUP(AM107,$B$4:$D$12),3),0)+IF(AND(H82&lt;=0,J82=0,AL107="VP"),ROUND(Y82*AV82-LOOKUP(AM107,$B$4:$F$12),3),0)+IF(AND(H82&lt;=0,J82=0,AL107="PEP"),ROUND(Y82*AV82-LOOKUP(AM107,$B$4:$H$12),3),0)</f>
        <v>0.23100000000000001</v>
      </c>
      <c r="AU107" s="1096">
        <f>IF(H82&gt;0,ROUND(Y82*AW82,3),0)+IF(AND(H82&lt;=0,J82=1,AL107="SUS"),ROUND(Y82*AW82-LOOKUP(AM107,$B$4:$D$12),3),0)+IF(AND(H82&lt;=0,J82=1,AL107="VP"),ROUND(Y82*AW82-LOOKUP(AM107,$B$4:$F$12),3),0)+IF(AND(H82&lt;=0,J82=1,AL107="PEP"),ROUND(Y82*AW82-LOOKUP(AM107,$B$4:$H$12),3),0)</f>
        <v>0</v>
      </c>
      <c r="AV107" s="1096">
        <f>ROUND(Z82*AX82,3)</f>
        <v>0</v>
      </c>
      <c r="AW107" s="1096">
        <f>AO107</f>
        <v>3.e-002</v>
      </c>
      <c r="AX107" s="1096">
        <f>AP107+AQ107-AT107</f>
        <v>0.13999999999999999</v>
      </c>
      <c r="AY107" s="1096">
        <f>IF(K82&gt;0,AT82+V82+AY82*2,0)</f>
        <v>0.6</v>
      </c>
      <c r="AZ107" s="1096">
        <f>IF(M82&gt;0,AT82+V82,0)</f>
        <v>0.6</v>
      </c>
      <c r="BA107" s="1096">
        <f>IF(N82&gt;0,AT82+V82+2*BA82,0)</f>
        <v>0</v>
      </c>
      <c r="BB107" s="1108">
        <f t="shared" si="28"/>
        <v>0</v>
      </c>
      <c r="BE107" s="1112"/>
      <c r="BF107" s="1117"/>
      <c r="BG107" s="1120">
        <f>+Q92</f>
        <v>3.4</v>
      </c>
      <c r="BH107" s="1086">
        <f>ROUND(BG107*BH105,2)</f>
        <v>6.8</v>
      </c>
      <c r="BI107" s="1086">
        <f>ROUND(BG107*BI105,2)</f>
        <v>0</v>
      </c>
      <c r="BJ107" s="1086">
        <f>ROUND(BG107*BJ105,2)</f>
        <v>0</v>
      </c>
      <c r="BK107" s="1086">
        <f>ROUND(BG107*BK105,2)</f>
        <v>0.1</v>
      </c>
      <c r="BL107" s="1086">
        <f>ROUND(BG107*BL105,2)</f>
        <v>0</v>
      </c>
      <c r="BM107" s="1086">
        <f>ROUND(BG107*BM105,2)</f>
        <v>2.38</v>
      </c>
      <c r="BN107" s="1086">
        <f>ROUND(BG107*BN105,2)</f>
        <v>0</v>
      </c>
      <c r="BO107" s="1086">
        <f>ROUND(BG107*BO105,2)</f>
        <v>0</v>
      </c>
      <c r="BP107" s="1086">
        <f>ROUND(BG107*BP105,2)</f>
        <v>0</v>
      </c>
      <c r="BQ107" s="1086">
        <f>ROUND(BG107*BQ105,2)</f>
        <v>0</v>
      </c>
      <c r="BR107" s="1086">
        <f>ROUND(BG107*BR105,2)</f>
        <v>1.91</v>
      </c>
      <c r="BS107" s="1086">
        <f>ROUND(BG107*BS105,2)</f>
        <v>0</v>
      </c>
      <c r="BT107" s="1086">
        <f>ROUND(BG107*BT105,2)</f>
        <v>0.1</v>
      </c>
      <c r="BU107" s="1086">
        <f>ROUND(BG107*BU105,2)</f>
        <v>2.38</v>
      </c>
      <c r="BV107" s="1086">
        <f>ROUND(BG107*BV105,2)</f>
        <v>2.04</v>
      </c>
      <c r="BW107" s="1086">
        <f>ROUND(BG107*BW105,2)</f>
        <v>2.04</v>
      </c>
      <c r="BX107" s="1108">
        <f>ROUND(BG107*BX105,2)</f>
        <v>0</v>
      </c>
      <c r="BY107" s="1132"/>
    </row>
    <row r="108" spans="1:77" ht="12" customHeight="1">
      <c r="AK108" s="1080" t="str">
        <f t="shared" si="27"/>
        <v>D-1´</v>
      </c>
      <c r="AL108" s="1085">
        <f t="shared" si="29"/>
        <v>0</v>
      </c>
      <c r="AM108" s="1089">
        <f t="shared" si="29"/>
        <v>0</v>
      </c>
      <c r="AN108" s="1085"/>
      <c r="AO108" s="1094">
        <f>IF(AP84&gt;0,AT84+V84,0)</f>
        <v>0.6</v>
      </c>
      <c r="AP108" s="1100"/>
      <c r="AQ108" s="1100"/>
      <c r="AR108" s="1100"/>
      <c r="AS108" s="1100"/>
      <c r="AT108" s="1100"/>
      <c r="AU108" s="1100"/>
      <c r="AV108" s="1100"/>
      <c r="AW108" s="1100"/>
      <c r="AX108" s="1100"/>
      <c r="AY108" s="1100"/>
      <c r="AZ108" s="1100"/>
      <c r="BA108" s="1100"/>
      <c r="BB108" s="1107" t="str">
        <f t="shared" si="28"/>
        <v>両切</v>
      </c>
      <c r="BE108" s="1111" t="str">
        <f>+AK118</f>
        <v>E-1</v>
      </c>
      <c r="BF108" s="1114"/>
      <c r="BG108" s="1068"/>
      <c r="BH108" s="1068"/>
      <c r="BI108" s="1068"/>
      <c r="BJ108" s="1068"/>
      <c r="BK108" s="1124">
        <f>IF(S94=1,0,AO118)</f>
        <v>0.6</v>
      </c>
      <c r="BL108" s="1124">
        <f>IF(S94=1,AO118,0)</f>
        <v>0</v>
      </c>
      <c r="BM108" s="1068"/>
      <c r="BN108" s="1068"/>
      <c r="BO108" s="1068"/>
      <c r="BP108" s="1068"/>
      <c r="BQ108" s="1068"/>
      <c r="BR108" s="1068"/>
      <c r="BS108" s="1068"/>
      <c r="BT108" s="1068"/>
      <c r="BU108" s="1068"/>
      <c r="BV108" s="1068"/>
      <c r="BW108" s="1068"/>
      <c r="BX108" s="1127"/>
      <c r="BY108" s="1132"/>
    </row>
    <row r="109" spans="1:77" ht="12" customHeight="1">
      <c r="AK109" s="1081" t="str">
        <f t="shared" si="27"/>
        <v>農道(ｱｽﾌｧﾙﾄ道)</v>
      </c>
      <c r="AL109" s="1086" t="str">
        <f t="shared" si="29"/>
        <v>SUS</v>
      </c>
      <c r="AM109" s="1090">
        <f t="shared" si="29"/>
        <v>300</v>
      </c>
      <c r="AN109" s="1086">
        <f>AO84</f>
        <v>0.35</v>
      </c>
      <c r="AO109" s="1095">
        <f>ROUND(AP84*(AT84+V84),3)</f>
        <v>3.e-002</v>
      </c>
      <c r="AP109" s="1096">
        <f>IF(S84=0,ROUND(AS84*(AT84+V84/2)-AO109,3),0)+IF(S84=2,ROUND(AS84*(AT84+V84/2)-AO109-AQ109,3),0)</f>
        <v>0.371</v>
      </c>
      <c r="AQ109" s="1096">
        <f>IF(S84=1,ROUND(AS84*(AT84+V84/2)-AO109,3),0)+IF(S84=2,ROUND((AN84+AQ84+T84)*W84,3),0)</f>
        <v>0</v>
      </c>
      <c r="AR109" s="1096">
        <f>IF(AND($T$2="Y",S84=0),AT84,0)</f>
        <v>0</v>
      </c>
      <c r="AS109" s="1096">
        <f>IF(AND(H84&gt;0,AL109="DIP"),ROUND(X84*AU84-LOOKUP(AM109,$B$4:$D$12),3),0)+IF(AND(H84&gt;0,AL109="VP"),ROUND(X84*AU84-LOOKUP(AM109,$B$4:$F$12),3),0)+IF(AND(H84&gt;0,AL109="PEP"),ROUND(X84*AU84-LOOKUP(AM109,$B$4:$H$12),3),0)</f>
        <v>0</v>
      </c>
      <c r="AT109" s="1096">
        <f>IF(H84&gt;0,ROUND(Y84*AV84,3),0)+IF(AND(H84&lt;=0,J84=0,AL109="SUS"),ROUND(Y84*AV84-LOOKUP(AM109,$B$4:$D$12),3),0)+IF(AND(H84&lt;=0,J84=0,AL109="VP"),ROUND(Y84*AV84-LOOKUP(AM109,$B$4:$F$12),3),0)+IF(AND(H84&lt;=0,J84=0,AL109="PEP"),ROUND(Y84*AV84-LOOKUP(AM109,$B$4:$H$12),3),0)</f>
        <v>0</v>
      </c>
      <c r="AU109" s="1096">
        <f>IF(H84&gt;0,ROUND(Y84*AW84,3),0)+IF(AND(H84&lt;=0,J84=1,AL109="SUS"),ROUND(Y84*AW84-LOOKUP(AM109,$B$4:$D$12),3),0)+IF(AND(H84&lt;=0,J84=1,AL109="VP"),ROUND(Y84*AW84-LOOKUP(AM109,$B$4:$F$12),3),0)+IF(AND(H84&lt;=0,J84=1,AL109="PEP"),ROUND(Y84*AW84-LOOKUP(AM109,$B$4:$H$12),3),0)</f>
        <v>0.23100000000000001</v>
      </c>
      <c r="AV109" s="1096">
        <f>ROUND(Z84*AX84,3)</f>
        <v>0</v>
      </c>
      <c r="AW109" s="1096">
        <f>AO109</f>
        <v>3.e-002</v>
      </c>
      <c r="AX109" s="1096">
        <f>AP109+AQ109-AT109</f>
        <v>0.371</v>
      </c>
      <c r="AY109" s="1096">
        <f>IF(K84&gt;0,AT84+V84+AY84*2,0)</f>
        <v>0.6</v>
      </c>
      <c r="AZ109" s="1096">
        <f>IF(M84&gt;0,AT84+V84,0)</f>
        <v>0.6</v>
      </c>
      <c r="BA109" s="1096">
        <f>IF(N84&gt;0,AT84+V84+2*BA84,0)</f>
        <v>0</v>
      </c>
      <c r="BB109" s="1108">
        <f t="shared" si="28"/>
        <v>0</v>
      </c>
      <c r="BE109" s="1111" t="str">
        <f>+AK119</f>
        <v>車道(ｱｽﾌｧﾙﾄ道)</v>
      </c>
      <c r="BF109" s="1115">
        <f>+AN119</f>
        <v>0.8</v>
      </c>
      <c r="BG109" s="1068" t="s">
        <v>1068</v>
      </c>
      <c r="BH109" s="1097">
        <f>IF(AND(E94&gt;0,E94&lt;=0.1),R94,0)</f>
        <v>2</v>
      </c>
      <c r="BI109" s="1097">
        <f>IF(AND(E94&gt;0.1,E94&lt;=0.15),R94,0)</f>
        <v>0</v>
      </c>
      <c r="BJ109" s="1097">
        <f>IF(E94&gt;0.15,R94,0)</f>
        <v>0</v>
      </c>
      <c r="BK109" s="1097">
        <f>IF(S94=1,0,AO119)</f>
        <v>3.e-002</v>
      </c>
      <c r="BL109" s="1097">
        <f>IF(S94=1,AO119,0)</f>
        <v>0</v>
      </c>
      <c r="BM109" s="1097">
        <f t="shared" ref="BM109:BX109" si="31">+AP119</f>
        <v>0.64100000000000001</v>
      </c>
      <c r="BN109" s="1097">
        <f t="shared" si="31"/>
        <v>0</v>
      </c>
      <c r="BO109" s="1097">
        <f t="shared" si="31"/>
        <v>0</v>
      </c>
      <c r="BP109" s="1097">
        <f t="shared" si="31"/>
        <v>0</v>
      </c>
      <c r="BQ109" s="1097">
        <f t="shared" si="31"/>
        <v>0</v>
      </c>
      <c r="BR109" s="1097">
        <f t="shared" si="31"/>
        <v>0</v>
      </c>
      <c r="BS109" s="1097">
        <f t="shared" si="31"/>
        <v>0</v>
      </c>
      <c r="BT109" s="1097">
        <f t="shared" si="31"/>
        <v>3.e-002</v>
      </c>
      <c r="BU109" s="1097">
        <f t="shared" si="31"/>
        <v>0.64100000000000001</v>
      </c>
      <c r="BV109" s="1097">
        <f t="shared" si="31"/>
        <v>0.6</v>
      </c>
      <c r="BW109" s="1097">
        <f t="shared" si="31"/>
        <v>0.6</v>
      </c>
      <c r="BX109" s="1128">
        <f t="shared" si="31"/>
        <v>0</v>
      </c>
      <c r="BY109" s="1132"/>
    </row>
    <row r="110" spans="1:77" ht="12" customHeight="1">
      <c r="AK110" s="1080" t="str">
        <f t="shared" si="27"/>
        <v>D-2</v>
      </c>
      <c r="AL110" s="1085">
        <f t="shared" si="29"/>
        <v>0</v>
      </c>
      <c r="AM110" s="1089">
        <f t="shared" si="29"/>
        <v>0</v>
      </c>
      <c r="AN110" s="1085"/>
      <c r="AO110" s="1094">
        <f>IF(AP86&gt;0,AT86+V86,0)</f>
        <v>0.6</v>
      </c>
      <c r="AP110" s="1100"/>
      <c r="AQ110" s="1100"/>
      <c r="AR110" s="1100"/>
      <c r="AS110" s="1100"/>
      <c r="AT110" s="1100"/>
      <c r="AU110" s="1100"/>
      <c r="AV110" s="1100"/>
      <c r="AW110" s="1100"/>
      <c r="AX110" s="1100"/>
      <c r="AY110" s="1100"/>
      <c r="AZ110" s="1100"/>
      <c r="BA110" s="1100"/>
      <c r="BB110" s="1107" t="str">
        <f t="shared" si="28"/>
        <v>両切</v>
      </c>
      <c r="BE110" s="1111" t="str">
        <f>+AL119</f>
        <v>SUS</v>
      </c>
      <c r="BF110" s="1116">
        <f>+AM119</f>
        <v>300</v>
      </c>
      <c r="BG110" s="1068"/>
      <c r="BH110" s="1085"/>
      <c r="BI110" s="1085"/>
      <c r="BJ110" s="1085"/>
      <c r="BK110" s="1125">
        <f>ROUND(BG111*BK108,2)</f>
        <v>4.42</v>
      </c>
      <c r="BL110" s="1085">
        <f>ROUND(BG111*BL108,2)</f>
        <v>0</v>
      </c>
      <c r="BM110" s="1085"/>
      <c r="BN110" s="1085"/>
      <c r="BO110" s="1085"/>
      <c r="BP110" s="1085"/>
      <c r="BQ110" s="1085"/>
      <c r="BR110" s="1085"/>
      <c r="BS110" s="1085"/>
      <c r="BT110" s="1085"/>
      <c r="BU110" s="1085"/>
      <c r="BV110" s="1085"/>
      <c r="BW110" s="1085"/>
      <c r="BX110" s="1107"/>
      <c r="BY110" s="1132"/>
    </row>
    <row r="111" spans="1:77" ht="12" customHeight="1">
      <c r="AK111" s="1081" t="str">
        <f t="shared" si="27"/>
        <v>農道(ｱｽﾌｧﾙﾄ道)</v>
      </c>
      <c r="AL111" s="1086" t="str">
        <f t="shared" si="29"/>
        <v>SUS</v>
      </c>
      <c r="AM111" s="1090">
        <f t="shared" si="29"/>
        <v>300</v>
      </c>
      <c r="AN111" s="1086">
        <f>AO86</f>
        <v>0.8</v>
      </c>
      <c r="AO111" s="1095">
        <f>ROUND(AP86*(AT86+V86),3)</f>
        <v>3.e-002</v>
      </c>
      <c r="AP111" s="1096">
        <f>IF(S86=0,ROUND(AS86*(AT86+V86/2)-AO111,3),0)+IF(S86=2,ROUND(AS86*(AT86+V86/2)-AO111-AQ111,3),0)</f>
        <v>0.64100000000000001</v>
      </c>
      <c r="AQ111" s="1096">
        <f>IF(S86=1,ROUND(AS86*(AT86+V86/2)-AO111,3),0)+IF(S86=2,ROUND((AN86+AQ86+T86)*W86,3),0)</f>
        <v>0</v>
      </c>
      <c r="AR111" s="1096">
        <f>IF(AND($T$2="Y",S86=0),AT86,0)</f>
        <v>0</v>
      </c>
      <c r="AS111" s="1096">
        <f>IF(AND(H86&gt;0,AL111="DIP"),ROUND(X86*AU86-LOOKUP(AM111,$B$4:$D$12),3),0)+IF(AND(H86&gt;0,AL111="VP"),ROUND(X86*AU86-LOOKUP(AM111,$B$4:$F$12),3),0)+IF(AND(H86&gt;0,AL111="PEP"),ROUND(X86*AU86-LOOKUP(AM111,$B$4:$H$12),3),0)</f>
        <v>0</v>
      </c>
      <c r="AT111" s="1096">
        <f>IF(H86&gt;0,ROUND(Y86*AV86,3),0)+IF(AND(H86&lt;=0,J86=0,AL111="SUS"),ROUND(Y86*AV86-LOOKUP(AM111,$B$4:$D$12),3),0)+IF(AND(H86&lt;=0,J86=0,AL111="VP"),ROUND(Y86*AV86-LOOKUP(AM111,$B$4:$F$12),3),0)+IF(AND(H86&lt;=0,J86=0,AL111="PEP"),ROUND(Y86*AV86-LOOKUP(AM111,$B$4:$H$12),3),0)</f>
        <v>0.51300000000000001</v>
      </c>
      <c r="AU111" s="1096">
        <f>IF(H86&gt;0,ROUND(Y86*AW86,3),0)+IF(AND(H86&lt;=0,J86=1,AL111="SUS"),ROUND(Y86*AW86-LOOKUP(AM111,$B$4:$D$12),3),0)+IF(AND(H86&lt;=0,J86=1,AL111="VP"),ROUND(Y86*AW86-LOOKUP(AM111,$B$4:$F$12),3),0)+IF(AND(H86&lt;=0,J86=1,AL111="PEP"),ROUND(Y86*AW86-LOOKUP(AM111,$B$4:$H$12),3),0)</f>
        <v>0</v>
      </c>
      <c r="AV111" s="1096">
        <f>ROUND(Z86*AX86,3)</f>
        <v>0</v>
      </c>
      <c r="AW111" s="1096">
        <f>AO111</f>
        <v>3.e-002</v>
      </c>
      <c r="AX111" s="1096">
        <f>AP111+AQ111-AT111</f>
        <v>0.128</v>
      </c>
      <c r="AY111" s="1096">
        <f>IF(K86&gt;0,AT86+V86+AY86*2,0)</f>
        <v>0.6</v>
      </c>
      <c r="AZ111" s="1096">
        <f>IF(M86&gt;0,AT86+V86,0)</f>
        <v>0.6</v>
      </c>
      <c r="BA111" s="1096">
        <f>IF(N86&gt;0,AT86+V86+2*BA86,0)</f>
        <v>0</v>
      </c>
      <c r="BB111" s="1108">
        <f t="shared" si="28"/>
        <v>0</v>
      </c>
      <c r="BE111" s="1112"/>
      <c r="BF111" s="1117"/>
      <c r="BG111" s="1120">
        <f>+Q94</f>
        <v>7.36</v>
      </c>
      <c r="BH111" s="1086">
        <f>ROUND(BG111*BH109,2)</f>
        <v>14.72</v>
      </c>
      <c r="BI111" s="1086">
        <f>ROUND(BG111*BI109,2)</f>
        <v>0</v>
      </c>
      <c r="BJ111" s="1086">
        <f>ROUND(BG111*BJ109,2)</f>
        <v>0</v>
      </c>
      <c r="BK111" s="1086">
        <f>ROUND(BG111*BK109,2)</f>
        <v>0.22</v>
      </c>
      <c r="BL111" s="1086">
        <f>ROUND(BG111*BL109,2)</f>
        <v>0</v>
      </c>
      <c r="BM111" s="1086">
        <f>ROUND(BG111*BM109,2)</f>
        <v>4.72</v>
      </c>
      <c r="BN111" s="1086">
        <f>ROUND(BG111*BN109,2)</f>
        <v>0</v>
      </c>
      <c r="BO111" s="1086">
        <f>ROUND(BG111*BO109,2)</f>
        <v>0</v>
      </c>
      <c r="BP111" s="1086">
        <f>ROUND(BG111*BP109,2)</f>
        <v>0</v>
      </c>
      <c r="BQ111" s="1086">
        <f>ROUND(BG111*BQ109,2)</f>
        <v>0</v>
      </c>
      <c r="BR111" s="1086">
        <f>ROUND(BG111*BR109,2)</f>
        <v>0</v>
      </c>
      <c r="BS111" s="1086">
        <f>ROUND(BG111*BS109,2)</f>
        <v>0</v>
      </c>
      <c r="BT111" s="1086">
        <f>ROUND(BG111*BT109,2)</f>
        <v>0.22</v>
      </c>
      <c r="BU111" s="1086">
        <f>ROUND(BG111*BU109,2)</f>
        <v>4.72</v>
      </c>
      <c r="BV111" s="1086">
        <f>ROUND(BG111*BV109,2)</f>
        <v>4.42</v>
      </c>
      <c r="BW111" s="1086">
        <f>ROUND(BG111*BW109,2)</f>
        <v>4.42</v>
      </c>
      <c r="BX111" s="1108">
        <f>ROUND(BG111*BX109,2)</f>
        <v>0</v>
      </c>
      <c r="BY111" s="1132"/>
    </row>
    <row r="112" spans="1:77" ht="12" customHeight="1">
      <c r="AK112" s="1080" t="str">
        <f t="shared" si="27"/>
        <v>D-2´</v>
      </c>
      <c r="AL112" s="1085">
        <f t="shared" si="29"/>
        <v>0</v>
      </c>
      <c r="AM112" s="1089">
        <f t="shared" si="29"/>
        <v>0</v>
      </c>
      <c r="AN112" s="1085"/>
      <c r="AO112" s="1094">
        <f>IF(AP88&gt;0,AT88+V88,0)</f>
        <v>0.6</v>
      </c>
      <c r="AP112" s="1100"/>
      <c r="AQ112" s="1100"/>
      <c r="AR112" s="1100"/>
      <c r="AS112" s="1100"/>
      <c r="AT112" s="1100"/>
      <c r="AU112" s="1100"/>
      <c r="AV112" s="1100"/>
      <c r="AW112" s="1100"/>
      <c r="AX112" s="1100"/>
      <c r="AY112" s="1100"/>
      <c r="AZ112" s="1100"/>
      <c r="BA112" s="1100"/>
      <c r="BB112" s="1107" t="str">
        <f t="shared" si="28"/>
        <v>両切</v>
      </c>
      <c r="BE112" s="1110"/>
      <c r="BF112" s="1068"/>
      <c r="BG112" s="1068"/>
      <c r="BH112" s="1085"/>
      <c r="BI112" s="1085"/>
      <c r="BJ112" s="1085"/>
      <c r="BK112" s="1085"/>
      <c r="BL112" s="1085"/>
      <c r="BM112" s="1085"/>
      <c r="BN112" s="1085"/>
      <c r="BO112" s="1085"/>
      <c r="BP112" s="1085"/>
      <c r="BQ112" s="1085"/>
      <c r="BR112" s="1085"/>
      <c r="BS112" s="1085"/>
      <c r="BT112" s="1085"/>
      <c r="BU112" s="1085"/>
      <c r="BV112" s="1085"/>
      <c r="BW112" s="1085"/>
      <c r="BX112" s="1107"/>
      <c r="BY112" s="1132"/>
    </row>
    <row r="113" spans="1:77" ht="12" customHeight="1">
      <c r="AK113" s="1081" t="str">
        <f t="shared" si="27"/>
        <v>農道(ｱｽﾌｧﾙﾄ道)</v>
      </c>
      <c r="AL113" s="1086" t="str">
        <f t="shared" si="29"/>
        <v>SUS</v>
      </c>
      <c r="AM113" s="1090">
        <f t="shared" si="29"/>
        <v>300</v>
      </c>
      <c r="AN113" s="1086">
        <f>AO88</f>
        <v>0.8</v>
      </c>
      <c r="AO113" s="1096">
        <f>ROUND(AP88*(AT88+V88),3)</f>
        <v>3.e-002</v>
      </c>
      <c r="AP113" s="1096">
        <f>IF(S88=0,ROUND(AS88*(AT88+V88/2)-AO113,3),0)+IF(S88=2,ROUND(AS88*(AT88+V88/2)-AO113-AQ113,3),0)</f>
        <v>0.64100000000000001</v>
      </c>
      <c r="AQ113" s="1096">
        <f>IF(S88=1,ROUND(AS88*(AT88+V88/2)-AO113,3),0)+IF(S88=2,ROUND((AN88+AQ88+T88)*W88,3),0)</f>
        <v>0</v>
      </c>
      <c r="AR113" s="1096">
        <f>IF(AND($T$2="Y",S88=0),AT88,0)</f>
        <v>0</v>
      </c>
      <c r="AS113" s="1096">
        <f>IF(AND(H88&gt;0,AL113="DIP"),ROUND(X88*AU88-LOOKUP(AM113,$B$4:$J$12),3),0)+IF(AND(H88&gt;0,AL113="VP"),ROUND(X88*AU88-LOOKUP(AM113,$B$4:$J$12),3),0)+IF(AND(H88&gt;0,AL113="SUS"),ROUND(X88*AU88-LOOKUP(AM113,$B$4:$J$12),3),0)</f>
        <v>0</v>
      </c>
      <c r="AT113" s="1096">
        <f>IF(H88&gt;0,ROUND(Y88*AV88,3),0)+IF(AND(H88&lt;=0,J88=0,AL113="SUS"),ROUND(Y88*AV88-LOOKUP(AM113,$B$4:$D$12),3),0)+IF(AND(H88&lt;=0,J88=0,AL113="VP"),ROUND(Y88*AV88-LOOKUP(AM113,$B$4:$F$12),3),0)+IF(AND(H88&lt;=0,J88=0,AL113="PEP"),ROUND(Y88*AV88-LOOKUP(AM113,$B$4:$H$12),3),0)</f>
        <v>0</v>
      </c>
      <c r="AU113" s="1096">
        <f>IF(H88&gt;0,ROUND(Y88*AW88,3),0)+IF(AND(H88&lt;=0,J88=1,AL113="SUS"),ROUND(Y88*AW88-LOOKUP(AM113,$B$4:$D$12),3),0)+IF(AND(H88&lt;=0,J88=1,AL113="VP"),ROUND(Y88*AW88-LOOKUP(AM113,$B$4:$F$12),3),0)+IF(AND(H88&lt;=0,J88=1,AL113="PEP"),ROUND(Y88*AW88-LOOKUP(AM113,$B$4:$H$12),3),0)</f>
        <v>0.501</v>
      </c>
      <c r="AV113" s="1096">
        <f>ROUND(Z88*AX88,3)</f>
        <v>0</v>
      </c>
      <c r="AW113" s="1096">
        <f>AO113</f>
        <v>3.e-002</v>
      </c>
      <c r="AX113" s="1096">
        <f>AP113+AQ113-AT113</f>
        <v>0.64100000000000001</v>
      </c>
      <c r="AY113" s="1096">
        <f>IF(K88&gt;0,AT88+V88+AY88*2,0)</f>
        <v>0.6</v>
      </c>
      <c r="AZ113" s="1096">
        <f>IF(M88&gt;0,AT88+V88,0)</f>
        <v>0.6</v>
      </c>
      <c r="BA113" s="1096">
        <f>IF(N88&gt;0,AT88+V88+2*BA88,0)</f>
        <v>0</v>
      </c>
      <c r="BB113" s="1108">
        <f t="shared" si="28"/>
        <v>0</v>
      </c>
      <c r="BE113" s="1110"/>
      <c r="BF113" s="1068"/>
      <c r="BG113" s="1068"/>
      <c r="BH113" s="1085"/>
      <c r="BI113" s="1085"/>
      <c r="BJ113" s="1085"/>
      <c r="BK113" s="1125">
        <f>BK110+BK106+BK102+BK98+BK94+BK90+BK86+BK82+BK78</f>
        <v>54.360000000000007</v>
      </c>
      <c r="BL113" s="1085"/>
      <c r="BM113" s="1085"/>
      <c r="BN113" s="1085"/>
      <c r="BO113" s="1085"/>
      <c r="BP113" s="1085"/>
      <c r="BQ113" s="1085"/>
      <c r="BR113" s="1085"/>
      <c r="BS113" s="1085"/>
      <c r="BT113" s="1085"/>
      <c r="BU113" s="1085"/>
      <c r="BV113" s="1085"/>
      <c r="BW113" s="1085"/>
      <c r="BX113" s="1107"/>
      <c r="BY113" s="1132"/>
    </row>
    <row r="114" spans="1:77" ht="12" customHeight="1">
      <c r="AK114" s="1080" t="str">
        <f t="shared" si="27"/>
        <v>D-3</v>
      </c>
      <c r="AL114" s="1085">
        <f t="shared" si="29"/>
        <v>0</v>
      </c>
      <c r="AM114" s="1089">
        <f t="shared" si="29"/>
        <v>0</v>
      </c>
      <c r="AN114" s="1085"/>
      <c r="AO114" s="1097">
        <f>IF(AP90&gt;0,AT90+V90,0)</f>
        <v>0.6</v>
      </c>
      <c r="AP114" s="1100"/>
      <c r="AQ114" s="1100"/>
      <c r="AR114" s="1100"/>
      <c r="AS114" s="1100"/>
      <c r="AT114" s="1100"/>
      <c r="AU114" s="1100"/>
      <c r="AV114" s="1100"/>
      <c r="AW114" s="1100"/>
      <c r="AX114" s="1100"/>
      <c r="AY114" s="1100"/>
      <c r="AZ114" s="1100"/>
      <c r="BA114" s="1100"/>
      <c r="BB114" s="1107" t="str">
        <f t="shared" si="28"/>
        <v>両切</v>
      </c>
      <c r="BE114" s="1078" t="s">
        <v>873</v>
      </c>
      <c r="BF114" s="1008" t="s">
        <v>878</v>
      </c>
      <c r="BG114" s="1120"/>
      <c r="BH114" s="1086">
        <f>BH111+BH107+BH103+BH99+BH95+BH91+BH87+BH83+BH79</f>
        <v>181.2</v>
      </c>
      <c r="BI114" s="1086">
        <f>BI111+BI107+BI103+BI99+BI95+BI91+BI87+BI83+BI79</f>
        <v>0</v>
      </c>
      <c r="BJ114" s="1086">
        <f>BJ111+BJ107+BJ103+BJ99+BJ95+BJ91+BJ87+BJ83+BJ79</f>
        <v>0</v>
      </c>
      <c r="BK114" s="1086">
        <f>BK111+BK107+BK103+BK99+BK95+BK91+BK87+BK83+BK79</f>
        <v>2.9</v>
      </c>
      <c r="BL114" s="1086">
        <f t="shared" ref="BL114:BX114" si="32">BL111+BL107+BL103+BL99+BL95+BL91+BL87+BL83+BL79</f>
        <v>0</v>
      </c>
      <c r="BM114" s="1086">
        <f t="shared" si="32"/>
        <v>39.500000000000007</v>
      </c>
      <c r="BN114" s="1086">
        <f t="shared" si="32"/>
        <v>0</v>
      </c>
      <c r="BO114" s="1086">
        <f t="shared" si="32"/>
        <v>0</v>
      </c>
      <c r="BP114" s="1086">
        <f t="shared" si="32"/>
        <v>0</v>
      </c>
      <c r="BQ114" s="1086">
        <f t="shared" si="32"/>
        <v>11.639999999999999</v>
      </c>
      <c r="BR114" s="1086">
        <f t="shared" si="32"/>
        <v>11.58</v>
      </c>
      <c r="BS114" s="1086">
        <f t="shared" si="32"/>
        <v>0</v>
      </c>
      <c r="BT114" s="1086">
        <f t="shared" si="32"/>
        <v>2.9</v>
      </c>
      <c r="BU114" s="1086">
        <f t="shared" si="32"/>
        <v>27.87</v>
      </c>
      <c r="BV114" s="1086">
        <f t="shared" si="32"/>
        <v>54.360000000000007</v>
      </c>
      <c r="BW114" s="1086">
        <f t="shared" si="32"/>
        <v>54.360000000000007</v>
      </c>
      <c r="BX114" s="1108">
        <f t="shared" si="32"/>
        <v>0</v>
      </c>
      <c r="BY114" s="1132"/>
    </row>
    <row r="115" spans="1:77" ht="12" customHeight="1">
      <c r="AK115" s="1081" t="str">
        <f t="shared" si="27"/>
        <v>農道(ｱｽﾌｧﾙﾄ道)</v>
      </c>
      <c r="AL115" s="1086" t="str">
        <f t="shared" si="29"/>
        <v>SUS</v>
      </c>
      <c r="AM115" s="1090">
        <f t="shared" si="29"/>
        <v>300</v>
      </c>
      <c r="AN115" s="1086">
        <f>AO90</f>
        <v>0.9</v>
      </c>
      <c r="AO115" s="1096">
        <f>ROUND(AP90*(AT90+V90),3)</f>
        <v>3.e-002</v>
      </c>
      <c r="AP115" s="1096">
        <f>IF(S90=0,ROUND(AS90*(AT90+V90/2)-AO115,3),0)+IF(S90=2,ROUND(AS90*(AT90+V90/2)-AO115-AQ115,3),0)</f>
        <v>0.70099999999999996</v>
      </c>
      <c r="AQ115" s="1096">
        <f>IF(S90=1,ROUND(AS90*(AT90+V90/2)-AO115,3),0)+IF(S90=2,ROUND((AN90+AQ90+T90)*W90,3),0)</f>
        <v>0</v>
      </c>
      <c r="AR115" s="1096">
        <f>IF(AND($T$2="Y",S90=0),AT90,0)</f>
        <v>0</v>
      </c>
      <c r="AS115" s="1096">
        <f>IF(AND(H90&gt;0,AL115="DIP"),ROUND(X90*AU90-LOOKUP(AM115,$B$4:$D$12),3),0)+IF(AND(H90&gt;0,AL115="VP"),ROUND(X90*AU90-LOOKUP(AM115,$B$4:$F$12),3),0)+IF(AND(H90&gt;0,AL115="PEP"),ROUND(X90*AU90-LOOKUP(AM115,$B$4:$H$12),3),0)</f>
        <v>0</v>
      </c>
      <c r="AT115" s="1096">
        <f>IF(H90&gt;0,ROUND(Y90*AV90,3),0)+IF(AND(H90&lt;=0,J90=0,AL115="SUS"),ROUND(Y90*AV90-LOOKUP(AM115,$B$4:$D$12),3),0)+IF(AND(H90&lt;=0,J90=0,AL115="VP"),ROUND(Y90*AV90-LOOKUP(AM115,$B$4:$F$12),3),0)+IF(AND(H90&lt;=0,J90=0,AL115="PEP"),ROUND(Y90*AV90-LOOKUP(AM115,$B$4:$H$12),3),0)</f>
        <v>0.57299999999999995</v>
      </c>
      <c r="AU115" s="1096">
        <f>IF(H90&gt;0,ROUND(Y90*AW90,3),0)+IF(AND(H90&lt;=0,J90=1,AL115="SUS"),ROUND(Y90*AW90-LOOKUP(AM115,$B$4:$D$12),3),0)+IF(AND(H90&lt;=0,J90=1,AL115="VP"),ROUND(Y90*AW90-LOOKUP(AM115,$B$4:$F$12),3),0)+IF(AND(H90&lt;=0,J90=1,AL115="PEP"),ROUND(Y90*AW90-LOOKUP(AM115,$B$4:$H$12),3),0)</f>
        <v>0</v>
      </c>
      <c r="AV115" s="1096">
        <f>ROUND(Z90*AX90,3)</f>
        <v>0</v>
      </c>
      <c r="AW115" s="1096">
        <f>AO115</f>
        <v>3.e-002</v>
      </c>
      <c r="AX115" s="1096">
        <f>AP115+AQ115-AT115</f>
        <v>0.128</v>
      </c>
      <c r="AY115" s="1096">
        <f>IF(K90&gt;0,AT90+V90+AY90*2,0)</f>
        <v>0.6</v>
      </c>
      <c r="AZ115" s="1096">
        <f>IF(M90&gt;0,AT90+V90,0)</f>
        <v>0.6</v>
      </c>
      <c r="BA115" s="1096">
        <f>IF(N90&gt;0,AT90+V90+2*BA90,0)</f>
        <v>0</v>
      </c>
      <c r="BB115" s="1108">
        <f t="shared" si="28"/>
        <v>0</v>
      </c>
      <c r="BE115" s="1110"/>
      <c r="BF115" s="1118"/>
      <c r="BG115" s="1118"/>
      <c r="BH115" s="1118"/>
      <c r="BI115" s="1118"/>
      <c r="BJ115" s="1118"/>
      <c r="BK115" s="1118"/>
      <c r="BL115" s="1118"/>
      <c r="BM115" s="1118"/>
      <c r="BN115" s="1118"/>
      <c r="BO115" s="1118"/>
      <c r="BP115" s="1118"/>
      <c r="BQ115" s="1118"/>
      <c r="BR115" s="1118"/>
      <c r="BS115" s="1118"/>
      <c r="BT115" s="1118"/>
      <c r="BU115" s="1118"/>
      <c r="BV115" s="1118"/>
      <c r="BW115" s="1118"/>
      <c r="BX115" s="1129"/>
      <c r="BY115" s="1132"/>
    </row>
    <row r="116" spans="1:77" ht="12" customHeight="1">
      <c r="A116" s="999"/>
      <c r="AK116" s="1080" t="str">
        <f t="shared" si="27"/>
        <v>D-3´</v>
      </c>
      <c r="AL116" s="1085">
        <f t="shared" si="29"/>
        <v>0</v>
      </c>
      <c r="AM116" s="1089">
        <f t="shared" si="29"/>
        <v>0</v>
      </c>
      <c r="AN116" s="1085"/>
      <c r="AO116" s="1097">
        <f>IF(AP92&gt;0,AT92+V92,0)</f>
        <v>0.6</v>
      </c>
      <c r="AP116" s="1100"/>
      <c r="AQ116" s="1100"/>
      <c r="AR116" s="1100"/>
      <c r="AS116" s="1100"/>
      <c r="AT116" s="1100"/>
      <c r="AU116" s="1100"/>
      <c r="AV116" s="1100"/>
      <c r="AW116" s="1100"/>
      <c r="AX116" s="1100"/>
      <c r="AY116" s="1100"/>
      <c r="AZ116" s="1100"/>
      <c r="BA116" s="1100"/>
      <c r="BB116" s="1107" t="str">
        <f t="shared" si="28"/>
        <v>両切</v>
      </c>
      <c r="BE116" s="1110"/>
      <c r="BF116" s="1118"/>
      <c r="BG116" s="1118"/>
      <c r="BH116" s="1118"/>
      <c r="BI116" s="1118"/>
      <c r="BJ116" s="1118"/>
      <c r="BK116" s="1118"/>
      <c r="BL116" s="1118"/>
      <c r="BM116" s="1118"/>
      <c r="BN116" s="1118"/>
      <c r="BO116" s="1118"/>
      <c r="BP116" s="1118"/>
      <c r="BQ116" s="1118"/>
      <c r="BR116" s="1118"/>
      <c r="BS116" s="1118"/>
      <c r="BT116" s="1118"/>
      <c r="BU116" s="1118"/>
      <c r="BV116" s="1118"/>
      <c r="BW116" s="1118"/>
      <c r="BX116" s="1129"/>
      <c r="BY116" s="1132"/>
    </row>
    <row r="117" spans="1:77" ht="12" customHeight="1">
      <c r="A117" s="999"/>
      <c r="AK117" s="1081" t="str">
        <f t="shared" si="27"/>
        <v>農道(ｱｽﾌｧﾙﾄ道)</v>
      </c>
      <c r="AL117" s="1086" t="str">
        <f t="shared" si="29"/>
        <v>SUS</v>
      </c>
      <c r="AM117" s="1090">
        <f t="shared" si="29"/>
        <v>300</v>
      </c>
      <c r="AN117" s="1086">
        <f>AO92</f>
        <v>0.9</v>
      </c>
      <c r="AO117" s="1096">
        <f>ROUND(AP92*(AT92+V92),3)</f>
        <v>3.e-002</v>
      </c>
      <c r="AP117" s="1096">
        <f>IF(S92=0,ROUND(AS92*(AT92+V92/2)-AO117,3),0)+IF(S92=2,ROUND(AS92*(AT92+V92/2)-AO117-AQ117,3),0)</f>
        <v>0.70099999999999996</v>
      </c>
      <c r="AQ117" s="1096">
        <f>IF(S92=1,ROUND(AS92*(AT92+V92/2)-AO117,3),0)+IF(S92=2,ROUND((AN92+AQ92+T92)*W92,3),0)</f>
        <v>0</v>
      </c>
      <c r="AR117" s="1096">
        <f>IF(AND($T$2="Y",S92=0),AT92,0)</f>
        <v>0</v>
      </c>
      <c r="AS117" s="1096">
        <f>IF(AND(H92&gt;0,AL117="DIP"),ROUND(X92*AU92-LOOKUP(AM117,$B$4:$D$12),3),0)+IF(AND(H92&gt;0,AL117="VP"),ROUND(X92*AU92-LOOKUP(AM117,$B$4:$F$12),3),0)+IF(AND(H92&gt;0,AL117="PEP"),ROUND(X92*AU92-LOOKUP(AM117,$B$4:$H$12),3),0)</f>
        <v>0</v>
      </c>
      <c r="AT117" s="1096">
        <f>IF(H92&gt;0,ROUND(Y92*AV92,3),0)+IF(AND(H92&lt;=0,J92=0,AL117="SUS"),ROUND(Y92*AV92-LOOKUP(AM117,$B$4:$D$12),3),0)+IF(AND(H92&lt;=0,J92=0,AL117="VP"),ROUND(Y92*AV92-LOOKUP(AM117,$B$4:$F$12),3),0)+IF(AND(H92&lt;=0,J92=0,AL117="PEP"),ROUND(Y92*AV92-LOOKUP(AM117,$B$4:$H$12),3),0)</f>
        <v>0</v>
      </c>
      <c r="AU117" s="1096">
        <f>IF(H92&gt;0,ROUND(Y92*AW92,3),0)+IF(AND(H92&lt;=0,J92=1,AL117="SUS"),ROUND(Y92*AW92-LOOKUP(AM117,$B$4:$D$12),3),0)+IF(AND(H92&lt;=0,J92=1,AL117="VP"),ROUND(Y92*AW92-LOOKUP(AM117,$B$4:$F$12),3),0)+IF(AND(H92&lt;=0,J92=1,AL117="PEP"),ROUND(Y92*AW92-LOOKUP(AM117,$B$4:$H$12),3),0)</f>
        <v>0.56100000000000005</v>
      </c>
      <c r="AV117" s="1096">
        <f>ROUND(Z92*AX92,3)</f>
        <v>0</v>
      </c>
      <c r="AW117" s="1096">
        <f>AO117</f>
        <v>3.e-002</v>
      </c>
      <c r="AX117" s="1096">
        <f>AP117+AQ117-AT117</f>
        <v>0.70099999999999996</v>
      </c>
      <c r="AY117" s="1096">
        <f>IF(K92&gt;0,AT92+V92+AY92*2,0)</f>
        <v>0.6</v>
      </c>
      <c r="AZ117" s="1096">
        <f>IF(M92&gt;0,AT92+V92,0)</f>
        <v>0.6</v>
      </c>
      <c r="BA117" s="1096">
        <f>IF(N92&gt;0,AT92+V92+2*BA92,0)</f>
        <v>0</v>
      </c>
      <c r="BB117" s="1108">
        <f t="shared" si="28"/>
        <v>0</v>
      </c>
      <c r="BE117" s="1110" t="s">
        <v>1082</v>
      </c>
      <c r="BF117" s="1118"/>
      <c r="BG117" s="1118"/>
      <c r="BH117" s="1118"/>
      <c r="BI117" s="1118"/>
      <c r="BJ117" s="1118"/>
      <c r="BK117" s="1118"/>
      <c r="BL117" s="1118"/>
      <c r="BM117" s="1118"/>
      <c r="BN117" s="1118"/>
      <c r="BO117" s="1118"/>
      <c r="BP117" s="1118"/>
      <c r="BQ117" s="1118"/>
      <c r="BR117" s="1118"/>
      <c r="BS117" s="1118"/>
      <c r="BT117" s="1118"/>
      <c r="BU117" s="1118"/>
      <c r="BV117" s="1118"/>
      <c r="BW117" s="1118"/>
      <c r="BX117" s="1129"/>
      <c r="BY117" s="1132"/>
    </row>
    <row r="118" spans="1:77" ht="12" customHeight="1">
      <c r="A118" s="999"/>
      <c r="AK118" s="1080" t="str">
        <f t="shared" si="27"/>
        <v>E-1</v>
      </c>
      <c r="AL118" s="1085">
        <f t="shared" si="29"/>
        <v>0</v>
      </c>
      <c r="AM118" s="1089">
        <f t="shared" si="29"/>
        <v>0</v>
      </c>
      <c r="AN118" s="1085"/>
      <c r="AO118" s="1097">
        <f>IF(AP94&gt;0,AT94+V94,0)</f>
        <v>0.6</v>
      </c>
      <c r="AP118" s="1100"/>
      <c r="AQ118" s="1100"/>
      <c r="AR118" s="1100"/>
      <c r="AS118" s="1100"/>
      <c r="AT118" s="1100"/>
      <c r="AU118" s="1100"/>
      <c r="AV118" s="1100"/>
      <c r="AW118" s="1100"/>
      <c r="AX118" s="1100"/>
      <c r="AY118" s="1100"/>
      <c r="AZ118" s="1100"/>
      <c r="BA118" s="1100"/>
      <c r="BB118" s="1107" t="str">
        <f t="shared" si="28"/>
        <v>両切</v>
      </c>
      <c r="BE118" s="1110"/>
      <c r="BF118" s="1118"/>
      <c r="BG118" s="1118"/>
      <c r="BH118" s="1118"/>
      <c r="BI118" s="1118"/>
      <c r="BJ118" s="1118"/>
      <c r="BK118" s="1118"/>
      <c r="BL118" s="1118"/>
      <c r="BM118" s="1118"/>
      <c r="BN118" s="1118"/>
      <c r="BO118" s="1118"/>
      <c r="BP118" s="1118"/>
      <c r="BQ118" s="1118"/>
      <c r="BR118" s="1118"/>
      <c r="BS118" s="1118"/>
      <c r="BT118" s="1118"/>
      <c r="BU118" s="1118"/>
      <c r="BV118" s="1118"/>
      <c r="BW118" s="1118"/>
      <c r="BX118" s="1129"/>
      <c r="BY118" s="1132"/>
    </row>
    <row r="119" spans="1:77" ht="12" customHeight="1">
      <c r="A119" s="999"/>
      <c r="AK119" s="1082" t="str">
        <f t="shared" si="27"/>
        <v>車道(ｱｽﾌｧﾙﾄ道)</v>
      </c>
      <c r="AL119" s="1087" t="str">
        <f t="shared" si="29"/>
        <v>SUS</v>
      </c>
      <c r="AM119" s="1091">
        <f t="shared" si="29"/>
        <v>300</v>
      </c>
      <c r="AN119" s="1087">
        <f>AO94</f>
        <v>0.8</v>
      </c>
      <c r="AO119" s="1098">
        <f>ROUND(AP94*(AT94+V94),3)</f>
        <v>3.e-002</v>
      </c>
      <c r="AP119" s="1098">
        <f>IF(S94=0,ROUND(AS94*(AT94+V94/2)-AO119,3),0)+IF(S94=2,ROUND(AS94*(AT94+V94/2)-AO119-AQ119,3),0)</f>
        <v>0.64100000000000001</v>
      </c>
      <c r="AQ119" s="1098">
        <f>IF(S94=1,ROUND(AS94*(AT94+V94/2)-AO119,3),0)+IF(S94=2,ROUND((AN94+AQ94+T94)*W94,3),0)</f>
        <v>0</v>
      </c>
      <c r="AR119" s="1098">
        <f>IF(AND($T$2="Y",S94=0),AT94,0)</f>
        <v>0</v>
      </c>
      <c r="AS119" s="1098">
        <f>IF(AND(H94&gt;0,AL119="DIP"),ROUND(X94*AU94-LOOKUP(AM119,$B$4:$D$12),3),0)+IF(AND(H94&gt;0,AL119="VP"),ROUND(X94*AU94-LOOKUP(AM119,$B$4:$F$12),3),0)+IF(AND(H94&gt;0,AL119="PEP"),ROUND(X94*AU94-LOOKUP(AM119,$B$4:$H$12),3),0)</f>
        <v>0</v>
      </c>
      <c r="AT119" s="1098">
        <f>IF(H94&gt;0,ROUND(Y94*AV94,3),0)+IF(AND(H94&lt;=0,J94=0,AL119="DIP"),ROUND(Y94*AV94-LOOKUP(AM119,$B$4:$D$12),3),0)+IF(AND(H94&lt;=0,J94=0,AL119="VP"),ROUND(Y94*AV94-LOOKUP(AM119,$B$4:$F$12),3),0)+IF(AND(H94&lt;=0,J94=0,AL119="PEP"),ROUND(Y94*AV94-LOOKUP(AM119,$B$4:$H$12),3),0)</f>
        <v>0</v>
      </c>
      <c r="AU119" s="1102">
        <f>IF(H94&gt;0,ROUND(Y94*AW94,3),0)+IF(AND(H94&lt;=0,J94=1,AL119="SUS"),ROUND(Y94*AW94-LOOKUP(AM119,$B$4:$D$12),3),0)+IF(AND(H94&lt;=0,J94=1,AL119="VP"),ROUND(Y94*AW94-LOOKUP(AM119,$B$4:$F$12),3),0)+IF(AND(H94&lt;=0,J94=1,AL119="PEP"),ROUND(Y94*AW94-LOOKUP(AM119,$B$4:$H$12),3),0)</f>
        <v>0</v>
      </c>
      <c r="AV119" s="1098">
        <f>ROUND(Z94*AX94,3)</f>
        <v>0</v>
      </c>
      <c r="AW119" s="1098">
        <f>AO119</f>
        <v>3.e-002</v>
      </c>
      <c r="AX119" s="1098">
        <f>AP119+AQ119-AT119</f>
        <v>0.64100000000000001</v>
      </c>
      <c r="AY119" s="1098">
        <f>IF(K94&gt;0,AT94+V94+AY94*2,0)</f>
        <v>0.6</v>
      </c>
      <c r="AZ119" s="1098">
        <f>IF(M94&gt;0,AT94+V94,0)</f>
        <v>0.6</v>
      </c>
      <c r="BA119" s="1098">
        <f>IF(N94&gt;0,AT94+V94+2*BA94,0)</f>
        <v>0</v>
      </c>
      <c r="BB119" s="1109">
        <f t="shared" si="28"/>
        <v>0</v>
      </c>
      <c r="BE119" s="1113"/>
      <c r="BF119" s="1119"/>
      <c r="BG119" s="1119"/>
      <c r="BH119" s="1119"/>
      <c r="BI119" s="1119"/>
      <c r="BJ119" s="1119"/>
      <c r="BK119" s="1119"/>
      <c r="BL119" s="1119"/>
      <c r="BM119" s="1119"/>
      <c r="BN119" s="1119"/>
      <c r="BO119" s="1119"/>
      <c r="BP119" s="1119"/>
      <c r="BQ119" s="1119"/>
      <c r="BR119" s="1119"/>
      <c r="BS119" s="1119"/>
      <c r="BT119" s="1119"/>
      <c r="BU119" s="1119"/>
      <c r="BV119" s="1119"/>
      <c r="BW119" s="1119"/>
      <c r="BX119" s="1130"/>
      <c r="BY119" s="1132"/>
    </row>
    <row r="120" spans="1:77" ht="11.25" customHeight="1">
      <c r="A120" s="1003"/>
      <c r="B120" s="1017"/>
      <c r="C120" s="1017"/>
      <c r="D120" s="1017"/>
      <c r="E120" s="1017"/>
      <c r="F120" s="1017"/>
      <c r="G120" s="1017"/>
      <c r="H120" s="1017"/>
      <c r="I120" s="1017"/>
      <c r="J120" s="1017"/>
      <c r="K120" s="1017"/>
      <c r="L120" s="1017"/>
      <c r="M120" s="1017"/>
      <c r="N120" s="1017"/>
      <c r="O120" s="1017"/>
      <c r="P120" s="1017"/>
      <c r="Q120" s="1017"/>
      <c r="R120" s="1017"/>
      <c r="S120" s="1017"/>
      <c r="T120" s="1017"/>
      <c r="U120" s="1017"/>
      <c r="V120" s="1017"/>
      <c r="W120" s="1017"/>
      <c r="X120" s="1017"/>
      <c r="Y120" s="1017"/>
      <c r="Z120" s="1017"/>
      <c r="AA120" s="1017"/>
      <c r="AB120" s="1017"/>
      <c r="AC120" s="1017"/>
      <c r="AD120" s="1017"/>
      <c r="AE120" s="1017"/>
      <c r="AF120" s="1017"/>
      <c r="AG120" s="1017"/>
      <c r="AH120" s="1017"/>
      <c r="AI120" s="1017"/>
      <c r="AJ120" s="1017"/>
      <c r="AK120" s="1017"/>
      <c r="AL120" s="1017"/>
      <c r="AM120" s="1017"/>
      <c r="AN120" s="1017"/>
      <c r="AO120" s="1017"/>
      <c r="AP120" s="1017"/>
      <c r="AQ120" s="1017"/>
      <c r="AR120" s="1017"/>
      <c r="AS120" s="1017"/>
      <c r="AT120" s="1017"/>
      <c r="AU120" s="1017"/>
      <c r="AV120" s="1017"/>
      <c r="AW120" s="1017"/>
      <c r="AX120" s="1017"/>
      <c r="AY120" s="1017"/>
      <c r="AZ120" s="1017"/>
      <c r="BA120" s="1017"/>
      <c r="BB120" s="1017"/>
      <c r="BC120" s="1017"/>
      <c r="BD120" s="1017"/>
      <c r="BE120" s="1017"/>
      <c r="BF120" s="1017"/>
      <c r="BG120" s="1017"/>
      <c r="BH120" s="1017"/>
      <c r="BI120" s="1017"/>
      <c r="BJ120" s="1017"/>
      <c r="BK120" s="1017"/>
      <c r="BL120" s="1017"/>
      <c r="BM120" s="1017"/>
      <c r="BN120" s="1017"/>
      <c r="BO120" s="1017"/>
      <c r="BP120" s="1017"/>
      <c r="BQ120" s="1017"/>
      <c r="BR120" s="1017"/>
      <c r="BS120" s="1017"/>
      <c r="BT120" s="1017"/>
      <c r="BU120" s="1017"/>
      <c r="BV120" s="1017"/>
      <c r="BW120" s="1017"/>
      <c r="BX120" s="1017"/>
      <c r="BY120" s="1133"/>
    </row>
    <row r="121" spans="1:77" ht="11.25" customHeight="1"/>
    <row r="122" spans="1:77" ht="11.25" customHeight="1">
      <c r="A122" s="998"/>
      <c r="B122" s="1010"/>
      <c r="C122" s="1010"/>
      <c r="D122" s="1010"/>
      <c r="E122" s="1010"/>
      <c r="F122" s="1010"/>
      <c r="G122" s="1010"/>
      <c r="H122" s="1010"/>
      <c r="I122" s="1010"/>
      <c r="J122" s="1010"/>
      <c r="K122" s="1010"/>
      <c r="L122" s="1010"/>
      <c r="M122" s="1010"/>
      <c r="N122" s="1010"/>
      <c r="O122" s="1010"/>
      <c r="P122" s="1010"/>
      <c r="Q122" s="1010"/>
      <c r="R122" s="1010"/>
      <c r="S122" s="1010"/>
      <c r="T122" s="1010"/>
      <c r="U122" s="1010"/>
      <c r="V122" s="1010"/>
      <c r="W122" s="1010"/>
      <c r="X122" s="1010"/>
      <c r="Y122" s="1010"/>
      <c r="Z122" s="1010"/>
      <c r="AA122" s="1010"/>
      <c r="AB122" s="1010"/>
      <c r="AC122" s="1010"/>
      <c r="AD122" s="1010"/>
      <c r="AE122" s="1010"/>
      <c r="AF122" s="1010"/>
      <c r="AG122" s="1010"/>
      <c r="AH122" s="1010"/>
      <c r="AI122" s="1010"/>
      <c r="AJ122" s="1010"/>
      <c r="AK122" s="1010"/>
      <c r="AL122" s="1010"/>
      <c r="AM122" s="1010"/>
      <c r="AN122" s="1010"/>
      <c r="AO122" s="1010"/>
      <c r="AP122" s="1010"/>
      <c r="AQ122" s="1010"/>
      <c r="AR122" s="1010"/>
      <c r="AS122" s="1010"/>
      <c r="AT122" s="1010"/>
      <c r="AU122" s="1010"/>
      <c r="AV122" s="1010"/>
      <c r="AW122" s="1010"/>
      <c r="AX122" s="1010"/>
      <c r="AY122" s="1010"/>
      <c r="AZ122" s="1010"/>
      <c r="BA122" s="1010"/>
      <c r="BB122" s="1010"/>
      <c r="BC122" s="1010"/>
      <c r="BD122" s="1010"/>
      <c r="BE122" s="1010"/>
      <c r="BF122" s="1010"/>
      <c r="BG122" s="1010"/>
      <c r="BH122" s="1010"/>
      <c r="BI122" s="1010"/>
      <c r="BJ122" s="1010"/>
      <c r="BK122" s="1010"/>
      <c r="BL122" s="1010"/>
      <c r="BM122" s="1010"/>
      <c r="BN122" s="1010"/>
      <c r="BO122" s="1010"/>
      <c r="BP122" s="1010"/>
      <c r="BQ122" s="1010"/>
      <c r="BR122" s="1010"/>
      <c r="BS122" s="1010"/>
      <c r="BT122" s="1010"/>
      <c r="BU122" s="1010"/>
      <c r="BV122" s="1010"/>
      <c r="BW122" s="1010"/>
      <c r="BX122" s="1010"/>
      <c r="BY122" s="1131"/>
    </row>
    <row r="123" spans="1:77" ht="11.25" customHeight="1">
      <c r="A123" s="999"/>
      <c r="B123" s="1011" t="s">
        <v>1001</v>
      </c>
      <c r="K123" s="997"/>
      <c r="L123" s="997"/>
      <c r="BY123" s="1132"/>
    </row>
    <row r="124" spans="1:77" ht="20.100000000000001" customHeight="1">
      <c r="A124" s="999" t="s">
        <v>1003</v>
      </c>
      <c r="B124" s="1012">
        <v>1</v>
      </c>
      <c r="C124" s="1022"/>
      <c r="D124" s="1024"/>
      <c r="L124" s="997"/>
      <c r="M124" s="1011"/>
      <c r="P124" s="997"/>
      <c r="AE124" s="1066" t="s">
        <v>1004</v>
      </c>
      <c r="BF124" s="1066" t="s">
        <v>869</v>
      </c>
      <c r="BJ124" s="1066" t="str">
        <f>A125</f>
        <v>φ300mm仮設導水管布設工事</v>
      </c>
      <c r="BW124" s="1022" t="s">
        <v>1005</v>
      </c>
      <c r="BX124" s="1024">
        <f>+BB125+1</f>
        <v>12</v>
      </c>
      <c r="BY124" s="1132"/>
    </row>
    <row r="125" spans="1:77" ht="20.100000000000001" customHeight="1">
      <c r="A125" s="1000" t="s">
        <v>174</v>
      </c>
      <c r="B125" s="1018"/>
      <c r="C125" s="1014"/>
      <c r="D125" s="1014"/>
      <c r="E125" s="1014"/>
      <c r="F125" s="1014"/>
      <c r="G125" s="1014"/>
      <c r="H125" s="1014"/>
      <c r="I125" s="1014"/>
      <c r="J125" s="1014"/>
      <c r="K125" s="1014"/>
      <c r="L125" s="1011"/>
      <c r="M125" s="1014"/>
      <c r="N125" s="1011" t="s">
        <v>1007</v>
      </c>
      <c r="O125" s="1014"/>
      <c r="P125" s="1011"/>
      <c r="Q125" s="1014"/>
      <c r="R125" s="1014"/>
      <c r="S125" s="1014"/>
      <c r="T125" s="1014"/>
      <c r="U125" s="1014"/>
      <c r="AF125" s="1012" t="s">
        <v>1009</v>
      </c>
      <c r="AG125" s="1072" t="s">
        <v>172</v>
      </c>
      <c r="AL125" s="1066" t="s">
        <v>10</v>
      </c>
      <c r="AP125" s="1066" t="str">
        <f>A125</f>
        <v>φ300mm仮設導水管布設工事</v>
      </c>
      <c r="BA125" s="1022" t="s">
        <v>1005</v>
      </c>
      <c r="BB125" s="1024">
        <f>B124*10+1</f>
        <v>11</v>
      </c>
      <c r="BE125" s="1077"/>
      <c r="BF125" s="1093" t="s">
        <v>430</v>
      </c>
      <c r="BG125" s="1093" t="s">
        <v>1012</v>
      </c>
      <c r="BH125" s="1093" t="s">
        <v>997</v>
      </c>
      <c r="BI125" s="1099"/>
      <c r="BJ125" s="1099"/>
      <c r="BK125" s="1093" t="s">
        <v>1013</v>
      </c>
      <c r="BL125" s="1099"/>
      <c r="BM125" s="1093" t="s">
        <v>503</v>
      </c>
      <c r="BN125" s="1099"/>
      <c r="BO125" s="1093" t="s">
        <v>941</v>
      </c>
      <c r="BP125" s="1093"/>
      <c r="BQ125" s="1099" t="s">
        <v>657</v>
      </c>
      <c r="BR125" s="1099"/>
      <c r="BS125" s="1099"/>
      <c r="BT125" s="1093" t="s">
        <v>473</v>
      </c>
      <c r="BU125" s="1099"/>
      <c r="BV125" s="1093" t="s">
        <v>1014</v>
      </c>
      <c r="BW125" s="1093" t="s">
        <v>1015</v>
      </c>
      <c r="BX125" s="1126" t="s">
        <v>1017</v>
      </c>
      <c r="BY125" s="1132"/>
    </row>
    <row r="126" spans="1:77" ht="12" customHeight="1">
      <c r="A126" s="1001"/>
      <c r="B126" s="1013"/>
      <c r="C126" s="1013"/>
      <c r="D126" s="1013"/>
      <c r="E126" s="1013" t="s">
        <v>519</v>
      </c>
      <c r="F126" s="1013"/>
      <c r="G126" s="1013"/>
      <c r="H126" s="1013"/>
      <c r="I126" s="1013" t="s">
        <v>364</v>
      </c>
      <c r="J126" s="1032" t="s">
        <v>1018</v>
      </c>
      <c r="K126" s="1032" t="s">
        <v>1019</v>
      </c>
      <c r="L126" s="1037"/>
      <c r="M126" s="1013" t="s">
        <v>1015</v>
      </c>
      <c r="N126" s="1032" t="s">
        <v>207</v>
      </c>
      <c r="O126" s="1037" t="s">
        <v>50</v>
      </c>
      <c r="P126" s="1040"/>
      <c r="Q126" s="1013" t="s">
        <v>620</v>
      </c>
      <c r="R126" s="1013" t="s">
        <v>309</v>
      </c>
      <c r="S126" s="1013" t="s">
        <v>986</v>
      </c>
      <c r="T126" s="1046" t="s">
        <v>282</v>
      </c>
      <c r="U126" s="1014"/>
      <c r="V126" s="992" t="s">
        <v>325</v>
      </c>
      <c r="AC126" s="1062"/>
      <c r="AD126" s="1062"/>
      <c r="AE126" s="1062"/>
      <c r="AG126" s="1073"/>
      <c r="AH126" s="1062"/>
      <c r="AI126" s="1062"/>
      <c r="AK126" s="1077"/>
      <c r="AL126" s="1083"/>
      <c r="AM126" s="1083"/>
      <c r="AN126" s="1083"/>
      <c r="AO126" s="1083"/>
      <c r="AP126" s="1083" t="s">
        <v>519</v>
      </c>
      <c r="AQ126" s="1083"/>
      <c r="AR126" s="1083"/>
      <c r="AS126" s="1083"/>
      <c r="AT126" s="1083"/>
      <c r="AU126" s="1083"/>
      <c r="AV126" s="1093" t="s">
        <v>759</v>
      </c>
      <c r="AW126" s="1099"/>
      <c r="AX126" s="1083"/>
      <c r="AY126" s="1103" t="s">
        <v>1022</v>
      </c>
      <c r="AZ126" s="1083" t="s">
        <v>1015</v>
      </c>
      <c r="BA126" s="1093" t="s">
        <v>1024</v>
      </c>
      <c r="BB126" s="1105"/>
      <c r="BE126" s="1110"/>
      <c r="BF126" s="1008"/>
      <c r="BG126" s="1008"/>
      <c r="BH126" s="1008" t="s">
        <v>676</v>
      </c>
      <c r="BI126" s="1008" t="s">
        <v>357</v>
      </c>
      <c r="BJ126" s="1008" t="s">
        <v>1025</v>
      </c>
      <c r="BK126" s="1123" t="s">
        <v>183</v>
      </c>
      <c r="BL126" s="1008"/>
      <c r="BM126" s="1008"/>
      <c r="BN126" s="1008"/>
      <c r="BO126" s="1008"/>
      <c r="BP126" s="1008"/>
      <c r="BQ126" s="1008"/>
      <c r="BR126" s="1008"/>
      <c r="BS126" s="1008" t="s">
        <v>117</v>
      </c>
      <c r="BT126" s="1008" t="s">
        <v>1026</v>
      </c>
      <c r="BU126" s="1008"/>
      <c r="BV126" s="1008"/>
      <c r="BW126" s="1008"/>
      <c r="BX126" s="1106"/>
      <c r="BY126" s="1132"/>
    </row>
    <row r="127" spans="1:77" ht="12" customHeight="1">
      <c r="A127" s="1002" t="s">
        <v>1027</v>
      </c>
      <c r="B127" s="1015" t="s">
        <v>401</v>
      </c>
      <c r="C127" s="1015" t="s">
        <v>988</v>
      </c>
      <c r="D127" s="1015" t="s">
        <v>611</v>
      </c>
      <c r="E127" s="1015" t="s">
        <v>1029</v>
      </c>
      <c r="F127" s="1015" t="s">
        <v>812</v>
      </c>
      <c r="G127" s="1015" t="s">
        <v>963</v>
      </c>
      <c r="H127" s="1015" t="s">
        <v>1030</v>
      </c>
      <c r="I127" s="1031" t="s">
        <v>489</v>
      </c>
      <c r="J127" s="1015" t="s">
        <v>862</v>
      </c>
      <c r="K127" s="1015" t="s">
        <v>1011</v>
      </c>
      <c r="L127" s="1015" t="s">
        <v>1031</v>
      </c>
      <c r="M127" s="1015" t="s">
        <v>1029</v>
      </c>
      <c r="N127" s="1015" t="s">
        <v>1029</v>
      </c>
      <c r="O127" s="1015" t="s">
        <v>1031</v>
      </c>
      <c r="P127" s="1041"/>
      <c r="Q127" s="1015" t="s">
        <v>1033</v>
      </c>
      <c r="R127" s="1015" t="s">
        <v>1034</v>
      </c>
      <c r="S127" s="1015"/>
      <c r="T127" s="1047" t="s">
        <v>799</v>
      </c>
      <c r="U127" s="1014"/>
      <c r="AC127" s="1063"/>
      <c r="AD127" s="1065"/>
      <c r="AE127" s="1064" t="s">
        <v>1035</v>
      </c>
      <c r="AF127" s="1067"/>
      <c r="AG127" s="1074" t="s">
        <v>1036</v>
      </c>
      <c r="AH127" s="1062" t="s">
        <v>1037</v>
      </c>
      <c r="AI127" s="1062"/>
      <c r="AJ127" s="1063"/>
      <c r="AK127" s="1078" t="s">
        <v>1027</v>
      </c>
      <c r="AL127" s="1008" t="s">
        <v>401</v>
      </c>
      <c r="AM127" s="1008" t="s">
        <v>988</v>
      </c>
      <c r="AN127" s="1008" t="s">
        <v>294</v>
      </c>
      <c r="AO127" s="1008" t="s">
        <v>611</v>
      </c>
      <c r="AP127" s="1008" t="s">
        <v>1029</v>
      </c>
      <c r="AQ127" s="1008" t="s">
        <v>812</v>
      </c>
      <c r="AR127" s="1008" t="s">
        <v>1030</v>
      </c>
      <c r="AS127" s="1008" t="s">
        <v>1038</v>
      </c>
      <c r="AT127" s="1008" t="s">
        <v>963</v>
      </c>
      <c r="AU127" s="1008" t="s">
        <v>1039</v>
      </c>
      <c r="AV127" s="1008" t="s">
        <v>438</v>
      </c>
      <c r="AW127" s="1008" t="str">
        <f>J127</f>
        <v>RC-40</v>
      </c>
      <c r="AX127" s="1008" t="str">
        <f>I127</f>
        <v>砕石</v>
      </c>
      <c r="AY127" s="1008" t="s">
        <v>1041</v>
      </c>
      <c r="AZ127" s="1008" t="s">
        <v>1029</v>
      </c>
      <c r="BA127" s="1008" t="s">
        <v>1041</v>
      </c>
      <c r="BB127" s="1106" t="s">
        <v>1042</v>
      </c>
      <c r="BE127" s="1110" t="s">
        <v>383</v>
      </c>
      <c r="BF127" s="1008"/>
      <c r="BG127" s="1008"/>
      <c r="BH127" s="1121" t="s">
        <v>18</v>
      </c>
      <c r="BI127" s="1121" t="s">
        <v>18</v>
      </c>
      <c r="BJ127" s="1121" t="s">
        <v>188</v>
      </c>
      <c r="BK127" s="1084" t="s">
        <v>1044</v>
      </c>
      <c r="BL127" s="1084" t="s">
        <v>598</v>
      </c>
      <c r="BM127" s="1084" t="s">
        <v>1045</v>
      </c>
      <c r="BN127" s="1084" t="s">
        <v>420</v>
      </c>
      <c r="BO127" s="1084"/>
      <c r="BP127" s="1084" t="s">
        <v>1047</v>
      </c>
      <c r="BQ127" s="1084" t="s">
        <v>1040</v>
      </c>
      <c r="BR127" s="1084" t="str">
        <f>J127</f>
        <v>RC-40</v>
      </c>
      <c r="BS127" s="1084" t="str">
        <f>I127</f>
        <v>砕石</v>
      </c>
      <c r="BT127" s="1084" t="s">
        <v>872</v>
      </c>
      <c r="BU127" s="1084" t="s">
        <v>125</v>
      </c>
      <c r="BV127" s="1008"/>
      <c r="BW127" s="1008"/>
      <c r="BX127" s="1106"/>
      <c r="BY127" s="1132"/>
    </row>
    <row r="128" spans="1:77" ht="12" customHeight="1">
      <c r="A128" s="1002"/>
      <c r="B128" s="1015"/>
      <c r="C128" s="1015" t="s">
        <v>1049</v>
      </c>
      <c r="D128" s="1015" t="s">
        <v>151</v>
      </c>
      <c r="E128" s="1015" t="s">
        <v>1035</v>
      </c>
      <c r="F128" s="1015" t="s">
        <v>94</v>
      </c>
      <c r="G128" s="1015" t="s">
        <v>342</v>
      </c>
      <c r="H128" s="1015" t="s">
        <v>299</v>
      </c>
      <c r="I128" s="1015" t="s">
        <v>693</v>
      </c>
      <c r="J128" s="1015" t="s">
        <v>787</v>
      </c>
      <c r="K128" s="1015" t="s">
        <v>1050</v>
      </c>
      <c r="L128" s="1015" t="s">
        <v>122</v>
      </c>
      <c r="M128" s="1015" t="s">
        <v>242</v>
      </c>
      <c r="N128" s="1015" t="s">
        <v>622</v>
      </c>
      <c r="O128" s="1015" t="s">
        <v>559</v>
      </c>
      <c r="P128" s="1041"/>
      <c r="Q128" s="1015" t="s">
        <v>928</v>
      </c>
      <c r="R128" s="1015" t="s">
        <v>1051</v>
      </c>
      <c r="S128" s="1015" t="s">
        <v>1052</v>
      </c>
      <c r="T128" s="1047" t="s">
        <v>1053</v>
      </c>
      <c r="U128" s="1014"/>
      <c r="V128" s="1057" t="s">
        <v>963</v>
      </c>
      <c r="W128" s="1057" t="s">
        <v>1054</v>
      </c>
      <c r="X128" s="1057" t="s">
        <v>459</v>
      </c>
      <c r="Y128" s="1059"/>
      <c r="Z128" s="1060"/>
      <c r="AC128" s="1063"/>
      <c r="AD128" s="1063"/>
      <c r="AF128" s="1068"/>
      <c r="AG128" s="1075"/>
      <c r="AJ128" s="1063" t="s">
        <v>693</v>
      </c>
      <c r="AK128" s="1079"/>
      <c r="AL128" s="1084"/>
      <c r="AM128" s="1084" t="s">
        <v>1049</v>
      </c>
      <c r="AN128" s="1084" t="s">
        <v>705</v>
      </c>
      <c r="AO128" s="1084" t="s">
        <v>151</v>
      </c>
      <c r="AP128" s="1084" t="s">
        <v>1035</v>
      </c>
      <c r="AQ128" s="1084" t="s">
        <v>94</v>
      </c>
      <c r="AR128" s="1084" t="s">
        <v>299</v>
      </c>
      <c r="AS128" s="1084" t="s">
        <v>1056</v>
      </c>
      <c r="AT128" s="1084" t="s">
        <v>342</v>
      </c>
      <c r="AU128" s="1084" t="s">
        <v>1057</v>
      </c>
      <c r="AV128" s="1084" t="s">
        <v>787</v>
      </c>
      <c r="AW128" s="1084" t="s">
        <v>787</v>
      </c>
      <c r="AX128" s="1084" t="s">
        <v>693</v>
      </c>
      <c r="AY128" s="1084" t="s">
        <v>122</v>
      </c>
      <c r="AZ128" s="1084" t="s">
        <v>1059</v>
      </c>
      <c r="BA128" s="1084" t="s">
        <v>559</v>
      </c>
      <c r="BB128" s="1106"/>
      <c r="BE128" s="1078"/>
      <c r="BF128" s="1008"/>
      <c r="BG128" s="1008" t="s">
        <v>884</v>
      </c>
      <c r="BH128" s="1008" t="s">
        <v>884</v>
      </c>
      <c r="BI128" s="1008" t="s">
        <v>884</v>
      </c>
      <c r="BJ128" s="1008" t="s">
        <v>884</v>
      </c>
      <c r="BK128" s="1008" t="s">
        <v>630</v>
      </c>
      <c r="BL128" s="1008" t="s">
        <v>1060</v>
      </c>
      <c r="BM128" s="1008" t="s">
        <v>1060</v>
      </c>
      <c r="BN128" s="1008" t="s">
        <v>1060</v>
      </c>
      <c r="BO128" s="1008" t="s">
        <v>1061</v>
      </c>
      <c r="BP128" s="1008" t="s">
        <v>1060</v>
      </c>
      <c r="BQ128" s="1008" t="s">
        <v>1060</v>
      </c>
      <c r="BR128" s="1008" t="s">
        <v>1060</v>
      </c>
      <c r="BS128" s="1008" t="s">
        <v>1060</v>
      </c>
      <c r="BT128" s="1008" t="s">
        <v>1060</v>
      </c>
      <c r="BU128" s="1008" t="s">
        <v>1060</v>
      </c>
      <c r="BV128" s="1008" t="s">
        <v>1061</v>
      </c>
      <c r="BW128" s="1008" t="s">
        <v>1061</v>
      </c>
      <c r="BX128" s="1106" t="s">
        <v>1061</v>
      </c>
      <c r="BY128" s="1132"/>
    </row>
    <row r="129" spans="1:77" ht="12" customHeight="1">
      <c r="A129" s="1002"/>
      <c r="B129" s="1015"/>
      <c r="C129" s="1015" t="s">
        <v>888</v>
      </c>
      <c r="D129" s="1015" t="s">
        <v>175</v>
      </c>
      <c r="E129" s="1015" t="s">
        <v>175</v>
      </c>
      <c r="F129" s="1015" t="s">
        <v>175</v>
      </c>
      <c r="G129" s="1015" t="s">
        <v>175</v>
      </c>
      <c r="H129" s="1015" t="s">
        <v>175</v>
      </c>
      <c r="I129" s="1015" t="s">
        <v>175</v>
      </c>
      <c r="J129" s="1015" t="s">
        <v>1062</v>
      </c>
      <c r="K129" s="1015" t="s">
        <v>175</v>
      </c>
      <c r="L129" s="1015" t="s">
        <v>175</v>
      </c>
      <c r="M129" s="1015" t="s">
        <v>175</v>
      </c>
      <c r="N129" s="1015" t="s">
        <v>175</v>
      </c>
      <c r="O129" s="1015" t="s">
        <v>175</v>
      </c>
      <c r="P129" s="1034"/>
      <c r="Q129" s="1015" t="s">
        <v>175</v>
      </c>
      <c r="R129" s="1015" t="s">
        <v>605</v>
      </c>
      <c r="S129" s="1015" t="s">
        <v>1064</v>
      </c>
      <c r="T129" s="1048" t="s">
        <v>175</v>
      </c>
      <c r="U129" s="1053"/>
      <c r="V129" s="1058" t="s">
        <v>982</v>
      </c>
      <c r="W129" s="1058" t="s">
        <v>1065</v>
      </c>
      <c r="X129" s="1058" t="s">
        <v>1066</v>
      </c>
      <c r="Y129" s="1058" t="s">
        <v>258</v>
      </c>
      <c r="Z129" s="1061" t="s">
        <v>1067</v>
      </c>
      <c r="AC129" s="1063"/>
      <c r="AD129" s="1063"/>
      <c r="AF129" s="1068"/>
      <c r="AG129" s="1076" t="s">
        <v>1020</v>
      </c>
      <c r="AH129" s="1062"/>
      <c r="AI129" s="1062"/>
      <c r="AJ129" s="1063"/>
      <c r="AK129" s="1079"/>
      <c r="AL129" s="1084"/>
      <c r="AM129" s="1084" t="s">
        <v>888</v>
      </c>
      <c r="AN129" s="1084" t="s">
        <v>175</v>
      </c>
      <c r="AO129" s="1084" t="s">
        <v>175</v>
      </c>
      <c r="AP129" s="1084" t="s">
        <v>175</v>
      </c>
      <c r="AQ129" s="1084" t="s">
        <v>175</v>
      </c>
      <c r="AR129" s="1084" t="s">
        <v>175</v>
      </c>
      <c r="AS129" s="1084" t="s">
        <v>175</v>
      </c>
      <c r="AT129" s="1084" t="s">
        <v>175</v>
      </c>
      <c r="AU129" s="1084" t="s">
        <v>175</v>
      </c>
      <c r="AV129" s="1084" t="s">
        <v>175</v>
      </c>
      <c r="AW129" s="1084" t="s">
        <v>175</v>
      </c>
      <c r="AX129" s="1084" t="s">
        <v>175</v>
      </c>
      <c r="AY129" s="1084" t="s">
        <v>175</v>
      </c>
      <c r="AZ129" s="1084" t="s">
        <v>175</v>
      </c>
      <c r="BA129" s="1084" t="s">
        <v>175</v>
      </c>
      <c r="BB129" s="1106"/>
      <c r="BE129" s="1111" t="str">
        <f>+AK155</f>
        <v>E-1´</v>
      </c>
      <c r="BF129" s="1114"/>
      <c r="BG129" s="1068"/>
      <c r="BH129" s="1068"/>
      <c r="BI129" s="1068"/>
      <c r="BJ129" s="1068"/>
      <c r="BK129" s="1124">
        <f>IF(S131=1,0,AO155)</f>
        <v>0.6</v>
      </c>
      <c r="BL129" s="1124">
        <f>IF(S131=1,AO155,0)</f>
        <v>0</v>
      </c>
      <c r="BM129" s="1068"/>
      <c r="BN129" s="1068"/>
      <c r="BO129" s="1068"/>
      <c r="BP129" s="1068"/>
      <c r="BQ129" s="1068"/>
      <c r="BR129" s="1068"/>
      <c r="BS129" s="1068"/>
      <c r="BT129" s="1068"/>
      <c r="BU129" s="1068"/>
      <c r="BV129" s="1068"/>
      <c r="BW129" s="1068"/>
      <c r="BX129" s="1127"/>
      <c r="BY129" s="1132"/>
    </row>
    <row r="130" spans="1:77" ht="12" customHeight="1">
      <c r="A130" s="1000" t="s">
        <v>931</v>
      </c>
      <c r="B130" s="1016"/>
      <c r="C130" s="1016"/>
      <c r="D130" s="1026"/>
      <c r="E130" s="1016"/>
      <c r="F130" s="1016"/>
      <c r="G130" s="1016"/>
      <c r="H130" s="1016"/>
      <c r="I130" s="1016"/>
      <c r="J130" s="1033"/>
      <c r="K130" s="1016"/>
      <c r="L130" s="1016"/>
      <c r="M130" s="1016"/>
      <c r="N130" s="1016"/>
      <c r="O130" s="1016"/>
      <c r="P130" s="1033"/>
      <c r="Q130" s="1026"/>
      <c r="R130" s="1016"/>
      <c r="S130" s="1016"/>
      <c r="T130" s="1049"/>
      <c r="U130" s="1014"/>
      <c r="V130" s="1058"/>
      <c r="W130" s="1058"/>
      <c r="X130" s="1058"/>
      <c r="Y130" s="1058"/>
      <c r="Z130" s="1061"/>
      <c r="AC130" s="1063"/>
      <c r="AD130" s="1063"/>
      <c r="AF130" s="1068"/>
      <c r="AG130" s="1075" t="str">
        <f>J127</f>
        <v>RC-40</v>
      </c>
      <c r="AJ130" s="1063"/>
      <c r="AK130" s="1080" t="str">
        <f t="shared" ref="AK130:AM147" si="33">A130</f>
        <v>E-1´</v>
      </c>
      <c r="AL130" s="1085">
        <f t="shared" si="33"/>
        <v>0</v>
      </c>
      <c r="AM130" s="1089">
        <f t="shared" si="33"/>
        <v>0</v>
      </c>
      <c r="AN130" s="1085"/>
      <c r="AO130" s="1085"/>
      <c r="AP130" s="1085"/>
      <c r="AQ130" s="1085"/>
      <c r="AR130" s="1085"/>
      <c r="AS130" s="1085"/>
      <c r="AT130" s="1085">
        <f t="shared" ref="AT130:AT147" si="34">G130</f>
        <v>0</v>
      </c>
      <c r="AU130" s="1085"/>
      <c r="AV130" s="1085"/>
      <c r="AW130" s="1085"/>
      <c r="AX130" s="1085"/>
      <c r="AY130" s="1104">
        <f>K131</f>
        <v>0.1</v>
      </c>
      <c r="AZ130" s="1085"/>
      <c r="BA130" s="1104">
        <f>+N131</f>
        <v>0</v>
      </c>
      <c r="BB130" s="1107" t="str">
        <f>LOOKUP(R131,$L$4:$M$7)</f>
        <v>両切</v>
      </c>
      <c r="BE130" s="1111" t="str">
        <f>AK156</f>
        <v>車道(ｱｽﾌｧﾙﾄ道)</v>
      </c>
      <c r="BF130" s="1115">
        <f>AN156</f>
        <v>0.8</v>
      </c>
      <c r="BG130" s="1068" t="s">
        <v>1068</v>
      </c>
      <c r="BH130" s="1097">
        <f>IF(AND(E131&gt;0,E131&lt;=0.1),R131,0)</f>
        <v>2</v>
      </c>
      <c r="BI130" s="1097">
        <f>IF(AND(E131&gt;0.1,E131&lt;=0.15),R131,0)</f>
        <v>0</v>
      </c>
      <c r="BJ130" s="1097">
        <f>IF(E131&gt;0.15,R131,0)</f>
        <v>0</v>
      </c>
      <c r="BK130" s="1097">
        <f>IF(S131=1,0,AO156)</f>
        <v>1.7999999999999999e-002</v>
      </c>
      <c r="BL130" s="1097">
        <f>IF(S131=1,AO156,0)</f>
        <v>0</v>
      </c>
      <c r="BM130" s="1097">
        <f t="shared" ref="BM130:BX130" si="35">AP156</f>
        <v>0.46200000000000002</v>
      </c>
      <c r="BN130" s="1097">
        <f t="shared" si="35"/>
        <v>0</v>
      </c>
      <c r="BO130" s="1097">
        <f t="shared" si="35"/>
        <v>0</v>
      </c>
      <c r="BP130" s="1097">
        <f t="shared" si="35"/>
        <v>0</v>
      </c>
      <c r="BQ130" s="1097">
        <f t="shared" si="35"/>
        <v>0</v>
      </c>
      <c r="BR130" s="1097">
        <f t="shared" si="35"/>
        <v>0.31</v>
      </c>
      <c r="BS130" s="1097">
        <f t="shared" si="35"/>
        <v>0</v>
      </c>
      <c r="BT130" s="1097">
        <f t="shared" si="35"/>
        <v>1.7999999999999999e-002</v>
      </c>
      <c r="BU130" s="1097">
        <f t="shared" si="35"/>
        <v>0.46200000000000002</v>
      </c>
      <c r="BV130" s="1097">
        <f t="shared" si="35"/>
        <v>0.6</v>
      </c>
      <c r="BW130" s="1097">
        <f t="shared" si="35"/>
        <v>0.6</v>
      </c>
      <c r="BX130" s="1128">
        <f t="shared" si="35"/>
        <v>0</v>
      </c>
      <c r="BY130" s="1132"/>
    </row>
    <row r="131" spans="1:77" ht="12" customHeight="1">
      <c r="A131" s="1002" t="s">
        <v>1182</v>
      </c>
      <c r="B131" s="1015" t="s">
        <v>566</v>
      </c>
      <c r="C131" s="1015">
        <v>300</v>
      </c>
      <c r="D131" s="1025">
        <v>0.8</v>
      </c>
      <c r="E131" s="1015">
        <v>3.e-002</v>
      </c>
      <c r="F131" s="1015"/>
      <c r="G131" s="1015">
        <v>0.6</v>
      </c>
      <c r="H131" s="1015"/>
      <c r="I131" s="1015"/>
      <c r="J131" s="1034">
        <v>1</v>
      </c>
      <c r="K131" s="1025">
        <v>0.1</v>
      </c>
      <c r="L131" s="1015"/>
      <c r="M131" s="1015">
        <v>5.e-002</v>
      </c>
      <c r="N131" s="1015"/>
      <c r="O131" s="1015"/>
      <c r="P131" s="1034"/>
      <c r="Q131" s="1025">
        <v>7.36</v>
      </c>
      <c r="R131" s="1015">
        <v>2</v>
      </c>
      <c r="S131" s="1015"/>
      <c r="T131" s="1047"/>
      <c r="U131" s="1014"/>
      <c r="V131" s="1058">
        <f>IF(G130-G131&gt;=0,G130-G131,0)</f>
        <v>0</v>
      </c>
      <c r="W131" s="1058">
        <f>IF(AS131&gt;0,ROUND(AT131+V131/AS131*(AS131-AO131+T131)/2,3),0)</f>
        <v>0.6</v>
      </c>
      <c r="X131" s="1058">
        <f>IF(AS131&gt;0,ROUND(AT131+V131/AS131*AU131/2,3),0)</f>
        <v>0.6</v>
      </c>
      <c r="Y131" s="1058">
        <f>IF(AS131&gt;0,ROUND(AT131+V131/AS131*(AU131+AW131/2+AV131/2),3),0)</f>
        <v>0.6</v>
      </c>
      <c r="Z131" s="1061">
        <f>IF(AS131&gt;0,ROUND(AT131+V131/AS131*(AU131+AW131+AV131+AX131/2),3),0)</f>
        <v>0.6</v>
      </c>
      <c r="AC131" s="1063" t="s">
        <v>1056</v>
      </c>
      <c r="AD131" s="1063" t="s">
        <v>151</v>
      </c>
      <c r="AF131" s="1068"/>
      <c r="AG131" s="1075" t="s">
        <v>775</v>
      </c>
      <c r="AJ131" s="1063" t="s">
        <v>787</v>
      </c>
      <c r="AK131" s="1081" t="str">
        <f t="shared" si="33"/>
        <v>車道(ｱｽﾌｧﾙﾄ道)</v>
      </c>
      <c r="AL131" s="1086" t="str">
        <f t="shared" si="33"/>
        <v>SUS</v>
      </c>
      <c r="AM131" s="1090">
        <f t="shared" si="33"/>
        <v>300</v>
      </c>
      <c r="AN131" s="1086">
        <f>IF(AL131="DIP",LOOKUP(AM131,$B$4:$C$12),0)+IF(AL131="VP",LOOKUP(AM131,$B$4:$E$12),0)+IF(AL131="PEP",LOOKUP(AM131,$B$4:$G$12),0)</f>
        <v>0</v>
      </c>
      <c r="AO131" s="1086">
        <f>D131</f>
        <v>0.8</v>
      </c>
      <c r="AP131" s="1086">
        <f>E131</f>
        <v>3.e-002</v>
      </c>
      <c r="AQ131" s="1086">
        <f>F131</f>
        <v>0</v>
      </c>
      <c r="AR131" s="1086">
        <f>H131</f>
        <v>0</v>
      </c>
      <c r="AS131" s="1086">
        <f>AO131+AN131+AQ131</f>
        <v>0.8</v>
      </c>
      <c r="AT131" s="1086">
        <f t="shared" si="34"/>
        <v>0.6</v>
      </c>
      <c r="AU131" s="1086">
        <f>IF(H131&gt;0,AQ131+AR131+AN131,0)</f>
        <v>0</v>
      </c>
      <c r="AV131" s="1086">
        <f>IF(J131=0,AS131-AU131-AX131-AY130-AZ131,0)</f>
        <v>0</v>
      </c>
      <c r="AW131" s="1086">
        <f>IF(J131=1,AS131-AU131-AX131-AY130-AZ131,0)</f>
        <v>0.65</v>
      </c>
      <c r="AX131" s="1086">
        <f>I131</f>
        <v>0</v>
      </c>
      <c r="AY131" s="1086">
        <f>L131</f>
        <v>0</v>
      </c>
      <c r="AZ131" s="1086">
        <f>M131</f>
        <v>5.e-002</v>
      </c>
      <c r="BA131" s="1086">
        <f>+O131</f>
        <v>0</v>
      </c>
      <c r="BB131" s="1108">
        <f>LOOKUP(S131,$N$4:$O$7)</f>
        <v>0</v>
      </c>
      <c r="BE131" s="1111" t="str">
        <f>AL156</f>
        <v>SUS</v>
      </c>
      <c r="BF131" s="1116">
        <f>AM156</f>
        <v>300</v>
      </c>
      <c r="BG131" s="1068"/>
      <c r="BH131" s="1085"/>
      <c r="BI131" s="1085"/>
      <c r="BJ131" s="1085"/>
      <c r="BK131" s="1125">
        <f>ROUND(BG132*BK129,2)</f>
        <v>4.42</v>
      </c>
      <c r="BL131" s="1085">
        <f>ROUND(BG132*BL129,2)</f>
        <v>0</v>
      </c>
      <c r="BM131" s="1085"/>
      <c r="BN131" s="1085"/>
      <c r="BO131" s="1085"/>
      <c r="BP131" s="1085"/>
      <c r="BQ131" s="1085"/>
      <c r="BR131" s="1085"/>
      <c r="BS131" s="1085"/>
      <c r="BT131" s="1085"/>
      <c r="BU131" s="1085"/>
      <c r="BV131" s="1085"/>
      <c r="BW131" s="1085"/>
      <c r="BX131" s="1107"/>
      <c r="BY131" s="1132"/>
    </row>
    <row r="132" spans="1:77" ht="12" customHeight="1">
      <c r="A132" s="1000" t="s">
        <v>506</v>
      </c>
      <c r="B132" s="1016"/>
      <c r="C132" s="1016"/>
      <c r="D132" s="1016"/>
      <c r="E132" s="1016"/>
      <c r="F132" s="1016"/>
      <c r="G132" s="1016"/>
      <c r="H132" s="1016"/>
      <c r="I132" s="1016"/>
      <c r="J132" s="1033"/>
      <c r="K132" s="1016"/>
      <c r="L132" s="1016"/>
      <c r="M132" s="1016"/>
      <c r="N132" s="1016"/>
      <c r="O132" s="1016"/>
      <c r="P132" s="1033"/>
      <c r="Q132" s="1016"/>
      <c r="R132" s="1016"/>
      <c r="S132" s="1016"/>
      <c r="T132" s="1049"/>
      <c r="U132" s="1014"/>
      <c r="V132" s="1058"/>
      <c r="W132" s="1058"/>
      <c r="X132" s="1058"/>
      <c r="Y132" s="1058"/>
      <c r="Z132" s="1061"/>
      <c r="AC132" s="1063"/>
      <c r="AD132" s="1063"/>
      <c r="AF132" s="1068"/>
      <c r="AG132" s="1075" t="s">
        <v>1040</v>
      </c>
      <c r="AJ132" s="1063"/>
      <c r="AK132" s="1080" t="str">
        <f t="shared" si="33"/>
        <v>E-2</v>
      </c>
      <c r="AL132" s="1085">
        <f t="shared" si="33"/>
        <v>0</v>
      </c>
      <c r="AM132" s="1089">
        <f t="shared" si="33"/>
        <v>0</v>
      </c>
      <c r="AN132" s="1085"/>
      <c r="AO132" s="1085"/>
      <c r="AP132" s="1085"/>
      <c r="AQ132" s="1085"/>
      <c r="AR132" s="1085"/>
      <c r="AS132" s="1085"/>
      <c r="AT132" s="1085">
        <f t="shared" si="34"/>
        <v>0</v>
      </c>
      <c r="AU132" s="1085"/>
      <c r="AV132" s="1085"/>
      <c r="AW132" s="1085"/>
      <c r="AX132" s="1085"/>
      <c r="AY132" s="1104">
        <f>K133</f>
        <v>0.12</v>
      </c>
      <c r="AZ132" s="1085"/>
      <c r="BA132" s="1104">
        <f>+N133</f>
        <v>0</v>
      </c>
      <c r="BB132" s="1107" t="str">
        <f>LOOKUP(R133,$L$4:$M$7)</f>
        <v>両切</v>
      </c>
      <c r="BE132" s="1112"/>
      <c r="BF132" s="1117"/>
      <c r="BG132" s="1120">
        <f>Q131</f>
        <v>7.36</v>
      </c>
      <c r="BH132" s="1086">
        <f>ROUND(BG132*BH130,2)</f>
        <v>14.72</v>
      </c>
      <c r="BI132" s="1086">
        <f>ROUND(BG132*BI130,2)</f>
        <v>0</v>
      </c>
      <c r="BJ132" s="1086">
        <f>ROUND(BG132*BJ130,2)</f>
        <v>0</v>
      </c>
      <c r="BK132" s="1086">
        <f>ROUND(BG132*BK130,2)</f>
        <v>0.13</v>
      </c>
      <c r="BL132" s="1086">
        <f>ROUND(BG132*BL130,2)</f>
        <v>0</v>
      </c>
      <c r="BM132" s="1086">
        <f>ROUND(BG132*BM130,2)</f>
        <v>3.4</v>
      </c>
      <c r="BN132" s="1086">
        <f>ROUND(BG132*BN130,2)</f>
        <v>0</v>
      </c>
      <c r="BO132" s="1086">
        <f>ROUND(BG132*BO130,2)</f>
        <v>0</v>
      </c>
      <c r="BP132" s="1086">
        <f>ROUND(BG132*BP130,2)</f>
        <v>0</v>
      </c>
      <c r="BQ132" s="1086">
        <f>ROUND(BG132*BQ130,2)</f>
        <v>0</v>
      </c>
      <c r="BR132" s="1086">
        <f>ROUND(BG132*BR130,2)</f>
        <v>2.2799999999999998</v>
      </c>
      <c r="BS132" s="1086">
        <f>ROUND(BG132*BS130,2)</f>
        <v>0</v>
      </c>
      <c r="BT132" s="1086">
        <f>ROUND(BG132*BT130,2)</f>
        <v>0.13</v>
      </c>
      <c r="BU132" s="1086">
        <f>ROUND(BG132*BU130,2)</f>
        <v>3.4</v>
      </c>
      <c r="BV132" s="1086">
        <f>ROUND(BG132*BV130,2)</f>
        <v>4.42</v>
      </c>
      <c r="BW132" s="1086">
        <f>ROUND(BG132*BW130,2)</f>
        <v>4.42</v>
      </c>
      <c r="BX132" s="1108">
        <f>ROUND(BG132*BX130,2)</f>
        <v>0</v>
      </c>
      <c r="BY132" s="1132"/>
    </row>
    <row r="133" spans="1:77" ht="12" customHeight="1">
      <c r="A133" s="1002" t="s">
        <v>1182</v>
      </c>
      <c r="B133" s="1015" t="s">
        <v>566</v>
      </c>
      <c r="C133" s="1015">
        <v>300</v>
      </c>
      <c r="D133" s="1015">
        <v>0.43</v>
      </c>
      <c r="E133" s="1015">
        <v>5.e-002</v>
      </c>
      <c r="F133" s="1015">
        <v>0</v>
      </c>
      <c r="G133" s="1015">
        <v>0.6</v>
      </c>
      <c r="H133" s="1015"/>
      <c r="I133" s="1015"/>
      <c r="J133" s="1034">
        <v>0</v>
      </c>
      <c r="K133" s="1015">
        <v>0.12</v>
      </c>
      <c r="L133" s="1015"/>
      <c r="M133" s="1015">
        <v>3.e-002</v>
      </c>
      <c r="N133" s="1015"/>
      <c r="O133" s="1015"/>
      <c r="P133" s="1034"/>
      <c r="Q133" s="1015">
        <v>1.1100000000000001</v>
      </c>
      <c r="R133" s="1015">
        <v>2</v>
      </c>
      <c r="S133" s="1015"/>
      <c r="T133" s="1047"/>
      <c r="U133" s="1014"/>
      <c r="V133" s="1058">
        <f>IF(G132-G133&gt;=0,G132-G133,0)</f>
        <v>0</v>
      </c>
      <c r="W133" s="1058">
        <f>IF(AS133&gt;0,ROUND(AT133+V133/AS133*(AS133-AO133+T133)/2,3),0)</f>
        <v>0.6</v>
      </c>
      <c r="X133" s="1058">
        <f>IF(AS133&gt;0,ROUND(AT133+V133/AS133*AU133/2,3),0)</f>
        <v>0.6</v>
      </c>
      <c r="Y133" s="1058">
        <f>IF(AS133&gt;0,ROUND(AT133+V133/AS133*(AU133+AW133/2+AV133/2),3),0)</f>
        <v>0.6</v>
      </c>
      <c r="Z133" s="1061">
        <f>IF(AS133&gt;0,ROUND(AT133+V133/AS133*(AU133+AW133+AV133+AX133/2),3),0)</f>
        <v>0.6</v>
      </c>
      <c r="AC133" s="1063"/>
      <c r="AD133" s="1063"/>
      <c r="AF133" s="1069"/>
      <c r="AG133" s="1076"/>
      <c r="AH133" s="1062"/>
      <c r="AI133" s="1062"/>
      <c r="AJ133" s="1063"/>
      <c r="AK133" s="1081" t="str">
        <f t="shared" si="33"/>
        <v>車道(ｱｽﾌｧﾙﾄ道)</v>
      </c>
      <c r="AL133" s="1086" t="str">
        <f t="shared" si="33"/>
        <v>SUS</v>
      </c>
      <c r="AM133" s="1090">
        <f t="shared" si="33"/>
        <v>300</v>
      </c>
      <c r="AN133" s="1086">
        <f>IF(AL133="DIP",LOOKUP(AM133,$B$4:$C$12),0)+IF(AL133="VP",LOOKUP(AM133,$B$4:$E$12),0)+IF(AL133="PEP",LOOKUP(AM133,$B$4:$G$12),0)</f>
        <v>0</v>
      </c>
      <c r="AO133" s="1086">
        <f>D133</f>
        <v>0.43</v>
      </c>
      <c r="AP133" s="1086">
        <f>E133</f>
        <v>5.e-002</v>
      </c>
      <c r="AQ133" s="1086">
        <f>F133</f>
        <v>0</v>
      </c>
      <c r="AR133" s="1086">
        <f>H133</f>
        <v>0</v>
      </c>
      <c r="AS133" s="1086">
        <f>AO133+AN133+AQ133</f>
        <v>0.43</v>
      </c>
      <c r="AT133" s="1086">
        <f t="shared" si="34"/>
        <v>0.6</v>
      </c>
      <c r="AU133" s="1086">
        <f>IF(H133&gt;0,AQ133+AR133+AN133,0)</f>
        <v>0</v>
      </c>
      <c r="AV133" s="1086">
        <f>IF(J133=0,AS133-AU133-AX133-AY132-AZ133,0)</f>
        <v>0.28000000000000003</v>
      </c>
      <c r="AW133" s="1086">
        <f>IF(J133=1,AS133-AU133-AX133-AY132-AZ133,0)</f>
        <v>0</v>
      </c>
      <c r="AX133" s="1086">
        <f>I133</f>
        <v>0</v>
      </c>
      <c r="AY133" s="1086">
        <f>L133</f>
        <v>0</v>
      </c>
      <c r="AZ133" s="1086">
        <f>M133</f>
        <v>3.e-002</v>
      </c>
      <c r="BA133" s="1086">
        <f>+O133</f>
        <v>0</v>
      </c>
      <c r="BB133" s="1108">
        <f>LOOKUP(S133,$N$4:$O$7)</f>
        <v>0</v>
      </c>
      <c r="BE133" s="1111" t="str">
        <f>+AK157</f>
        <v>E-2</v>
      </c>
      <c r="BF133" s="1114"/>
      <c r="BG133" s="1068"/>
      <c r="BH133" s="1068"/>
      <c r="BI133" s="1068"/>
      <c r="BJ133" s="1068"/>
      <c r="BK133" s="1124">
        <f>IF(S133=1,0,AO157)</f>
        <v>0.6</v>
      </c>
      <c r="BL133" s="1124">
        <f>IF(S133=1,AO157,0)</f>
        <v>0</v>
      </c>
      <c r="BM133" s="1068"/>
      <c r="BN133" s="1068"/>
      <c r="BO133" s="1068"/>
      <c r="BP133" s="1068"/>
      <c r="BQ133" s="1068"/>
      <c r="BR133" s="1068"/>
      <c r="BS133" s="1068"/>
      <c r="BT133" s="1068"/>
      <c r="BU133" s="1068"/>
      <c r="BV133" s="1068"/>
      <c r="BW133" s="1068"/>
      <c r="BX133" s="1127"/>
      <c r="BY133" s="1132"/>
    </row>
    <row r="134" spans="1:77" ht="12" customHeight="1">
      <c r="A134" s="1000" t="s">
        <v>1267</v>
      </c>
      <c r="B134" s="1016"/>
      <c r="C134" s="1016"/>
      <c r="D134" s="1016"/>
      <c r="E134" s="1016"/>
      <c r="F134" s="1016"/>
      <c r="G134" s="1016"/>
      <c r="H134" s="1016"/>
      <c r="I134" s="1016"/>
      <c r="J134" s="1033"/>
      <c r="K134" s="1016"/>
      <c r="L134" s="1016"/>
      <c r="M134" s="1016"/>
      <c r="N134" s="1016"/>
      <c r="O134" s="1016"/>
      <c r="P134" s="1033"/>
      <c r="Q134" s="1016"/>
      <c r="R134" s="1016"/>
      <c r="S134" s="1016"/>
      <c r="T134" s="1049"/>
      <c r="U134" s="1014"/>
      <c r="V134" s="1058"/>
      <c r="W134" s="1058"/>
      <c r="X134" s="1058"/>
      <c r="Y134" s="1058"/>
      <c r="Z134" s="1061"/>
      <c r="AC134" s="1063"/>
      <c r="AD134" s="1064"/>
      <c r="AE134" s="1062"/>
      <c r="AF134" s="1070"/>
      <c r="AG134" s="1075" t="s">
        <v>1069</v>
      </c>
      <c r="AH134" s="1062"/>
      <c r="AI134" s="1063" t="s">
        <v>299</v>
      </c>
      <c r="AJ134" s="1063"/>
      <c r="AK134" s="1080" t="str">
        <f t="shared" si="33"/>
        <v>E-2´</v>
      </c>
      <c r="AL134" s="1085">
        <f t="shared" si="33"/>
        <v>0</v>
      </c>
      <c r="AM134" s="1089">
        <f t="shared" si="33"/>
        <v>0</v>
      </c>
      <c r="AN134" s="1085"/>
      <c r="AO134" s="1085"/>
      <c r="AP134" s="1085"/>
      <c r="AQ134" s="1085"/>
      <c r="AR134" s="1085"/>
      <c r="AS134" s="1085"/>
      <c r="AT134" s="1085">
        <f t="shared" si="34"/>
        <v>0</v>
      </c>
      <c r="AU134" s="1085"/>
      <c r="AV134" s="1085"/>
      <c r="AW134" s="1085"/>
      <c r="AX134" s="1085"/>
      <c r="AY134" s="1104">
        <f>K135</f>
        <v>0.1</v>
      </c>
      <c r="AZ134" s="1085"/>
      <c r="BA134" s="1104">
        <f>+N135</f>
        <v>0</v>
      </c>
      <c r="BB134" s="1107" t="str">
        <f>LOOKUP(R135,$L$4:$M$7)</f>
        <v>両切</v>
      </c>
      <c r="BE134" s="1111" t="str">
        <f>AK158</f>
        <v>車道(ｱｽﾌｧﾙﾄ道)</v>
      </c>
      <c r="BF134" s="1115">
        <f>AN158</f>
        <v>0.43</v>
      </c>
      <c r="BG134" s="1068" t="s">
        <v>1068</v>
      </c>
      <c r="BH134" s="1097">
        <f>IF(AND(E133&gt;0,E133&lt;=0.1),R133,0)</f>
        <v>2</v>
      </c>
      <c r="BI134" s="1097">
        <f>IF(AND(E133&gt;0.1,E133&lt;=0.15),R133,0)</f>
        <v>0</v>
      </c>
      <c r="BJ134" s="1097">
        <f>IF(E133&gt;0.15,R133,0)</f>
        <v>0</v>
      </c>
      <c r="BK134" s="1097">
        <f>IF(S133=1,0,AO158)</f>
        <v>3.e-002</v>
      </c>
      <c r="BL134" s="1097">
        <f>IF(S133=1,AO158,0)</f>
        <v>0</v>
      </c>
      <c r="BM134" s="1097">
        <f t="shared" ref="BM134:BX134" si="36">AP158</f>
        <v>0.22800000000000001</v>
      </c>
      <c r="BN134" s="1097">
        <f t="shared" si="36"/>
        <v>0</v>
      </c>
      <c r="BO134" s="1097">
        <f t="shared" si="36"/>
        <v>0</v>
      </c>
      <c r="BP134" s="1097">
        <f t="shared" si="36"/>
        <v>0</v>
      </c>
      <c r="BQ134" s="1097">
        <f t="shared" si="36"/>
        <v>8.7999999999999995e-002</v>
      </c>
      <c r="BR134" s="1097">
        <f t="shared" si="36"/>
        <v>0</v>
      </c>
      <c r="BS134" s="1097">
        <f t="shared" si="36"/>
        <v>0</v>
      </c>
      <c r="BT134" s="1097">
        <f t="shared" si="36"/>
        <v>3.e-002</v>
      </c>
      <c r="BU134" s="1097">
        <f t="shared" si="36"/>
        <v>0.14000000000000001</v>
      </c>
      <c r="BV134" s="1097">
        <f t="shared" si="36"/>
        <v>0.6</v>
      </c>
      <c r="BW134" s="1097">
        <f t="shared" si="36"/>
        <v>0.6</v>
      </c>
      <c r="BX134" s="1128">
        <f t="shared" si="36"/>
        <v>0</v>
      </c>
      <c r="BY134" s="1132"/>
    </row>
    <row r="135" spans="1:77" ht="12" customHeight="1">
      <c r="A135" s="1002" t="s">
        <v>1182</v>
      </c>
      <c r="B135" s="1015" t="s">
        <v>566</v>
      </c>
      <c r="C135" s="1015">
        <v>300</v>
      </c>
      <c r="D135" s="1015">
        <v>0.43</v>
      </c>
      <c r="E135" s="1015">
        <v>3.e-002</v>
      </c>
      <c r="F135" s="1015">
        <v>0</v>
      </c>
      <c r="G135" s="1015">
        <v>0.6</v>
      </c>
      <c r="H135" s="1015"/>
      <c r="I135" s="1015"/>
      <c r="J135" s="1034">
        <v>1</v>
      </c>
      <c r="K135" s="1015">
        <v>0.1</v>
      </c>
      <c r="L135" s="1015"/>
      <c r="M135" s="1015">
        <v>5.e-002</v>
      </c>
      <c r="N135" s="1015"/>
      <c r="O135" s="1015"/>
      <c r="P135" s="1034"/>
      <c r="Q135" s="1015">
        <f>Q133</f>
        <v>1.1100000000000001</v>
      </c>
      <c r="R135" s="1015">
        <v>2</v>
      </c>
      <c r="S135" s="1015"/>
      <c r="T135" s="1047"/>
      <c r="U135" s="1014"/>
      <c r="V135" s="1058">
        <f>IF(G134-G135&gt;=0,G134-G135,0)</f>
        <v>0</v>
      </c>
      <c r="W135" s="1058">
        <f>IF(AS135&gt;0,ROUND(AT135+V135/AS135*(AS135-AO135+T135)/2,3),0)</f>
        <v>0.6</v>
      </c>
      <c r="X135" s="1058">
        <f>IF(AS135&gt;0,ROUND(AT135+V135/AS135*AU135/2,3),0)</f>
        <v>0.6</v>
      </c>
      <c r="Y135" s="1058">
        <f>IF(AS135&gt;0,ROUND(AT135+V135/AS135*(AU135+AW135/2+AV135/2),3),0)</f>
        <v>0.6</v>
      </c>
      <c r="Z135" s="1061">
        <f>IF(AS135&gt;0,ROUND(AT135+V135/AS135*(AU135+AW135+AV135+AX135/2),3),0)</f>
        <v>0.6</v>
      </c>
      <c r="AC135" s="1063"/>
      <c r="AD135" s="1064" t="s">
        <v>705</v>
      </c>
      <c r="AE135" s="1062"/>
      <c r="AF135" s="1071"/>
      <c r="AG135" s="1075"/>
      <c r="AJ135" s="1063" t="s">
        <v>1057</v>
      </c>
      <c r="AK135" s="1081" t="str">
        <f t="shared" si="33"/>
        <v>車道(ｱｽﾌｧﾙﾄ道)</v>
      </c>
      <c r="AL135" s="1086" t="str">
        <f t="shared" si="33"/>
        <v>SUS</v>
      </c>
      <c r="AM135" s="1090">
        <f t="shared" si="33"/>
        <v>300</v>
      </c>
      <c r="AN135" s="1086">
        <f>IF(AL135="DIP",LOOKUP(AM135,$B$4:$C$12),0)+IF(AL135="VP",LOOKUP(AM135,$B$4:$E$12),0)+IF(AL135="PEP",LOOKUP(AM135,$B$4:$G$12),0)</f>
        <v>0</v>
      </c>
      <c r="AO135" s="1086">
        <f>D135</f>
        <v>0.43</v>
      </c>
      <c r="AP135" s="1086">
        <f>E135</f>
        <v>3.e-002</v>
      </c>
      <c r="AQ135" s="1086">
        <f>F135</f>
        <v>0</v>
      </c>
      <c r="AR135" s="1086">
        <f>H135</f>
        <v>0</v>
      </c>
      <c r="AS135" s="1086">
        <f>AO135+AN135+AQ135</f>
        <v>0.43</v>
      </c>
      <c r="AT135" s="1086">
        <f t="shared" si="34"/>
        <v>0.6</v>
      </c>
      <c r="AU135" s="1086">
        <f>IF(H135&gt;0,AQ135+AR135+AN135,0)</f>
        <v>0</v>
      </c>
      <c r="AV135" s="1086">
        <f>IF(J135=0,AS135-AU135-AX135-AY134-AZ135,0)</f>
        <v>0</v>
      </c>
      <c r="AW135" s="1086">
        <f>IF(J135=1,AS135-AU135-AX135-AY134-AZ135,0)</f>
        <v>0.27999999999999997</v>
      </c>
      <c r="AX135" s="1086">
        <f>I135</f>
        <v>0</v>
      </c>
      <c r="AY135" s="1086">
        <f>L135</f>
        <v>0</v>
      </c>
      <c r="AZ135" s="1086">
        <f>M135</f>
        <v>5.e-002</v>
      </c>
      <c r="BA135" s="1086">
        <f>+O135</f>
        <v>0</v>
      </c>
      <c r="BB135" s="1108">
        <f>LOOKUP(S135,$N$4:$O$7)</f>
        <v>0</v>
      </c>
      <c r="BE135" s="1111" t="str">
        <f>AL158</f>
        <v>SUS</v>
      </c>
      <c r="BF135" s="1116">
        <f>AM158</f>
        <v>300</v>
      </c>
      <c r="BG135" s="1068"/>
      <c r="BH135" s="1085"/>
      <c r="BI135" s="1085"/>
      <c r="BJ135" s="1085"/>
      <c r="BK135" s="1125">
        <f>ROUND(BG136*BK133,2)</f>
        <v>0.67</v>
      </c>
      <c r="BL135" s="1085">
        <f>ROUND(BG136*BL133,2)</f>
        <v>0</v>
      </c>
      <c r="BM135" s="1085"/>
      <c r="BN135" s="1085"/>
      <c r="BO135" s="1085"/>
      <c r="BP135" s="1085"/>
      <c r="BQ135" s="1085"/>
      <c r="BR135" s="1085"/>
      <c r="BS135" s="1085"/>
      <c r="BT135" s="1085"/>
      <c r="BU135" s="1085"/>
      <c r="BV135" s="1085"/>
      <c r="BW135" s="1085"/>
      <c r="BX135" s="1107"/>
      <c r="BY135" s="1132"/>
    </row>
    <row r="136" spans="1:77" ht="12" customHeight="1">
      <c r="A136" s="1000" t="s">
        <v>154</v>
      </c>
      <c r="B136" s="1016"/>
      <c r="C136" s="1016"/>
      <c r="D136" s="1016"/>
      <c r="E136" s="1016"/>
      <c r="F136" s="1016"/>
      <c r="G136" s="1016"/>
      <c r="H136" s="1016"/>
      <c r="I136" s="1016"/>
      <c r="J136" s="1033"/>
      <c r="K136" s="1016"/>
      <c r="L136" s="1016"/>
      <c r="M136" s="1016"/>
      <c r="N136" s="1016"/>
      <c r="O136" s="1016"/>
      <c r="P136" s="1033"/>
      <c r="Q136" s="1016"/>
      <c r="R136" s="1016"/>
      <c r="S136" s="1016"/>
      <c r="T136" s="1049"/>
      <c r="U136" s="1014"/>
      <c r="V136" s="1058"/>
      <c r="W136" s="1058"/>
      <c r="X136" s="1058"/>
      <c r="Y136" s="1058"/>
      <c r="Z136" s="1061"/>
      <c r="AC136" s="1064"/>
      <c r="AD136" s="1064" t="s">
        <v>94</v>
      </c>
      <c r="AE136" s="1062"/>
      <c r="AF136" s="1008"/>
      <c r="AG136" s="1076"/>
      <c r="AH136" s="1062"/>
      <c r="AI136" s="1062"/>
      <c r="AJ136" s="1063"/>
      <c r="AK136" s="1080" t="str">
        <f t="shared" si="33"/>
        <v>E-3</v>
      </c>
      <c r="AL136" s="1085">
        <f t="shared" si="33"/>
        <v>0</v>
      </c>
      <c r="AM136" s="1089">
        <f t="shared" si="33"/>
        <v>0</v>
      </c>
      <c r="AN136" s="1085"/>
      <c r="AO136" s="1085"/>
      <c r="AP136" s="1085"/>
      <c r="AQ136" s="1085"/>
      <c r="AR136" s="1085"/>
      <c r="AS136" s="1085"/>
      <c r="AT136" s="1085">
        <f t="shared" si="34"/>
        <v>0</v>
      </c>
      <c r="AU136" s="1085"/>
      <c r="AV136" s="1085"/>
      <c r="AW136" s="1085"/>
      <c r="AX136" s="1085"/>
      <c r="AY136" s="1104">
        <f>K137</f>
        <v>0.12</v>
      </c>
      <c r="AZ136" s="1085"/>
      <c r="BA136" s="1104">
        <f>+N137</f>
        <v>0</v>
      </c>
      <c r="BB136" s="1107" t="str">
        <f>LOOKUP(R137,$L$4:$M$7)</f>
        <v>両切</v>
      </c>
      <c r="BE136" s="1112"/>
      <c r="BF136" s="1117"/>
      <c r="BG136" s="1120">
        <f>Q133</f>
        <v>1.1100000000000001</v>
      </c>
      <c r="BH136" s="1086">
        <f>ROUND(BG136*BH134,2)</f>
        <v>2.2200000000000002</v>
      </c>
      <c r="BI136" s="1086">
        <f>ROUND(BG136*BI134,2)</f>
        <v>0</v>
      </c>
      <c r="BJ136" s="1086">
        <f>ROUND(BG136*BJ134,2)</f>
        <v>0</v>
      </c>
      <c r="BK136" s="1086">
        <f>ROUND(BG136*BK134,2)</f>
        <v>3.e-002</v>
      </c>
      <c r="BL136" s="1086">
        <f>ROUND(BG136*BL134,2)</f>
        <v>0</v>
      </c>
      <c r="BM136" s="1086">
        <f>ROUND(BG136*BM134,2)</f>
        <v>0.25</v>
      </c>
      <c r="BN136" s="1086">
        <f>ROUND(BG136*BN134,2)</f>
        <v>0</v>
      </c>
      <c r="BO136" s="1086">
        <f>ROUND(BG136*BO134,2)</f>
        <v>0</v>
      </c>
      <c r="BP136" s="1086">
        <f>ROUND(BG136*BP134,2)</f>
        <v>0</v>
      </c>
      <c r="BQ136" s="1086">
        <f>ROUND(BG136*BQ134,2)</f>
        <v>0.1</v>
      </c>
      <c r="BR136" s="1086">
        <f>ROUND(BG136*BR134,2)</f>
        <v>0</v>
      </c>
      <c r="BS136" s="1086">
        <f>ROUND(BG136*BS134,2)</f>
        <v>0</v>
      </c>
      <c r="BT136" s="1086">
        <f>ROUND(BG136*BT134,2)</f>
        <v>3.e-002</v>
      </c>
      <c r="BU136" s="1086">
        <f>ROUND(BG136*BU134,2)</f>
        <v>0.16</v>
      </c>
      <c r="BV136" s="1086">
        <f>ROUND(BG136*BV134,2)</f>
        <v>0.67</v>
      </c>
      <c r="BW136" s="1086">
        <f>ROUND(BG136*BW134,2)</f>
        <v>0.67</v>
      </c>
      <c r="BX136" s="1108">
        <f>ROUND(BG136*BX134,2)</f>
        <v>0</v>
      </c>
      <c r="BY136" s="1132"/>
    </row>
    <row r="137" spans="1:77" ht="12" customHeight="1">
      <c r="A137" s="1002" t="s">
        <v>1182</v>
      </c>
      <c r="B137" s="1015" t="s">
        <v>566</v>
      </c>
      <c r="C137" s="1015">
        <v>300</v>
      </c>
      <c r="D137" s="1015">
        <v>1.05</v>
      </c>
      <c r="E137" s="1015">
        <v>5.e-002</v>
      </c>
      <c r="F137" s="1015">
        <v>0</v>
      </c>
      <c r="G137" s="1015">
        <v>0.6</v>
      </c>
      <c r="H137" s="1015"/>
      <c r="I137" s="1015"/>
      <c r="J137" s="1034">
        <v>0</v>
      </c>
      <c r="K137" s="1015">
        <v>0.12</v>
      </c>
      <c r="L137" s="1015"/>
      <c r="M137" s="1015">
        <v>3.e-002</v>
      </c>
      <c r="N137" s="1015"/>
      <c r="O137" s="1015"/>
      <c r="P137" s="1034"/>
      <c r="Q137" s="1015">
        <v>3.54</v>
      </c>
      <c r="R137" s="1015">
        <v>2</v>
      </c>
      <c r="S137" s="1015"/>
      <c r="T137" s="1047"/>
      <c r="U137" s="1014"/>
      <c r="V137" s="1058">
        <f>IF(G136-G137&gt;=0,G136-G137,0)</f>
        <v>0</v>
      </c>
      <c r="W137" s="1058">
        <f>IF(AS137&gt;0,ROUND(AT137+V137/AS137*(AS137-AO137+T137)/2,3),0)</f>
        <v>0.6</v>
      </c>
      <c r="X137" s="1058">
        <f>IF(AS137&gt;0,ROUND(AT137+V137/AS137*AU137/2,3),0)</f>
        <v>0.6</v>
      </c>
      <c r="Y137" s="1058">
        <f>IF(AS137&gt;0,ROUND(AT137+V137/AS137*(AU137+AW137/2+AV137/2),3),0)</f>
        <v>0.6</v>
      </c>
      <c r="Z137" s="1061">
        <f>IF(AS137&gt;0,ROUND(AT137+V137/AS137*(AU137+AW137+AV137+AX137/2),3),0)</f>
        <v>0.6</v>
      </c>
      <c r="AG137" s="1073"/>
      <c r="AK137" s="1081" t="str">
        <f t="shared" si="33"/>
        <v>車道(ｱｽﾌｧﾙﾄ道)</v>
      </c>
      <c r="AL137" s="1086" t="str">
        <f t="shared" si="33"/>
        <v>SUS</v>
      </c>
      <c r="AM137" s="1090">
        <f t="shared" si="33"/>
        <v>300</v>
      </c>
      <c r="AN137" s="1086">
        <f>IF(AL137="DIP",LOOKUP(AM137,$B$4:$C$12),0)+IF(AL137="VP",LOOKUP(AM137,$B$4:$E$12),0)+IF(AL137="PEP",LOOKUP(AM137,$B$4:$G$12),0)</f>
        <v>0</v>
      </c>
      <c r="AO137" s="1086">
        <f>D137</f>
        <v>1.05</v>
      </c>
      <c r="AP137" s="1086">
        <f>E137</f>
        <v>5.e-002</v>
      </c>
      <c r="AQ137" s="1086">
        <f>F137</f>
        <v>0</v>
      </c>
      <c r="AR137" s="1086">
        <f>H137</f>
        <v>0</v>
      </c>
      <c r="AS137" s="1086">
        <f>AO137+AN137+AQ137</f>
        <v>1.05</v>
      </c>
      <c r="AT137" s="1086">
        <f t="shared" si="34"/>
        <v>0.6</v>
      </c>
      <c r="AU137" s="1086">
        <f>IF(H137&gt;0,AQ137+AR137+AN137,0)</f>
        <v>0</v>
      </c>
      <c r="AV137" s="1086">
        <f>IF(J137=0,AS137-AU137-AX137-AY136-AZ137,0)</f>
        <v>0.9</v>
      </c>
      <c r="AW137" s="1086">
        <f>IF(J137=1,AS137-AU137-AX137-AY136-AZ137,0)</f>
        <v>0</v>
      </c>
      <c r="AX137" s="1086">
        <f>I137</f>
        <v>0</v>
      </c>
      <c r="AY137" s="1086">
        <f>L137</f>
        <v>0</v>
      </c>
      <c r="AZ137" s="1086">
        <f>M137</f>
        <v>3.e-002</v>
      </c>
      <c r="BA137" s="1086">
        <f>+O137</f>
        <v>0</v>
      </c>
      <c r="BB137" s="1108">
        <f>LOOKUP(S137,$N$4:$O$7)</f>
        <v>0</v>
      </c>
      <c r="BE137" s="1111" t="str">
        <f>+AK159</f>
        <v>E-2´</v>
      </c>
      <c r="BF137" s="1114"/>
      <c r="BG137" s="1068"/>
      <c r="BH137" s="1068"/>
      <c r="BI137" s="1068"/>
      <c r="BJ137" s="1068"/>
      <c r="BK137" s="1124">
        <f>IF(S135=1,0,AO159)</f>
        <v>0.6</v>
      </c>
      <c r="BL137" s="1124">
        <f>IF(S135=1,AO159,0)</f>
        <v>0</v>
      </c>
      <c r="BM137" s="1068"/>
      <c r="BN137" s="1068"/>
      <c r="BO137" s="1068"/>
      <c r="BP137" s="1068"/>
      <c r="BQ137" s="1068"/>
      <c r="BR137" s="1068"/>
      <c r="BS137" s="1068"/>
      <c r="BT137" s="1068"/>
      <c r="BU137" s="1068"/>
      <c r="BV137" s="1068"/>
      <c r="BW137" s="1068"/>
      <c r="BX137" s="1127"/>
      <c r="BY137" s="1132"/>
    </row>
    <row r="138" spans="1:77" ht="12" customHeight="1">
      <c r="A138" s="1000" t="s">
        <v>560</v>
      </c>
      <c r="B138" s="1016"/>
      <c r="C138" s="1016"/>
      <c r="D138" s="1016"/>
      <c r="E138" s="1016"/>
      <c r="F138" s="1016"/>
      <c r="G138" s="1016"/>
      <c r="H138" s="1016"/>
      <c r="I138" s="1016"/>
      <c r="J138" s="1033"/>
      <c r="K138" s="1016"/>
      <c r="L138" s="1016"/>
      <c r="M138" s="1016"/>
      <c r="N138" s="1016"/>
      <c r="O138" s="1016"/>
      <c r="P138" s="1033"/>
      <c r="Q138" s="1016"/>
      <c r="R138" s="1016"/>
      <c r="S138" s="1016"/>
      <c r="T138" s="1049"/>
      <c r="U138" s="1014"/>
      <c r="V138" s="1058"/>
      <c r="W138" s="1058"/>
      <c r="X138" s="1058"/>
      <c r="Y138" s="1058"/>
      <c r="Z138" s="1061"/>
      <c r="AF138" s="1063"/>
      <c r="AH138" s="1063"/>
      <c r="AK138" s="1080" t="str">
        <f t="shared" si="33"/>
        <v>E-3´</v>
      </c>
      <c r="AL138" s="1085">
        <f t="shared" si="33"/>
        <v>0</v>
      </c>
      <c r="AM138" s="1089">
        <f t="shared" si="33"/>
        <v>0</v>
      </c>
      <c r="AN138" s="1085"/>
      <c r="AO138" s="1085"/>
      <c r="AP138" s="1085"/>
      <c r="AQ138" s="1085"/>
      <c r="AR138" s="1085"/>
      <c r="AS138" s="1085"/>
      <c r="AT138" s="1085">
        <f t="shared" si="34"/>
        <v>0</v>
      </c>
      <c r="AU138" s="1085"/>
      <c r="AV138" s="1085"/>
      <c r="AW138" s="1085"/>
      <c r="AX138" s="1085"/>
      <c r="AY138" s="1104">
        <f>K139</f>
        <v>0.1</v>
      </c>
      <c r="AZ138" s="1085"/>
      <c r="BA138" s="1104">
        <f>+N139</f>
        <v>0</v>
      </c>
      <c r="BB138" s="1107" t="str">
        <f>LOOKUP(R139,$L$4:$M$7)</f>
        <v>両切</v>
      </c>
      <c r="BE138" s="1111" t="str">
        <f>AK160</f>
        <v>車道(ｱｽﾌｧﾙﾄ道)</v>
      </c>
      <c r="BF138" s="1115">
        <f>AN160</f>
        <v>0.43</v>
      </c>
      <c r="BG138" s="1068" t="s">
        <v>1068</v>
      </c>
      <c r="BH138" s="1097">
        <f>IF(AND(E135&gt;0,E135&lt;=0.1),R135,0)</f>
        <v>2</v>
      </c>
      <c r="BI138" s="1097">
        <f>IF(AND(E135&gt;0.1,E135&lt;=0.15),R135,0)</f>
        <v>0</v>
      </c>
      <c r="BJ138" s="1097">
        <f>IF(E135&gt;0.15,R135,0)</f>
        <v>0</v>
      </c>
      <c r="BK138" s="1097">
        <f>IF(S135=1,0,AO160)</f>
        <v>1.7999999999999999e-002</v>
      </c>
      <c r="BL138" s="1097">
        <f>IF(S135=1,AO160,0)</f>
        <v>0</v>
      </c>
      <c r="BM138" s="1097">
        <f t="shared" ref="BM138:BX138" si="37">AP160</f>
        <v>0.24</v>
      </c>
      <c r="BN138" s="1097">
        <f t="shared" si="37"/>
        <v>0</v>
      </c>
      <c r="BO138" s="1097">
        <f t="shared" si="37"/>
        <v>0</v>
      </c>
      <c r="BP138" s="1097">
        <f t="shared" si="37"/>
        <v>0</v>
      </c>
      <c r="BQ138" s="1097">
        <f t="shared" si="37"/>
        <v>0</v>
      </c>
      <c r="BR138" s="1097">
        <f t="shared" si="37"/>
        <v>8.7999999999999995e-002</v>
      </c>
      <c r="BS138" s="1097">
        <f t="shared" si="37"/>
        <v>0</v>
      </c>
      <c r="BT138" s="1097">
        <f t="shared" si="37"/>
        <v>1.7999999999999999e-002</v>
      </c>
      <c r="BU138" s="1097">
        <f t="shared" si="37"/>
        <v>0.24</v>
      </c>
      <c r="BV138" s="1097">
        <f t="shared" si="37"/>
        <v>0.6</v>
      </c>
      <c r="BW138" s="1097">
        <f t="shared" si="37"/>
        <v>0.6</v>
      </c>
      <c r="BX138" s="1128">
        <f t="shared" si="37"/>
        <v>0</v>
      </c>
      <c r="BY138" s="1132"/>
    </row>
    <row r="139" spans="1:77" ht="12" customHeight="1">
      <c r="A139" s="1002" t="s">
        <v>1182</v>
      </c>
      <c r="B139" s="1015" t="s">
        <v>566</v>
      </c>
      <c r="C139" s="1015">
        <v>300</v>
      </c>
      <c r="D139" s="1015">
        <v>1.05</v>
      </c>
      <c r="E139" s="1015">
        <v>3.e-002</v>
      </c>
      <c r="F139" s="1015">
        <v>0</v>
      </c>
      <c r="G139" s="1015">
        <v>0.6</v>
      </c>
      <c r="H139" s="1015"/>
      <c r="I139" s="1015"/>
      <c r="J139" s="1034">
        <v>1</v>
      </c>
      <c r="K139" s="1015">
        <v>0.1</v>
      </c>
      <c r="L139" s="1015"/>
      <c r="M139" s="1015">
        <v>5.e-002</v>
      </c>
      <c r="N139" s="1015"/>
      <c r="O139" s="1015"/>
      <c r="P139" s="1034"/>
      <c r="Q139" s="1015">
        <f>Q137</f>
        <v>3.54</v>
      </c>
      <c r="R139" s="1015">
        <v>2</v>
      </c>
      <c r="S139" s="1015"/>
      <c r="T139" s="1047"/>
      <c r="U139" s="1014"/>
      <c r="V139" s="1058">
        <f>IF(G138-G139&gt;=0,G138-G139,0)</f>
        <v>0</v>
      </c>
      <c r="W139" s="1058">
        <f>IF(AS139&gt;0,ROUND(AT139+V139/AS139*(AS139-AO139+T139)/2,3),0)</f>
        <v>0.6</v>
      </c>
      <c r="X139" s="1058">
        <f>IF(AS139&gt;0,ROUND(AT139+V139/AS139*AU139/2,3),0)</f>
        <v>0.6</v>
      </c>
      <c r="Y139" s="1058">
        <f>IF(AS139&gt;0,ROUND(AT139+V139/AS139*(AU139+AW139/2+AV139/2),3),0)</f>
        <v>0.6</v>
      </c>
      <c r="Z139" s="1061">
        <f>IF(AS139&gt;0,ROUND(AT139+V139/AS139*(AU139+AW139+AV139+AX139/2),3),0)</f>
        <v>0.6</v>
      </c>
      <c r="AF139" s="1063"/>
      <c r="AH139" s="1063"/>
      <c r="AK139" s="1081" t="str">
        <f t="shared" si="33"/>
        <v>車道(ｱｽﾌｧﾙﾄ道)</v>
      </c>
      <c r="AL139" s="1086" t="str">
        <f t="shared" si="33"/>
        <v>SUS</v>
      </c>
      <c r="AM139" s="1090">
        <f t="shared" si="33"/>
        <v>300</v>
      </c>
      <c r="AN139" s="1086">
        <f>IF(AL139="DIP",LOOKUP(AM139,$B$4:$C$12),0)+IF(AL139="VP",LOOKUP(AM139,$B$4:$E$12),0)+IF(AL139="PEP",LOOKUP(AM139,$B$4:$G$12),0)</f>
        <v>0</v>
      </c>
      <c r="AO139" s="1086">
        <f>D139</f>
        <v>1.05</v>
      </c>
      <c r="AP139" s="1086">
        <f>E139</f>
        <v>3.e-002</v>
      </c>
      <c r="AQ139" s="1086">
        <f>F139</f>
        <v>0</v>
      </c>
      <c r="AR139" s="1086">
        <f>H139</f>
        <v>0</v>
      </c>
      <c r="AS139" s="1086">
        <f>AO139+AN139+AQ139</f>
        <v>1.05</v>
      </c>
      <c r="AT139" s="1086">
        <f t="shared" si="34"/>
        <v>0.6</v>
      </c>
      <c r="AU139" s="1086">
        <f>IF(H139&gt;0,AQ139+AR139+AN139,0)</f>
        <v>0</v>
      </c>
      <c r="AV139" s="1086">
        <f>IF(J139=0,AS139-AU139-AX139-AY138-AZ139,0)</f>
        <v>0</v>
      </c>
      <c r="AW139" s="1086">
        <f>IF(J139=1,AS139-AU139-AX139-AY138-AZ139,0)</f>
        <v>0.9</v>
      </c>
      <c r="AX139" s="1086">
        <f>I139</f>
        <v>0</v>
      </c>
      <c r="AY139" s="1086">
        <f>L139</f>
        <v>0</v>
      </c>
      <c r="AZ139" s="1086">
        <f>M139</f>
        <v>5.e-002</v>
      </c>
      <c r="BA139" s="1086">
        <f>+O139</f>
        <v>0</v>
      </c>
      <c r="BB139" s="1108">
        <f>LOOKUP(S139,$N$4:$O$7)</f>
        <v>0</v>
      </c>
      <c r="BE139" s="1111" t="str">
        <f>AL160</f>
        <v>SUS</v>
      </c>
      <c r="BF139" s="1116">
        <f>AM160</f>
        <v>300</v>
      </c>
      <c r="BG139" s="1068"/>
      <c r="BH139" s="1085"/>
      <c r="BI139" s="1085"/>
      <c r="BJ139" s="1085"/>
      <c r="BK139" s="1125">
        <f>ROUND(BG140*BK137,2)</f>
        <v>0.67</v>
      </c>
      <c r="BL139" s="1085">
        <f>ROUND(BG140*BL137,2)</f>
        <v>0</v>
      </c>
      <c r="BM139" s="1085"/>
      <c r="BN139" s="1085"/>
      <c r="BO139" s="1085"/>
      <c r="BP139" s="1085"/>
      <c r="BQ139" s="1085"/>
      <c r="BR139" s="1085"/>
      <c r="BS139" s="1085"/>
      <c r="BT139" s="1085"/>
      <c r="BU139" s="1085"/>
      <c r="BV139" s="1085"/>
      <c r="BW139" s="1085"/>
      <c r="BX139" s="1107"/>
      <c r="BY139" s="1132"/>
    </row>
    <row r="140" spans="1:77" ht="12" customHeight="1">
      <c r="A140" s="1000" t="s">
        <v>1247</v>
      </c>
      <c r="B140" s="1016"/>
      <c r="C140" s="1016"/>
      <c r="D140" s="1016"/>
      <c r="E140" s="1016"/>
      <c r="F140" s="1016"/>
      <c r="G140" s="1016"/>
      <c r="H140" s="1016"/>
      <c r="I140" s="1016"/>
      <c r="J140" s="1033"/>
      <c r="K140" s="1016"/>
      <c r="L140" s="1016"/>
      <c r="M140" s="1016"/>
      <c r="N140" s="1016"/>
      <c r="O140" s="1016"/>
      <c r="P140" s="1033"/>
      <c r="Q140" s="1016"/>
      <c r="R140" s="1016"/>
      <c r="S140" s="1016"/>
      <c r="T140" s="1049"/>
      <c r="U140" s="1014"/>
      <c r="V140" s="1058"/>
      <c r="W140" s="1058"/>
      <c r="X140" s="1058"/>
      <c r="Y140" s="1058"/>
      <c r="Z140" s="1061"/>
      <c r="AF140" s="1064"/>
      <c r="AG140" s="1062" t="s">
        <v>342</v>
      </c>
      <c r="AH140" s="1063"/>
      <c r="AK140" s="1080" t="str">
        <f t="shared" si="33"/>
        <v>E-4</v>
      </c>
      <c r="AL140" s="1085">
        <f t="shared" si="33"/>
        <v>0</v>
      </c>
      <c r="AM140" s="1089">
        <f t="shared" si="33"/>
        <v>0</v>
      </c>
      <c r="AN140" s="1085"/>
      <c r="AO140" s="1085"/>
      <c r="AP140" s="1085"/>
      <c r="AQ140" s="1085"/>
      <c r="AR140" s="1085"/>
      <c r="AS140" s="1085"/>
      <c r="AT140" s="1085">
        <f t="shared" si="34"/>
        <v>0</v>
      </c>
      <c r="AU140" s="1085"/>
      <c r="AV140" s="1085"/>
      <c r="AW140" s="1085"/>
      <c r="AX140" s="1085"/>
      <c r="AY140" s="1104">
        <f>K141</f>
        <v>0.12</v>
      </c>
      <c r="AZ140" s="1085"/>
      <c r="BA140" s="1104">
        <f>+N141</f>
        <v>0</v>
      </c>
      <c r="BB140" s="1107" t="str">
        <f>LOOKUP(R141,$L$4:$M$7)</f>
        <v>両切</v>
      </c>
      <c r="BE140" s="1112"/>
      <c r="BF140" s="1117"/>
      <c r="BG140" s="1120">
        <f>Q135</f>
        <v>1.1100000000000001</v>
      </c>
      <c r="BH140" s="1086">
        <f>ROUND(BG140*BH138,2)</f>
        <v>2.2200000000000002</v>
      </c>
      <c r="BI140" s="1086">
        <f>ROUND(BG140*BI138,2)</f>
        <v>0</v>
      </c>
      <c r="BJ140" s="1086">
        <f>ROUND(BG140*BJ138,2)</f>
        <v>0</v>
      </c>
      <c r="BK140" s="1086">
        <f>ROUND(BG140*BK138,2)</f>
        <v>2.e-002</v>
      </c>
      <c r="BL140" s="1086">
        <f>ROUND(BG140*BL138,2)</f>
        <v>0</v>
      </c>
      <c r="BM140" s="1086">
        <f>ROUND(BG140*BM138,2)</f>
        <v>0.27</v>
      </c>
      <c r="BN140" s="1086">
        <f>ROUND(BG140*BN138,2)</f>
        <v>0</v>
      </c>
      <c r="BO140" s="1086">
        <f>ROUND(BG140*BO138,2)</f>
        <v>0</v>
      </c>
      <c r="BP140" s="1086">
        <f>ROUND(BG140*BP138,2)</f>
        <v>0</v>
      </c>
      <c r="BQ140" s="1086">
        <f>ROUND(BG140*BQ138,2)</f>
        <v>0</v>
      </c>
      <c r="BR140" s="1086">
        <f>ROUND(BG140*BR138,2)</f>
        <v>0.1</v>
      </c>
      <c r="BS140" s="1086">
        <f>ROUND(BG140*BS138,2)</f>
        <v>0</v>
      </c>
      <c r="BT140" s="1086">
        <f>ROUND(BG140*BT138,2)</f>
        <v>2.e-002</v>
      </c>
      <c r="BU140" s="1086">
        <f>ROUND(BG140*BU138,2)</f>
        <v>0.27</v>
      </c>
      <c r="BV140" s="1086">
        <f>ROUND(BG140*BV138,2)</f>
        <v>0.67</v>
      </c>
      <c r="BW140" s="1086">
        <f>ROUND(BG140*BW138,2)</f>
        <v>0.67</v>
      </c>
      <c r="BX140" s="1108">
        <f>ROUND(BG140*BX138,2)</f>
        <v>0</v>
      </c>
      <c r="BY140" s="1132"/>
    </row>
    <row r="141" spans="1:77" ht="12" customHeight="1">
      <c r="A141" s="1002" t="s">
        <v>1182</v>
      </c>
      <c r="B141" s="1015" t="s">
        <v>566</v>
      </c>
      <c r="C141" s="1015">
        <v>300</v>
      </c>
      <c r="D141" s="1025">
        <v>0.6</v>
      </c>
      <c r="E141" s="1015">
        <v>5.e-002</v>
      </c>
      <c r="F141" s="1015">
        <v>0</v>
      </c>
      <c r="G141" s="1015">
        <v>0.6</v>
      </c>
      <c r="H141" s="1015"/>
      <c r="I141" s="1015"/>
      <c r="J141" s="1034">
        <v>0</v>
      </c>
      <c r="K141" s="1015">
        <v>0.12</v>
      </c>
      <c r="L141" s="1015"/>
      <c r="M141" s="1015">
        <v>3.e-002</v>
      </c>
      <c r="N141" s="1015"/>
      <c r="O141" s="1015"/>
      <c r="P141" s="1034"/>
      <c r="Q141" s="1015">
        <v>14.82</v>
      </c>
      <c r="R141" s="1015">
        <v>2</v>
      </c>
      <c r="S141" s="1015"/>
      <c r="T141" s="1047"/>
      <c r="U141" s="1014"/>
      <c r="V141" s="1058">
        <f>IF(G140-G141&gt;=0,G140-G141,0)</f>
        <v>0</v>
      </c>
      <c r="W141" s="1058">
        <f>IF(AS141&gt;0,ROUND(AT141+V141/AS141*(AS141-AO141+T141)/2,3),0)</f>
        <v>0.6</v>
      </c>
      <c r="X141" s="1058">
        <f>IF(AS141&gt;0,ROUND(AT141+V141/AS141*AU141/2,3),0)</f>
        <v>0.6</v>
      </c>
      <c r="Y141" s="1058">
        <f>IF(AS141&gt;0,ROUND(AT141+V141/AS141*(AU141+AW141/2+AV141/2),3),0)</f>
        <v>0.6</v>
      </c>
      <c r="Z141" s="1061">
        <f>IF(AS141&gt;0,ROUND(AT141+V141/AS141*(AU141+AW141+AV141+AX141/2),3),0)</f>
        <v>0.6</v>
      </c>
      <c r="AK141" s="1081" t="str">
        <f t="shared" si="33"/>
        <v>車道(ｱｽﾌｧﾙﾄ道)</v>
      </c>
      <c r="AL141" s="1086" t="str">
        <f t="shared" si="33"/>
        <v>SUS</v>
      </c>
      <c r="AM141" s="1090">
        <f t="shared" si="33"/>
        <v>300</v>
      </c>
      <c r="AN141" s="1086">
        <f>IF(AL141="DIP",LOOKUP(AM141,$B$4:$C$12),0)+IF(AL141="VP",LOOKUP(AM141,$B$4:$E$12),0)+IF(AL141="PEP",LOOKUP(AM141,$B$4:$G$12),0)</f>
        <v>0</v>
      </c>
      <c r="AO141" s="1086">
        <f>D141</f>
        <v>0.6</v>
      </c>
      <c r="AP141" s="1086">
        <f>E141</f>
        <v>5.e-002</v>
      </c>
      <c r="AQ141" s="1086">
        <f>F141</f>
        <v>0</v>
      </c>
      <c r="AR141" s="1086">
        <f>H141</f>
        <v>0</v>
      </c>
      <c r="AS141" s="1086">
        <f>AO141+AN141+AQ141</f>
        <v>0.6</v>
      </c>
      <c r="AT141" s="1086">
        <f t="shared" si="34"/>
        <v>0.6</v>
      </c>
      <c r="AU141" s="1086">
        <f>IF(H141&gt;0,AQ141+AR141+AN141,0)</f>
        <v>0</v>
      </c>
      <c r="AV141" s="1086">
        <f>IF(J141=0,AS141-AU141-AX141-AY140-AZ141,0)</f>
        <v>0.44999999999999996</v>
      </c>
      <c r="AW141" s="1086">
        <f>IF(J141=1,AS141-AU141-AX141-AY140-AZ141,0)</f>
        <v>0</v>
      </c>
      <c r="AX141" s="1086">
        <f>I141</f>
        <v>0</v>
      </c>
      <c r="AY141" s="1086">
        <f>L141</f>
        <v>0</v>
      </c>
      <c r="AZ141" s="1086">
        <f>M141</f>
        <v>3.e-002</v>
      </c>
      <c r="BA141" s="1086">
        <f>+O141</f>
        <v>0</v>
      </c>
      <c r="BB141" s="1108">
        <f>LOOKUP(S141,$N$4:$O$7)</f>
        <v>0</v>
      </c>
      <c r="BE141" s="1111" t="str">
        <f>+AK161</f>
        <v>E-3</v>
      </c>
      <c r="BF141" s="1114"/>
      <c r="BG141" s="1068"/>
      <c r="BH141" s="1068"/>
      <c r="BI141" s="1068"/>
      <c r="BJ141" s="1068"/>
      <c r="BK141" s="1124">
        <f>IF(S137=1,0,AO161)</f>
        <v>0.6</v>
      </c>
      <c r="BL141" s="1124">
        <f>IF(S137=1,AO161,0)</f>
        <v>0</v>
      </c>
      <c r="BM141" s="1068"/>
      <c r="BN141" s="1068"/>
      <c r="BO141" s="1068"/>
      <c r="BP141" s="1068"/>
      <c r="BQ141" s="1068"/>
      <c r="BR141" s="1068"/>
      <c r="BS141" s="1068"/>
      <c r="BT141" s="1068"/>
      <c r="BU141" s="1068"/>
      <c r="BV141" s="1068"/>
      <c r="BW141" s="1068"/>
      <c r="BX141" s="1127"/>
      <c r="BY141" s="1132"/>
    </row>
    <row r="142" spans="1:77" ht="12" customHeight="1">
      <c r="A142" s="1000" t="s">
        <v>285</v>
      </c>
      <c r="B142" s="1016"/>
      <c r="C142" s="1016"/>
      <c r="D142" s="1016"/>
      <c r="E142" s="1016"/>
      <c r="F142" s="1016"/>
      <c r="G142" s="1016"/>
      <c r="H142" s="1016"/>
      <c r="I142" s="1016"/>
      <c r="J142" s="1033"/>
      <c r="K142" s="1016"/>
      <c r="L142" s="1016"/>
      <c r="M142" s="1016"/>
      <c r="N142" s="1016"/>
      <c r="O142" s="1016"/>
      <c r="P142" s="1033"/>
      <c r="Q142" s="1016"/>
      <c r="R142" s="1016"/>
      <c r="S142" s="1016"/>
      <c r="T142" s="1049"/>
      <c r="U142" s="1014"/>
      <c r="V142" s="1058"/>
      <c r="W142" s="1058"/>
      <c r="X142" s="1058"/>
      <c r="Y142" s="1058"/>
      <c r="Z142" s="1061"/>
      <c r="AK142" s="1080" t="str">
        <f t="shared" si="33"/>
        <v>E-4´</v>
      </c>
      <c r="AL142" s="1085">
        <f t="shared" si="33"/>
        <v>0</v>
      </c>
      <c r="AM142" s="1089">
        <f t="shared" si="33"/>
        <v>0</v>
      </c>
      <c r="AN142" s="1085"/>
      <c r="AO142" s="1085"/>
      <c r="AP142" s="1085"/>
      <c r="AQ142" s="1085"/>
      <c r="AR142" s="1085"/>
      <c r="AS142" s="1085"/>
      <c r="AT142" s="1085">
        <f t="shared" si="34"/>
        <v>0</v>
      </c>
      <c r="AU142" s="1085"/>
      <c r="AV142" s="1085"/>
      <c r="AW142" s="1085"/>
      <c r="AX142" s="1085"/>
      <c r="AY142" s="1104">
        <f>K143</f>
        <v>0.1</v>
      </c>
      <c r="AZ142" s="1085"/>
      <c r="BA142" s="1104">
        <f>+N143</f>
        <v>0</v>
      </c>
      <c r="BB142" s="1107" t="str">
        <f>LOOKUP(R143,$L$4:$M$7)</f>
        <v>両切</v>
      </c>
      <c r="BE142" s="1111" t="str">
        <f>AK162</f>
        <v>車道(ｱｽﾌｧﾙﾄ道)</v>
      </c>
      <c r="BF142" s="1115">
        <f>AN162</f>
        <v>1.05</v>
      </c>
      <c r="BG142" s="1068" t="s">
        <v>1068</v>
      </c>
      <c r="BH142" s="1097">
        <f>IF(AND(E137&gt;0,E137&lt;=0.1),R137,0)</f>
        <v>2</v>
      </c>
      <c r="BI142" s="1097">
        <f>IF(AND(E137&gt;0.1,E137&lt;=0.15),R137,0)</f>
        <v>0</v>
      </c>
      <c r="BJ142" s="1097">
        <f>IF(E137&gt;0.15,R137,0)</f>
        <v>0</v>
      </c>
      <c r="BK142" s="1097">
        <f>IF(S137=1,0,AO162)</f>
        <v>3.e-002</v>
      </c>
      <c r="BL142" s="1097">
        <f>IF(S137=1,AO162,0)</f>
        <v>0</v>
      </c>
      <c r="BM142" s="1097">
        <f t="shared" ref="BM142:BX142" si="38">AP162</f>
        <v>0.6</v>
      </c>
      <c r="BN142" s="1097">
        <f t="shared" si="38"/>
        <v>0</v>
      </c>
      <c r="BO142" s="1097">
        <f t="shared" si="38"/>
        <v>0</v>
      </c>
      <c r="BP142" s="1097">
        <f t="shared" si="38"/>
        <v>0</v>
      </c>
      <c r="BQ142" s="1097">
        <f t="shared" si="38"/>
        <v>0.46</v>
      </c>
      <c r="BR142" s="1097">
        <f t="shared" si="38"/>
        <v>0</v>
      </c>
      <c r="BS142" s="1097">
        <f t="shared" si="38"/>
        <v>0</v>
      </c>
      <c r="BT142" s="1097">
        <f t="shared" si="38"/>
        <v>3.e-002</v>
      </c>
      <c r="BU142" s="1097">
        <f t="shared" si="38"/>
        <v>0.13999999999999996</v>
      </c>
      <c r="BV142" s="1097">
        <f t="shared" si="38"/>
        <v>0.6</v>
      </c>
      <c r="BW142" s="1097">
        <f t="shared" si="38"/>
        <v>0.6</v>
      </c>
      <c r="BX142" s="1128">
        <f t="shared" si="38"/>
        <v>0</v>
      </c>
      <c r="BY142" s="1132"/>
    </row>
    <row r="143" spans="1:77" ht="12" customHeight="1">
      <c r="A143" s="1002" t="s">
        <v>1182</v>
      </c>
      <c r="B143" s="1015" t="s">
        <v>566</v>
      </c>
      <c r="C143" s="1015">
        <v>300</v>
      </c>
      <c r="D143" s="1025">
        <v>0.6</v>
      </c>
      <c r="E143" s="1015">
        <v>3.e-002</v>
      </c>
      <c r="F143" s="1015">
        <v>0</v>
      </c>
      <c r="G143" s="1015">
        <v>0.6</v>
      </c>
      <c r="H143" s="1015"/>
      <c r="I143" s="1015"/>
      <c r="J143" s="1034">
        <v>1</v>
      </c>
      <c r="K143" s="1015">
        <v>0.1</v>
      </c>
      <c r="L143" s="1015"/>
      <c r="M143" s="1015">
        <v>5.e-002</v>
      </c>
      <c r="N143" s="1015"/>
      <c r="O143" s="1015"/>
      <c r="P143" s="1034"/>
      <c r="Q143" s="1015">
        <f>Q141</f>
        <v>14.82</v>
      </c>
      <c r="R143" s="1015">
        <v>2</v>
      </c>
      <c r="S143" s="1015"/>
      <c r="T143" s="1047"/>
      <c r="U143" s="1014"/>
      <c r="V143" s="1058">
        <f>IF(G142-G143&gt;=0,G142-G143,0)</f>
        <v>0</v>
      </c>
      <c r="W143" s="1058">
        <f>IF(AS143&gt;0,ROUND(AT143+V143/AS143*(AS143-AO143+T143)/2,3),0)</f>
        <v>0.6</v>
      </c>
      <c r="X143" s="1058">
        <f>IF(AS143&gt;0,ROUND(AT143+V143/AS143*AU143/2,3),0)</f>
        <v>0.6</v>
      </c>
      <c r="Y143" s="1058">
        <f>IF(AS143&gt;0,ROUND(AT143+V143/AS143*(AU143+AW143/2+AV143/2),3),0)</f>
        <v>0.6</v>
      </c>
      <c r="Z143" s="1061">
        <f>IF(AS143&gt;0,ROUND(AT143+V143/AS143*(AU143+AW143+AV143+AX143/2),3),0)</f>
        <v>0.6</v>
      </c>
      <c r="AK143" s="1081" t="str">
        <f t="shared" si="33"/>
        <v>車道(ｱｽﾌｧﾙﾄ道)</v>
      </c>
      <c r="AL143" s="1086" t="str">
        <f t="shared" si="33"/>
        <v>SUS</v>
      </c>
      <c r="AM143" s="1090">
        <f t="shared" si="33"/>
        <v>300</v>
      </c>
      <c r="AN143" s="1086">
        <f>IF(AL143="DIP",LOOKUP(AM143,$B$4:$C$12),0)+IF(AL143="VP",LOOKUP(AM143,$B$4:$E$12),0)+IF(AL143="PEP",LOOKUP(AM143,$B$4:$G$12),0)</f>
        <v>0</v>
      </c>
      <c r="AO143" s="1086">
        <f>D143</f>
        <v>0.6</v>
      </c>
      <c r="AP143" s="1086">
        <f>E143</f>
        <v>3.e-002</v>
      </c>
      <c r="AQ143" s="1086">
        <f>F143</f>
        <v>0</v>
      </c>
      <c r="AR143" s="1086">
        <f>H143</f>
        <v>0</v>
      </c>
      <c r="AS143" s="1086">
        <f>AO143+AN143+AQ143</f>
        <v>0.6</v>
      </c>
      <c r="AT143" s="1086">
        <f t="shared" si="34"/>
        <v>0.6</v>
      </c>
      <c r="AU143" s="1086">
        <f>IF(H143&gt;0,AQ143+AR143+AN143,0)</f>
        <v>0</v>
      </c>
      <c r="AV143" s="1086">
        <f>IF(J143=0,AS143-AU143-AX143-AY142-AZ143,0)</f>
        <v>0</v>
      </c>
      <c r="AW143" s="1086">
        <f>IF(J143=1,AS143-AU143-AX143-AY142-AZ143,0)</f>
        <v>0.45</v>
      </c>
      <c r="AX143" s="1086">
        <f>I143</f>
        <v>0</v>
      </c>
      <c r="AY143" s="1086">
        <f>L143</f>
        <v>0</v>
      </c>
      <c r="AZ143" s="1086">
        <f>M143</f>
        <v>5.e-002</v>
      </c>
      <c r="BA143" s="1086">
        <f>+O143</f>
        <v>0</v>
      </c>
      <c r="BB143" s="1108">
        <f>LOOKUP(S143,$N$4:$O$7)</f>
        <v>0</v>
      </c>
      <c r="BE143" s="1111" t="str">
        <f>AL162</f>
        <v>SUS</v>
      </c>
      <c r="BF143" s="1116">
        <f>AM162</f>
        <v>300</v>
      </c>
      <c r="BG143" s="1068"/>
      <c r="BH143" s="1085"/>
      <c r="BI143" s="1085"/>
      <c r="BJ143" s="1085"/>
      <c r="BK143" s="1125">
        <f>ROUND(BG144*BK141,2)</f>
        <v>2.12</v>
      </c>
      <c r="BL143" s="1085">
        <f>ROUND(BG144*BL141,2)</f>
        <v>0</v>
      </c>
      <c r="BM143" s="1085"/>
      <c r="BN143" s="1085"/>
      <c r="BO143" s="1085"/>
      <c r="BP143" s="1085"/>
      <c r="BQ143" s="1085"/>
      <c r="BR143" s="1085"/>
      <c r="BS143" s="1085"/>
      <c r="BT143" s="1085"/>
      <c r="BU143" s="1085"/>
      <c r="BV143" s="1085"/>
      <c r="BW143" s="1085"/>
      <c r="BX143" s="1107"/>
      <c r="BY143" s="1132"/>
    </row>
    <row r="144" spans="1:77" ht="12" customHeight="1">
      <c r="A144" s="1000" t="s">
        <v>916</v>
      </c>
      <c r="B144" s="1016"/>
      <c r="C144" s="1016"/>
      <c r="D144" s="1026"/>
      <c r="E144" s="1016"/>
      <c r="F144" s="1016"/>
      <c r="G144" s="1016"/>
      <c r="H144" s="1016"/>
      <c r="I144" s="1016"/>
      <c r="J144" s="1033"/>
      <c r="K144" s="1016"/>
      <c r="L144" s="1016"/>
      <c r="M144" s="1016"/>
      <c r="N144" s="1016"/>
      <c r="O144" s="1016"/>
      <c r="P144" s="1033"/>
      <c r="Q144" s="1026"/>
      <c r="R144" s="1016"/>
      <c r="S144" s="1016"/>
      <c r="T144" s="1049"/>
      <c r="U144" s="1014"/>
      <c r="V144" s="1058"/>
      <c r="W144" s="1058"/>
      <c r="X144" s="1058"/>
      <c r="Y144" s="1058"/>
      <c r="Z144" s="1061"/>
      <c r="AK144" s="1080" t="str">
        <f t="shared" si="33"/>
        <v>F-1</v>
      </c>
      <c r="AL144" s="1085">
        <f t="shared" si="33"/>
        <v>0</v>
      </c>
      <c r="AM144" s="1089">
        <f t="shared" si="33"/>
        <v>0</v>
      </c>
      <c r="AN144" s="1085"/>
      <c r="AO144" s="1085"/>
      <c r="AP144" s="1085"/>
      <c r="AQ144" s="1085"/>
      <c r="AR144" s="1085"/>
      <c r="AS144" s="1085"/>
      <c r="AT144" s="1085">
        <f t="shared" si="34"/>
        <v>0</v>
      </c>
      <c r="AU144" s="1085"/>
      <c r="AV144" s="1085"/>
      <c r="AW144" s="1085"/>
      <c r="AX144" s="1085"/>
      <c r="AY144" s="1104">
        <f>K145</f>
        <v>0</v>
      </c>
      <c r="AZ144" s="1085"/>
      <c r="BA144" s="1104">
        <f>+N145</f>
        <v>0</v>
      </c>
      <c r="BB144" s="1107">
        <f>LOOKUP(R145,$L$4:$M$7)</f>
        <v>0</v>
      </c>
      <c r="BE144" s="1112"/>
      <c r="BF144" s="1117"/>
      <c r="BG144" s="1120">
        <f>Q137</f>
        <v>3.54</v>
      </c>
      <c r="BH144" s="1086">
        <f>ROUND(BG144*BH142,2)</f>
        <v>7.08</v>
      </c>
      <c r="BI144" s="1086">
        <f>ROUND(BG144*BI142,2)</f>
        <v>0</v>
      </c>
      <c r="BJ144" s="1086">
        <f>ROUND(BG144*BJ142,2)</f>
        <v>0</v>
      </c>
      <c r="BK144" s="1086">
        <f>ROUND(BG144*BK142,2)</f>
        <v>0.11</v>
      </c>
      <c r="BL144" s="1086">
        <f>ROUND(BG144*BL142,2)</f>
        <v>0</v>
      </c>
      <c r="BM144" s="1086">
        <f>ROUND(BG144*BM142,2)</f>
        <v>2.12</v>
      </c>
      <c r="BN144" s="1086">
        <f>ROUND(BG144*BN142,2)</f>
        <v>0</v>
      </c>
      <c r="BO144" s="1086">
        <f>ROUND(BG144*BO142,2)</f>
        <v>0</v>
      </c>
      <c r="BP144" s="1086">
        <f>ROUND(BG144*BP142,2)</f>
        <v>0</v>
      </c>
      <c r="BQ144" s="1086">
        <f>ROUND(BG144*BQ142,2)</f>
        <v>1.63</v>
      </c>
      <c r="BR144" s="1086">
        <f>ROUND(BG144*BR142,2)</f>
        <v>0</v>
      </c>
      <c r="BS144" s="1086">
        <f>ROUND(BG144*BS142,2)</f>
        <v>0</v>
      </c>
      <c r="BT144" s="1086">
        <f>ROUND(BG144*BT142,2)</f>
        <v>0.11</v>
      </c>
      <c r="BU144" s="1086">
        <f>ROUND(BG144*BU142,2)</f>
        <v>0.5</v>
      </c>
      <c r="BV144" s="1086">
        <f>ROUND(BG144*BV142,2)</f>
        <v>2.12</v>
      </c>
      <c r="BW144" s="1086">
        <f>ROUND(BG144*BW142,2)</f>
        <v>2.12</v>
      </c>
      <c r="BX144" s="1108">
        <f>ROUND(BG144*BX142,2)</f>
        <v>0</v>
      </c>
      <c r="BY144" s="1132"/>
    </row>
    <row r="145" spans="1:77" ht="12" customHeight="1">
      <c r="A145" s="1002" t="s">
        <v>1184</v>
      </c>
      <c r="B145" s="1015" t="s">
        <v>566</v>
      </c>
      <c r="C145" s="1015">
        <v>300</v>
      </c>
      <c r="D145" s="1025">
        <v>1.05</v>
      </c>
      <c r="E145" s="1015"/>
      <c r="F145" s="1025"/>
      <c r="G145" s="1015">
        <v>0.6</v>
      </c>
      <c r="H145" s="1015"/>
      <c r="I145" s="1015"/>
      <c r="J145" s="1034">
        <v>0</v>
      </c>
      <c r="K145" s="1015"/>
      <c r="L145" s="1015"/>
      <c r="M145" s="1015"/>
      <c r="N145" s="1015"/>
      <c r="O145" s="1015"/>
      <c r="P145" s="1034"/>
      <c r="Q145" s="1025">
        <v>1.01</v>
      </c>
      <c r="R145" s="1015"/>
      <c r="S145" s="1015"/>
      <c r="T145" s="1047"/>
      <c r="U145" s="1014"/>
      <c r="V145" s="1058">
        <f>IF(G144-G145&gt;=0,G144-G145,0)</f>
        <v>0</v>
      </c>
      <c r="W145" s="1058">
        <f>IF(AS145&gt;0,ROUND(AT145+V145/AS145*(AS145-AO145+T145)/2,3),0)</f>
        <v>0.6</v>
      </c>
      <c r="X145" s="1058">
        <f>IF(AS145&gt;0,ROUND(AT145+V145/AS145*AU145/2,3),0)</f>
        <v>0.6</v>
      </c>
      <c r="Y145" s="1058">
        <f>IF(AS145&gt;0,ROUND(AT145+V145/AS145*(AU145+AW145/2+AV145/2),3),0)</f>
        <v>0.6</v>
      </c>
      <c r="Z145" s="1061">
        <f>IF(AS145&gt;0,ROUND(AT145+V145/AS145*(AU145+AW145+AV145+AX145/2),3),0)</f>
        <v>0.6</v>
      </c>
      <c r="AK145" s="1081" t="str">
        <f t="shared" si="33"/>
        <v>法面部(Gr)</v>
      </c>
      <c r="AL145" s="1086" t="str">
        <f t="shared" si="33"/>
        <v>SUS</v>
      </c>
      <c r="AM145" s="1090">
        <f t="shared" si="33"/>
        <v>300</v>
      </c>
      <c r="AN145" s="1086">
        <f>IF(AL145="DIP",LOOKUP(AM145,$B$4:$C$12),0)+IF(AL145="VP",LOOKUP(AM145,$B$4:$E$12),0)+IF(AL145="PEP",LOOKUP(AM145,$B$4:$G$12),0)</f>
        <v>0</v>
      </c>
      <c r="AO145" s="1086">
        <f>D145</f>
        <v>1.05</v>
      </c>
      <c r="AP145" s="1086">
        <f>E145</f>
        <v>0</v>
      </c>
      <c r="AQ145" s="1086">
        <f>F145</f>
        <v>0</v>
      </c>
      <c r="AR145" s="1086">
        <f>H145</f>
        <v>0</v>
      </c>
      <c r="AS145" s="1086">
        <f>AO145+AN145+AQ145</f>
        <v>1.05</v>
      </c>
      <c r="AT145" s="1086">
        <f t="shared" si="34"/>
        <v>0.6</v>
      </c>
      <c r="AU145" s="1086">
        <f>IF(H145&gt;0,AQ145+AR145+AN145,0)</f>
        <v>0</v>
      </c>
      <c r="AV145" s="1086">
        <f>IF(J145=0,AS145-AU145-AX145-AY144-AZ145,0)</f>
        <v>1.05</v>
      </c>
      <c r="AW145" s="1086">
        <f>IF(J145=1,AS145-AU145-AX145-AY144-AZ145,0)</f>
        <v>0</v>
      </c>
      <c r="AX145" s="1086">
        <f>I145</f>
        <v>0</v>
      </c>
      <c r="AY145" s="1086">
        <f>L145</f>
        <v>0</v>
      </c>
      <c r="AZ145" s="1086">
        <f>M145</f>
        <v>0</v>
      </c>
      <c r="BA145" s="1086">
        <f>+O145</f>
        <v>0</v>
      </c>
      <c r="BB145" s="1108">
        <f>LOOKUP(S145,$N$4:$O$7)</f>
        <v>0</v>
      </c>
      <c r="BE145" s="1111" t="str">
        <f>+AK163</f>
        <v>E-3´</v>
      </c>
      <c r="BF145" s="1114"/>
      <c r="BG145" s="1068"/>
      <c r="BH145" s="1068"/>
      <c r="BI145" s="1068"/>
      <c r="BJ145" s="1068"/>
      <c r="BK145" s="1124">
        <f>IF(S139=1,0,AO163)</f>
        <v>0.6</v>
      </c>
      <c r="BL145" s="1124">
        <f>IF(S139=1,AO163,0)</f>
        <v>0</v>
      </c>
      <c r="BM145" s="1068"/>
      <c r="BN145" s="1068"/>
      <c r="BO145" s="1068"/>
      <c r="BP145" s="1068"/>
      <c r="BQ145" s="1068"/>
      <c r="BR145" s="1068"/>
      <c r="BS145" s="1068"/>
      <c r="BT145" s="1068"/>
      <c r="BU145" s="1068"/>
      <c r="BV145" s="1068"/>
      <c r="BW145" s="1068"/>
      <c r="BX145" s="1127"/>
      <c r="BY145" s="1132"/>
    </row>
    <row r="146" spans="1:77" ht="12" customHeight="1">
      <c r="A146" s="1000" t="s">
        <v>1268</v>
      </c>
      <c r="B146" s="1016"/>
      <c r="C146" s="1016"/>
      <c r="D146" s="1026"/>
      <c r="E146" s="1016"/>
      <c r="F146" s="1016"/>
      <c r="G146" s="1016"/>
      <c r="H146" s="1016"/>
      <c r="I146" s="1016"/>
      <c r="J146" s="1033"/>
      <c r="K146" s="1016"/>
      <c r="L146" s="1016"/>
      <c r="M146" s="1016"/>
      <c r="N146" s="1016"/>
      <c r="O146" s="1016"/>
      <c r="P146" s="1033"/>
      <c r="Q146" s="1026"/>
      <c r="R146" s="1016"/>
      <c r="S146" s="1016"/>
      <c r="T146" s="1049"/>
      <c r="U146" s="1014"/>
      <c r="V146" s="1058"/>
      <c r="W146" s="1058"/>
      <c r="X146" s="1058"/>
      <c r="Y146" s="1058"/>
      <c r="Z146" s="1061"/>
      <c r="AK146" s="1080" t="str">
        <f t="shared" si="33"/>
        <v>F-1´</v>
      </c>
      <c r="AL146" s="1085">
        <f t="shared" si="33"/>
        <v>0</v>
      </c>
      <c r="AM146" s="1089">
        <f t="shared" si="33"/>
        <v>0</v>
      </c>
      <c r="AN146" s="1085"/>
      <c r="AO146" s="1085"/>
      <c r="AP146" s="1085"/>
      <c r="AQ146" s="1085"/>
      <c r="AR146" s="1085"/>
      <c r="AS146" s="1085"/>
      <c r="AT146" s="1085">
        <f t="shared" si="34"/>
        <v>0</v>
      </c>
      <c r="AU146" s="1085"/>
      <c r="AV146" s="1085"/>
      <c r="AW146" s="1085"/>
      <c r="AX146" s="1085"/>
      <c r="AY146" s="1104">
        <f>K147</f>
        <v>0</v>
      </c>
      <c r="AZ146" s="1085"/>
      <c r="BA146" s="1104">
        <f>+N147</f>
        <v>0</v>
      </c>
      <c r="BB146" s="1107">
        <f>LOOKUP(R147,$L$4:$M$7)</f>
        <v>0</v>
      </c>
      <c r="BE146" s="1111" t="str">
        <f>AK164</f>
        <v>車道(ｱｽﾌｧﾙﾄ道)</v>
      </c>
      <c r="BF146" s="1115">
        <f>AN164</f>
        <v>1.05</v>
      </c>
      <c r="BG146" s="1068" t="s">
        <v>1068</v>
      </c>
      <c r="BH146" s="1097">
        <f>IF(AND(E139&gt;0,E139&lt;=0.1),R139,0)</f>
        <v>2</v>
      </c>
      <c r="BI146" s="1097">
        <f>IF(AND(E139&gt;0.1,E139&lt;=0.15),R139,0)</f>
        <v>0</v>
      </c>
      <c r="BJ146" s="1097">
        <f>IF(E139&gt;0.15,R139,0)</f>
        <v>0</v>
      </c>
      <c r="BK146" s="1097">
        <f>IF(S139=1,0,AO164)</f>
        <v>1.7999999999999999e-002</v>
      </c>
      <c r="BL146" s="1097">
        <f>IF(S139=1,AO164,0)</f>
        <v>0</v>
      </c>
      <c r="BM146" s="1097">
        <f t="shared" ref="BM146:BX146" si="39">AP164</f>
        <v>0.61199999999999999</v>
      </c>
      <c r="BN146" s="1097">
        <f t="shared" si="39"/>
        <v>0</v>
      </c>
      <c r="BO146" s="1097">
        <f t="shared" si="39"/>
        <v>0</v>
      </c>
      <c r="BP146" s="1097">
        <f t="shared" si="39"/>
        <v>0</v>
      </c>
      <c r="BQ146" s="1097">
        <f t="shared" si="39"/>
        <v>0</v>
      </c>
      <c r="BR146" s="1097">
        <f t="shared" si="39"/>
        <v>0.46</v>
      </c>
      <c r="BS146" s="1097">
        <f t="shared" si="39"/>
        <v>0</v>
      </c>
      <c r="BT146" s="1097">
        <f t="shared" si="39"/>
        <v>1.7999999999999999e-002</v>
      </c>
      <c r="BU146" s="1097">
        <f t="shared" si="39"/>
        <v>0.61199999999999999</v>
      </c>
      <c r="BV146" s="1097">
        <f t="shared" si="39"/>
        <v>0.6</v>
      </c>
      <c r="BW146" s="1097">
        <f t="shared" si="39"/>
        <v>0.6</v>
      </c>
      <c r="BX146" s="1128">
        <f t="shared" si="39"/>
        <v>0</v>
      </c>
      <c r="BY146" s="1132"/>
    </row>
    <row r="147" spans="1:77" ht="12" customHeight="1">
      <c r="A147" s="1002" t="s">
        <v>1184</v>
      </c>
      <c r="B147" s="1015" t="s">
        <v>566</v>
      </c>
      <c r="C147" s="1015">
        <v>300</v>
      </c>
      <c r="D147" s="1025">
        <v>1.05</v>
      </c>
      <c r="E147" s="1015"/>
      <c r="F147" s="1015"/>
      <c r="G147" s="1015">
        <v>0.6</v>
      </c>
      <c r="H147" s="1015"/>
      <c r="I147" s="1015"/>
      <c r="J147" s="1034">
        <v>1</v>
      </c>
      <c r="K147" s="1015"/>
      <c r="L147" s="1015"/>
      <c r="M147" s="1015"/>
      <c r="N147" s="1015"/>
      <c r="O147" s="1015"/>
      <c r="P147" s="1034"/>
      <c r="Q147" s="1025">
        <v>1.01</v>
      </c>
      <c r="R147" s="1015"/>
      <c r="S147" s="1015"/>
      <c r="T147" s="1047"/>
      <c r="U147" s="1014"/>
      <c r="V147" s="1058">
        <f>IF(G146-G147&gt;=0,G146-G147,0)</f>
        <v>0</v>
      </c>
      <c r="W147" s="1058">
        <f>IF(AS147&gt;0,ROUND(AT147+V147/AS147*(AS147-AO147+T147)/2,3),0)</f>
        <v>0.6</v>
      </c>
      <c r="X147" s="1058">
        <f>IF(AS147&gt;0,ROUND(AT147+V147/AS147*AU147/2,3),0)</f>
        <v>0.6</v>
      </c>
      <c r="Y147" s="1058">
        <f>IF(AS147&gt;0,ROUND(AT147+V147/AS147*(AU147+AW147/2+AV147/2),3),0)</f>
        <v>0.6</v>
      </c>
      <c r="Z147" s="1061">
        <f>IF(AS147&gt;0,ROUND(AT147+V147/AS147*(AU147+AW147+AV147+AX147/2),3),0)</f>
        <v>0.6</v>
      </c>
      <c r="AK147" s="1082" t="str">
        <f t="shared" si="33"/>
        <v>法面部(Gr)</v>
      </c>
      <c r="AL147" s="1087" t="str">
        <f t="shared" si="33"/>
        <v>SUS</v>
      </c>
      <c r="AM147" s="1091">
        <f t="shared" si="33"/>
        <v>300</v>
      </c>
      <c r="AN147" s="1087">
        <f>IF(AL147="DIP",LOOKUP(AM147,$B$4:$C$12),0)+IF(AL147="VP",LOOKUP(AM147,$B$4:$E$12),0)+IF(AL147="PEP",LOOKUP(AM147,$B$4:$G$12),0)</f>
        <v>0</v>
      </c>
      <c r="AO147" s="1087">
        <f>D147</f>
        <v>1.05</v>
      </c>
      <c r="AP147" s="1087">
        <f>E147</f>
        <v>0</v>
      </c>
      <c r="AQ147" s="1087">
        <f>F147</f>
        <v>0</v>
      </c>
      <c r="AR147" s="1087">
        <f>H147</f>
        <v>0</v>
      </c>
      <c r="AS147" s="1087">
        <f>AO147+AN147+AQ147</f>
        <v>1.05</v>
      </c>
      <c r="AT147" s="1087">
        <f t="shared" si="34"/>
        <v>0.6</v>
      </c>
      <c r="AU147" s="1087">
        <f>IF(H147&gt;0,AQ147+AR147+AN147,0)</f>
        <v>0</v>
      </c>
      <c r="AV147" s="1087">
        <f>IF(J147=0,AS147-AU147-AX147-AY146-AZ147,0)</f>
        <v>0</v>
      </c>
      <c r="AW147" s="1087">
        <f>IF(J147=1,AS147-AU147-AX147-AY146-AZ147,0)</f>
        <v>1.05</v>
      </c>
      <c r="AX147" s="1087">
        <f>I147</f>
        <v>0</v>
      </c>
      <c r="AY147" s="1087">
        <f>L147</f>
        <v>0</v>
      </c>
      <c r="AZ147" s="1087">
        <f>M147</f>
        <v>0</v>
      </c>
      <c r="BA147" s="1087">
        <f>+O147</f>
        <v>0</v>
      </c>
      <c r="BB147" s="1109">
        <f>LOOKUP(S147,$N$4:$O$7)</f>
        <v>0</v>
      </c>
      <c r="BE147" s="1111" t="str">
        <f>AL164</f>
        <v>SUS</v>
      </c>
      <c r="BF147" s="1116">
        <f>AM164</f>
        <v>300</v>
      </c>
      <c r="BG147" s="1068"/>
      <c r="BH147" s="1085"/>
      <c r="BI147" s="1085"/>
      <c r="BJ147" s="1085"/>
      <c r="BK147" s="1125">
        <f>ROUND(BG148*BK145,2)</f>
        <v>2.12</v>
      </c>
      <c r="BL147" s="1085">
        <f>ROUND(BG148*BL145,2)</f>
        <v>0</v>
      </c>
      <c r="BM147" s="1085"/>
      <c r="BN147" s="1085"/>
      <c r="BO147" s="1085"/>
      <c r="BP147" s="1085"/>
      <c r="BQ147" s="1085"/>
      <c r="BR147" s="1085"/>
      <c r="BS147" s="1085"/>
      <c r="BT147" s="1085"/>
      <c r="BU147" s="1085"/>
      <c r="BV147" s="1085"/>
      <c r="BW147" s="1085"/>
      <c r="BX147" s="1107"/>
      <c r="BY147" s="1132"/>
    </row>
    <row r="148" spans="1:77" ht="12" customHeight="1">
      <c r="A148" s="999"/>
      <c r="BE148" s="1112"/>
      <c r="BF148" s="1117"/>
      <c r="BG148" s="1120">
        <f>Q139</f>
        <v>3.54</v>
      </c>
      <c r="BH148" s="1086">
        <f>ROUND(BG148*BH146,2)</f>
        <v>7.08</v>
      </c>
      <c r="BI148" s="1086">
        <f>ROUND(BG148*BI146,2)</f>
        <v>0</v>
      </c>
      <c r="BJ148" s="1086">
        <f>ROUND(BG148*BJ146,2)</f>
        <v>0</v>
      </c>
      <c r="BK148" s="1086">
        <f>ROUND(BG148*BK146,2)</f>
        <v>6.e-002</v>
      </c>
      <c r="BL148" s="1086">
        <f>ROUND(BG148*BL146,2)</f>
        <v>0</v>
      </c>
      <c r="BM148" s="1086">
        <f>ROUND(BG148*BM146,2)</f>
        <v>2.17</v>
      </c>
      <c r="BN148" s="1086">
        <f>ROUND(BG148*BN146,2)</f>
        <v>0</v>
      </c>
      <c r="BO148" s="1086">
        <f>ROUND(BG148*BO146,2)</f>
        <v>0</v>
      </c>
      <c r="BP148" s="1086">
        <f>ROUND(BG148*BP146,2)</f>
        <v>0</v>
      </c>
      <c r="BQ148" s="1086">
        <f>ROUND(BG148*BQ146,2)</f>
        <v>0</v>
      </c>
      <c r="BR148" s="1086">
        <f>ROUND(BG148*BR146,2)</f>
        <v>1.63</v>
      </c>
      <c r="BS148" s="1086">
        <f>ROUND(BG148*BS146,2)</f>
        <v>0</v>
      </c>
      <c r="BT148" s="1086">
        <f>ROUND(BG148*BT146,2)</f>
        <v>6.e-002</v>
      </c>
      <c r="BU148" s="1086">
        <f>ROUND(BG148*BU146,2)</f>
        <v>2.17</v>
      </c>
      <c r="BV148" s="1086">
        <f>ROUND(BG148*BV146,2)</f>
        <v>2.12</v>
      </c>
      <c r="BW148" s="1086">
        <f>ROUND(BG148*BW146,2)</f>
        <v>2.12</v>
      </c>
      <c r="BX148" s="1108">
        <f>ROUND(BG148*BX146,2)</f>
        <v>0</v>
      </c>
      <c r="BY148" s="1132"/>
    </row>
    <row r="149" spans="1:77" ht="12" customHeight="1">
      <c r="A149" s="999"/>
      <c r="BE149" s="1111" t="str">
        <f>+AK165</f>
        <v>E-4</v>
      </c>
      <c r="BF149" s="1114"/>
      <c r="BG149" s="1068"/>
      <c r="BH149" s="1068"/>
      <c r="BI149" s="1068"/>
      <c r="BJ149" s="1068"/>
      <c r="BK149" s="1124">
        <f>IF(S141=1,0,AO165)</f>
        <v>0.6</v>
      </c>
      <c r="BL149" s="1124">
        <f>IF(S141=1,AO165,0)</f>
        <v>0</v>
      </c>
      <c r="BM149" s="1068"/>
      <c r="BN149" s="1068"/>
      <c r="BO149" s="1068"/>
      <c r="BP149" s="1068"/>
      <c r="BQ149" s="1068"/>
      <c r="BR149" s="1068"/>
      <c r="BS149" s="1068"/>
      <c r="BT149" s="1068"/>
      <c r="BU149" s="1068"/>
      <c r="BV149" s="1068"/>
      <c r="BW149" s="1068"/>
      <c r="BX149" s="1127"/>
      <c r="BY149" s="1132"/>
    </row>
    <row r="150" spans="1:77" ht="12" customHeight="1">
      <c r="A150" s="999"/>
      <c r="AL150" s="1088" t="s">
        <v>1058</v>
      </c>
      <c r="BE150" s="1111" t="str">
        <f>AK166</f>
        <v>車道(ｱｽﾌｧﾙﾄ道)</v>
      </c>
      <c r="BF150" s="1115">
        <f>AN166</f>
        <v>0.6</v>
      </c>
      <c r="BG150" s="1068" t="s">
        <v>1068</v>
      </c>
      <c r="BH150" s="1097">
        <f>IF(AND(E141&gt;0,E141&lt;=0.1),R141,0)</f>
        <v>2</v>
      </c>
      <c r="BI150" s="1097">
        <f>IF(AND(E141&gt;0.1,E141&lt;=0.15),R141,0)</f>
        <v>0</v>
      </c>
      <c r="BJ150" s="1097">
        <f>IF(E141&gt;0.15,R141,0)</f>
        <v>0</v>
      </c>
      <c r="BK150" s="1097">
        <f>IF(S141=1,0,AO166)</f>
        <v>3.e-002</v>
      </c>
      <c r="BL150" s="1097">
        <f>IF(S141=1,AO166,0)</f>
        <v>0</v>
      </c>
      <c r="BM150" s="1097">
        <f t="shared" ref="BM150:BX150" si="40">AP166</f>
        <v>0.33</v>
      </c>
      <c r="BN150" s="1097">
        <f t="shared" si="40"/>
        <v>0</v>
      </c>
      <c r="BO150" s="1097">
        <f t="shared" si="40"/>
        <v>0</v>
      </c>
      <c r="BP150" s="1097">
        <f t="shared" si="40"/>
        <v>0</v>
      </c>
      <c r="BQ150" s="1097">
        <f t="shared" si="40"/>
        <v>0.19</v>
      </c>
      <c r="BR150" s="1097">
        <f t="shared" si="40"/>
        <v>0</v>
      </c>
      <c r="BS150" s="1097">
        <f t="shared" si="40"/>
        <v>0</v>
      </c>
      <c r="BT150" s="1097">
        <f t="shared" si="40"/>
        <v>3.e-002</v>
      </c>
      <c r="BU150" s="1097">
        <f t="shared" si="40"/>
        <v>0.14000000000000001</v>
      </c>
      <c r="BV150" s="1097">
        <f t="shared" si="40"/>
        <v>0.6</v>
      </c>
      <c r="BW150" s="1097">
        <f t="shared" si="40"/>
        <v>0.6</v>
      </c>
      <c r="BX150" s="1128">
        <f t="shared" si="40"/>
        <v>0</v>
      </c>
      <c r="BY150" s="1132"/>
    </row>
    <row r="151" spans="1:77" ht="12" customHeight="1">
      <c r="AK151" s="1077"/>
      <c r="AL151" s="1083"/>
      <c r="AM151" s="1083"/>
      <c r="AN151" s="1083"/>
      <c r="AO151" s="1093"/>
      <c r="AP151" s="1099" t="s">
        <v>135</v>
      </c>
      <c r="AQ151" s="1099"/>
      <c r="AR151" s="1083"/>
      <c r="AS151" s="1093"/>
      <c r="AT151" s="1099" t="s">
        <v>1070</v>
      </c>
      <c r="AU151" s="1099"/>
      <c r="AV151" s="1099"/>
      <c r="AW151" s="1093" t="s">
        <v>1032</v>
      </c>
      <c r="AX151" s="1099"/>
      <c r="AY151" s="1093" t="s">
        <v>1071</v>
      </c>
      <c r="AZ151" s="1093" t="s">
        <v>1072</v>
      </c>
      <c r="BA151" s="1099" t="s">
        <v>898</v>
      </c>
      <c r="BB151" s="1105"/>
      <c r="BE151" s="1111" t="str">
        <f>AL166</f>
        <v>SUS</v>
      </c>
      <c r="BF151" s="1116">
        <f>AM166</f>
        <v>300</v>
      </c>
      <c r="BG151" s="1068"/>
      <c r="BH151" s="1085"/>
      <c r="BI151" s="1085"/>
      <c r="BJ151" s="1085"/>
      <c r="BK151" s="1125">
        <f>ROUND(BG152*BK149,2)</f>
        <v>8.89</v>
      </c>
      <c r="BL151" s="1085">
        <f>ROUND(BG152*BL149,2)</f>
        <v>0</v>
      </c>
      <c r="BM151" s="1085"/>
      <c r="BN151" s="1085"/>
      <c r="BO151" s="1085"/>
      <c r="BP151" s="1085"/>
      <c r="BQ151" s="1085"/>
      <c r="BR151" s="1085"/>
      <c r="BS151" s="1085"/>
      <c r="BT151" s="1085"/>
      <c r="BU151" s="1085"/>
      <c r="BV151" s="1085"/>
      <c r="BW151" s="1085"/>
      <c r="BX151" s="1107"/>
      <c r="BY151" s="1132"/>
    </row>
    <row r="152" spans="1:77" ht="12" customHeight="1">
      <c r="AK152" s="1078" t="s">
        <v>1027</v>
      </c>
      <c r="AL152" s="1008" t="s">
        <v>401</v>
      </c>
      <c r="AM152" s="1008" t="s">
        <v>988</v>
      </c>
      <c r="AN152" s="1008" t="s">
        <v>611</v>
      </c>
      <c r="AO152" s="1008" t="s">
        <v>1074</v>
      </c>
      <c r="AP152" s="1008" t="s">
        <v>757</v>
      </c>
      <c r="AQ152" s="1101"/>
      <c r="AR152" s="1008" t="s">
        <v>941</v>
      </c>
      <c r="AS152" s="1008" t="s">
        <v>1047</v>
      </c>
      <c r="AT152" s="1008" t="s">
        <v>1040</v>
      </c>
      <c r="AU152" s="1008" t="str">
        <f>J127</f>
        <v>RC-40</v>
      </c>
      <c r="AV152" s="1008" t="s">
        <v>117</v>
      </c>
      <c r="AW152" s="1008" t="s">
        <v>1074</v>
      </c>
      <c r="AX152" s="1008" t="s">
        <v>125</v>
      </c>
      <c r="AY152" s="1008" t="s">
        <v>1014</v>
      </c>
      <c r="AZ152" s="1008" t="s">
        <v>1015</v>
      </c>
      <c r="BA152" s="1008" t="s">
        <v>945</v>
      </c>
      <c r="BB152" s="1106" t="s">
        <v>1042</v>
      </c>
      <c r="BE152" s="1112"/>
      <c r="BF152" s="1117"/>
      <c r="BG152" s="1120">
        <f>Q141</f>
        <v>14.82</v>
      </c>
      <c r="BH152" s="1086">
        <f>ROUND(BG152*BH150,2)</f>
        <v>29.64</v>
      </c>
      <c r="BI152" s="1086">
        <f>ROUND(BG152*BI150,2)</f>
        <v>0</v>
      </c>
      <c r="BJ152" s="1086">
        <f>ROUND(BG152*BJ150,2)</f>
        <v>0</v>
      </c>
      <c r="BK152" s="1086">
        <f>ROUND(BG152*BK150,2)</f>
        <v>0.44</v>
      </c>
      <c r="BL152" s="1086">
        <f>ROUND(BG152*BL150,2)</f>
        <v>0</v>
      </c>
      <c r="BM152" s="1086">
        <f>ROUND(BG152*BM150,2)</f>
        <v>4.8899999999999997</v>
      </c>
      <c r="BN152" s="1086">
        <f>ROUND(BG152*BN150,2)</f>
        <v>0</v>
      </c>
      <c r="BO152" s="1086">
        <f>ROUND(BG152*BO150,2)</f>
        <v>0</v>
      </c>
      <c r="BP152" s="1086">
        <f>ROUND(BG152*BP150,2)</f>
        <v>0</v>
      </c>
      <c r="BQ152" s="1086">
        <f>ROUND(BG152*BQ150,2)</f>
        <v>2.82</v>
      </c>
      <c r="BR152" s="1086">
        <f>ROUND(BG152*BR150,2)</f>
        <v>0</v>
      </c>
      <c r="BS152" s="1086">
        <f>ROUND(BG152*BS150,2)</f>
        <v>0</v>
      </c>
      <c r="BT152" s="1086">
        <f>ROUND(BG152*BT150,2)</f>
        <v>0.44</v>
      </c>
      <c r="BU152" s="1086">
        <f>ROUND(BG152*BU150,2)</f>
        <v>2.0699999999999998</v>
      </c>
      <c r="BV152" s="1086">
        <f>ROUND(BG152*BV150,2)</f>
        <v>8.89</v>
      </c>
      <c r="BW152" s="1086">
        <f>ROUND(BG152*BW150,2)</f>
        <v>8.89</v>
      </c>
      <c r="BX152" s="1108">
        <f>ROUND(BG152*BX150,2)</f>
        <v>0</v>
      </c>
      <c r="BY152" s="1132"/>
    </row>
    <row r="153" spans="1:77" ht="12" customHeight="1">
      <c r="AK153" s="1079"/>
      <c r="AL153" s="1084"/>
      <c r="AM153" s="1084" t="s">
        <v>1049</v>
      </c>
      <c r="AN153" s="1084" t="s">
        <v>151</v>
      </c>
      <c r="AO153" s="1084" t="s">
        <v>1076</v>
      </c>
      <c r="AP153" s="1084" t="s">
        <v>1045</v>
      </c>
      <c r="AQ153" s="1084" t="s">
        <v>420</v>
      </c>
      <c r="AR153" s="1084"/>
      <c r="AS153" s="1084" t="s">
        <v>1077</v>
      </c>
      <c r="AT153" s="1084" t="s">
        <v>1079</v>
      </c>
      <c r="AU153" s="1084" t="s">
        <v>1079</v>
      </c>
      <c r="AV153" s="1084" t="s">
        <v>718</v>
      </c>
      <c r="AW153" s="1084" t="s">
        <v>872</v>
      </c>
      <c r="AX153" s="1084"/>
      <c r="AY153" s="1084" t="s">
        <v>1080</v>
      </c>
      <c r="AZ153" s="1084" t="s">
        <v>1008</v>
      </c>
      <c r="BA153" s="1084" t="s">
        <v>292</v>
      </c>
      <c r="BB153" s="1106"/>
      <c r="BE153" s="1111" t="str">
        <f>+AK167</f>
        <v>E-4´</v>
      </c>
      <c r="BF153" s="1114"/>
      <c r="BG153" s="1068"/>
      <c r="BH153" s="1068"/>
      <c r="BI153" s="1068"/>
      <c r="BJ153" s="1068"/>
      <c r="BK153" s="1124">
        <f>IF(S143=1,0,AO167)</f>
        <v>0.6</v>
      </c>
      <c r="BL153" s="1124">
        <f>IF(S143=1,AO167,0)</f>
        <v>0</v>
      </c>
      <c r="BM153" s="1068"/>
      <c r="BN153" s="1068"/>
      <c r="BO153" s="1068"/>
      <c r="BP153" s="1068"/>
      <c r="BQ153" s="1068"/>
      <c r="BR153" s="1068"/>
      <c r="BS153" s="1068"/>
      <c r="BT153" s="1068"/>
      <c r="BU153" s="1068"/>
      <c r="BV153" s="1068"/>
      <c r="BW153" s="1068"/>
      <c r="BX153" s="1127"/>
      <c r="BY153" s="1132"/>
    </row>
    <row r="154" spans="1:77" ht="12" customHeight="1">
      <c r="AK154" s="1079"/>
      <c r="AL154" s="1084"/>
      <c r="AM154" s="1084" t="s">
        <v>888</v>
      </c>
      <c r="AN154" s="1084" t="s">
        <v>175</v>
      </c>
      <c r="AO154" s="1084" t="s">
        <v>245</v>
      </c>
      <c r="AP154" s="1084" t="s">
        <v>245</v>
      </c>
      <c r="AQ154" s="1084" t="s">
        <v>245</v>
      </c>
      <c r="AR154" s="1084" t="s">
        <v>1081</v>
      </c>
      <c r="AS154" s="1084" t="s">
        <v>245</v>
      </c>
      <c r="AT154" s="1084" t="s">
        <v>245</v>
      </c>
      <c r="AU154" s="1084" t="s">
        <v>245</v>
      </c>
      <c r="AV154" s="1084" t="s">
        <v>245</v>
      </c>
      <c r="AW154" s="1084" t="s">
        <v>245</v>
      </c>
      <c r="AX154" s="1084" t="s">
        <v>245</v>
      </c>
      <c r="AY154" s="1084" t="s">
        <v>1081</v>
      </c>
      <c r="AZ154" s="1084" t="s">
        <v>1081</v>
      </c>
      <c r="BA154" s="1084" t="s">
        <v>1081</v>
      </c>
      <c r="BB154" s="1106"/>
      <c r="BE154" s="1111" t="str">
        <f>AK168</f>
        <v>車道(ｱｽﾌｧﾙﾄ道)</v>
      </c>
      <c r="BF154" s="1115">
        <f>AN168</f>
        <v>0.6</v>
      </c>
      <c r="BG154" s="1068" t="s">
        <v>1068</v>
      </c>
      <c r="BH154" s="1097">
        <f>IF(AND(E143&gt;0,E143&lt;=0.1),R143,0)</f>
        <v>2</v>
      </c>
      <c r="BI154" s="1097">
        <f>IF(AND(E143&gt;0.1,E143&lt;=0.15),R143,0)</f>
        <v>0</v>
      </c>
      <c r="BJ154" s="1097">
        <f>IF(E143&gt;0.15,R143,0)</f>
        <v>0</v>
      </c>
      <c r="BK154" s="1097">
        <f>IF(S143=1,0,AO168)</f>
        <v>1.7999999999999999e-002</v>
      </c>
      <c r="BL154" s="1097">
        <f>IF(S143=1,AO168,0)</f>
        <v>0</v>
      </c>
      <c r="BM154" s="1097">
        <f t="shared" ref="BM154:BX154" si="41">AP168</f>
        <v>0.34200000000000003</v>
      </c>
      <c r="BN154" s="1097">
        <f t="shared" si="41"/>
        <v>0</v>
      </c>
      <c r="BO154" s="1097">
        <f t="shared" si="41"/>
        <v>0</v>
      </c>
      <c r="BP154" s="1097">
        <f t="shared" si="41"/>
        <v>0</v>
      </c>
      <c r="BQ154" s="1097">
        <f t="shared" si="41"/>
        <v>0</v>
      </c>
      <c r="BR154" s="1097">
        <f t="shared" si="41"/>
        <v>0</v>
      </c>
      <c r="BS154" s="1097">
        <f t="shared" si="41"/>
        <v>0</v>
      </c>
      <c r="BT154" s="1097">
        <f t="shared" si="41"/>
        <v>1.7999999999999999e-002</v>
      </c>
      <c r="BU154" s="1097">
        <f t="shared" si="41"/>
        <v>0.34200000000000003</v>
      </c>
      <c r="BV154" s="1097">
        <f t="shared" si="41"/>
        <v>0.6</v>
      </c>
      <c r="BW154" s="1097">
        <f t="shared" si="41"/>
        <v>0.6</v>
      </c>
      <c r="BX154" s="1128">
        <f t="shared" si="41"/>
        <v>0</v>
      </c>
      <c r="BY154" s="1132"/>
    </row>
    <row r="155" spans="1:77" ht="12" customHeight="1">
      <c r="AK155" s="1080" t="str">
        <f t="shared" ref="AK155:AK172" si="42">AK130</f>
        <v>E-1´</v>
      </c>
      <c r="AL155" s="1085"/>
      <c r="AM155" s="1089"/>
      <c r="AN155" s="1085"/>
      <c r="AO155" s="1094">
        <f>IF(AP131&gt;0,AT131+V131,0)</f>
        <v>0.6</v>
      </c>
      <c r="AP155" s="1100"/>
      <c r="AQ155" s="1100"/>
      <c r="AR155" s="1100"/>
      <c r="AS155" s="1100"/>
      <c r="AT155" s="1100"/>
      <c r="AU155" s="1100"/>
      <c r="AV155" s="1100"/>
      <c r="AW155" s="1100"/>
      <c r="AX155" s="1100"/>
      <c r="AY155" s="1100"/>
      <c r="AZ155" s="1100"/>
      <c r="BA155" s="1100"/>
      <c r="BB155" s="1107" t="str">
        <f t="shared" ref="BB155:BB172" si="43">BB130</f>
        <v>両切</v>
      </c>
      <c r="BE155" s="1111" t="str">
        <f>AL168</f>
        <v>SUS</v>
      </c>
      <c r="BF155" s="1116">
        <f>AM168</f>
        <v>300</v>
      </c>
      <c r="BG155" s="1068"/>
      <c r="BH155" s="1085"/>
      <c r="BI155" s="1085"/>
      <c r="BJ155" s="1085"/>
      <c r="BK155" s="1125">
        <f>ROUND(BG156*BK153,2)</f>
        <v>8.89</v>
      </c>
      <c r="BL155" s="1085">
        <f>ROUND(BG156*BL153,2)</f>
        <v>0</v>
      </c>
      <c r="BM155" s="1085"/>
      <c r="BN155" s="1085"/>
      <c r="BO155" s="1085"/>
      <c r="BP155" s="1085"/>
      <c r="BQ155" s="1085"/>
      <c r="BR155" s="1085"/>
      <c r="BS155" s="1085"/>
      <c r="BT155" s="1085"/>
      <c r="BU155" s="1085"/>
      <c r="BV155" s="1085"/>
      <c r="BW155" s="1085"/>
      <c r="BX155" s="1107"/>
      <c r="BY155" s="1132"/>
    </row>
    <row r="156" spans="1:77" ht="12" customHeight="1">
      <c r="AK156" s="1081" t="str">
        <f t="shared" si="42"/>
        <v>車道(ｱｽﾌｧﾙﾄ道)</v>
      </c>
      <c r="AL156" s="1086" t="str">
        <f t="shared" ref="AL156:AM172" si="44">AL131</f>
        <v>SUS</v>
      </c>
      <c r="AM156" s="1090">
        <f t="shared" si="44"/>
        <v>300</v>
      </c>
      <c r="AN156" s="1086">
        <f>AO131</f>
        <v>0.8</v>
      </c>
      <c r="AO156" s="1095">
        <f>ROUND(AP131*(AT131+V131),3)</f>
        <v>1.7999999999999999e-002</v>
      </c>
      <c r="AP156" s="1096">
        <f>IF(S131=0,ROUND(AS131*(AT131+V131/2)-AO156,3),0)+IF(S131=2,ROUND(AS131*(AT131+V131/2)-AO156-AQ156,3),0)</f>
        <v>0.46200000000000002</v>
      </c>
      <c r="AQ156" s="1096">
        <f>IF(S131=1,ROUND(AS131*(AT131+V131/2)-AO156,3),0)+IF(S131=2,ROUND((AN131+AQ131+T131)*W131,3),0)</f>
        <v>0</v>
      </c>
      <c r="AR156" s="1096">
        <f>IF(AND($T$2="Y",S131=0),AT131,0)</f>
        <v>0</v>
      </c>
      <c r="AS156" s="1096">
        <f>IF(AND(H131&gt;0,AL156="DIP"),ROUND(X131*AU131-LOOKUP(AM156,$B$4:$D$12),3),0)+IF(AND(H131&gt;0,AL156="VP"),ROUND(X131*AU131-LOOKUP(AM156,$B$4:$F$12),3),0)+IF(AND(H131&gt;0,AL156="PEP"),ROUND(X131*AU131-LOOKUP(AM156,$B$4:$H$12),3),0)</f>
        <v>0</v>
      </c>
      <c r="AT156" s="1096">
        <f>IF(H131&gt;0,ROUND(Y131*AV131,3),0)+IF(AND(H131&lt;=0,J131=0,AL156="SUS"),ROUND(Y131*AV131-LOOKUP(AM156,$B$4:$D$12),3),0)+IF(AND(H131&lt;=0,J131=0,AL156="VP"),ROUND(Y131*AV131-LOOKUP(AM156,$B$4:$F$12),3),0)+IF(AND(H131&lt;=0,J131=0,AL156="PEP"),ROUND(Y131*AV131-LOOKUP(AM156,$B$4:$H$12),3),0)</f>
        <v>0</v>
      </c>
      <c r="AU156" s="1096">
        <f>IF(H131&gt;0,ROUND(Y131*AW131,3),0)+IF(AND(H131&lt;=0,J131=1,AL156="SUS"),ROUND(Y131*AW131-LOOKUP(AM156,$B$4:$D$12),3),0)+IF(AND(H131&lt;=0,J131=1,AL156="VP"),ROUND(Y131*AW131-LOOKUP(AM156,$B$4:$F$12),3),0)+IF(AND(H131&lt;=0,J131=1,AL156="PEP"),ROUND(Y131*AW131-LOOKUP(AM156,$B$4:$H$12),3),0)</f>
        <v>0.31</v>
      </c>
      <c r="AV156" s="1096">
        <f>ROUND(Z131*AX131,3)</f>
        <v>0</v>
      </c>
      <c r="AW156" s="1096">
        <f>AO156</f>
        <v>1.7999999999999999e-002</v>
      </c>
      <c r="AX156" s="1096">
        <f>AP156+AQ156-AT156</f>
        <v>0.46200000000000002</v>
      </c>
      <c r="AY156" s="1096">
        <f>IF(K131&gt;0,AT131+V131+AY131*2,0)</f>
        <v>0.6</v>
      </c>
      <c r="AZ156" s="1096">
        <f>IF(M131&gt;0,AT131+V131,0)</f>
        <v>0.6</v>
      </c>
      <c r="BA156" s="1096">
        <f>IF(N131&gt;0,AT131+V131+2*BA131,0)</f>
        <v>0</v>
      </c>
      <c r="BB156" s="1108">
        <f t="shared" si="43"/>
        <v>0</v>
      </c>
      <c r="BE156" s="1112"/>
      <c r="BF156" s="1117"/>
      <c r="BG156" s="1120">
        <f>Q143</f>
        <v>14.82</v>
      </c>
      <c r="BH156" s="1086">
        <f>ROUND(BG156*BH154,2)</f>
        <v>29.64</v>
      </c>
      <c r="BI156" s="1086">
        <f>ROUND(BG156*BI154,2)</f>
        <v>0</v>
      </c>
      <c r="BJ156" s="1086">
        <f>ROUND(BG156*BJ154,2)</f>
        <v>0</v>
      </c>
      <c r="BK156" s="1086">
        <f>ROUND(BG156*BK154,2)</f>
        <v>0.27</v>
      </c>
      <c r="BL156" s="1086">
        <f>ROUND(BG156*BL154,2)</f>
        <v>0</v>
      </c>
      <c r="BM156" s="1086">
        <f>ROUND(BG156*BM154,2)</f>
        <v>5.07</v>
      </c>
      <c r="BN156" s="1086">
        <f>ROUND(BG156*BN154,2)</f>
        <v>0</v>
      </c>
      <c r="BO156" s="1086">
        <f>ROUND(BG156*BO154,2)</f>
        <v>0</v>
      </c>
      <c r="BP156" s="1086">
        <f>ROUND(BG156*BP154,2)</f>
        <v>0</v>
      </c>
      <c r="BQ156" s="1086">
        <f>ROUND(BG156*BQ154,2)</f>
        <v>0</v>
      </c>
      <c r="BR156" s="1086">
        <f>ROUND(BG156*BR154,2)</f>
        <v>0</v>
      </c>
      <c r="BS156" s="1086">
        <f>ROUND(BG156*BS154,2)</f>
        <v>0</v>
      </c>
      <c r="BT156" s="1086">
        <f>ROUND(BG156*BT154,2)</f>
        <v>0.27</v>
      </c>
      <c r="BU156" s="1086">
        <f>ROUND(BG156*BU154,2)</f>
        <v>5.07</v>
      </c>
      <c r="BV156" s="1086">
        <f>ROUND(BG156*BV154,2)</f>
        <v>8.89</v>
      </c>
      <c r="BW156" s="1086">
        <f>ROUND(BG156*BW154,2)</f>
        <v>8.89</v>
      </c>
      <c r="BX156" s="1108">
        <f>ROUND(BG156*BX154,2)</f>
        <v>0</v>
      </c>
      <c r="BY156" s="1132"/>
    </row>
    <row r="157" spans="1:77" ht="12" customHeight="1">
      <c r="AK157" s="1080" t="str">
        <f t="shared" si="42"/>
        <v>E-2</v>
      </c>
      <c r="AL157" s="1085">
        <f t="shared" si="44"/>
        <v>0</v>
      </c>
      <c r="AM157" s="1089">
        <f t="shared" si="44"/>
        <v>0</v>
      </c>
      <c r="AN157" s="1085"/>
      <c r="AO157" s="1094">
        <f>IF(AP133&gt;0,AT133+V133,0)</f>
        <v>0.6</v>
      </c>
      <c r="AP157" s="1100"/>
      <c r="AQ157" s="1100"/>
      <c r="AR157" s="1100"/>
      <c r="AS157" s="1100"/>
      <c r="AT157" s="1100"/>
      <c r="AU157" s="1100"/>
      <c r="AV157" s="1100"/>
      <c r="AW157" s="1100"/>
      <c r="AX157" s="1100"/>
      <c r="AY157" s="1100"/>
      <c r="AZ157" s="1100"/>
      <c r="BA157" s="1100"/>
      <c r="BB157" s="1107" t="str">
        <f t="shared" si="43"/>
        <v>両切</v>
      </c>
      <c r="BE157" s="1111" t="str">
        <f>+AK169</f>
        <v>F-1</v>
      </c>
      <c r="BF157" s="1114"/>
      <c r="BG157" s="1068"/>
      <c r="BH157" s="1068"/>
      <c r="BI157" s="1068"/>
      <c r="BJ157" s="1068"/>
      <c r="BK157" s="1124">
        <f>IF(S145=1,0,AO169)</f>
        <v>0</v>
      </c>
      <c r="BL157" s="1124">
        <f>IF(S145=1,AO169,0)</f>
        <v>0</v>
      </c>
      <c r="BM157" s="1068"/>
      <c r="BN157" s="1068"/>
      <c r="BO157" s="1068"/>
      <c r="BP157" s="1068"/>
      <c r="BQ157" s="1068"/>
      <c r="BR157" s="1068"/>
      <c r="BS157" s="1068"/>
      <c r="BT157" s="1068"/>
      <c r="BU157" s="1068"/>
      <c r="BV157" s="1068"/>
      <c r="BW157" s="1068"/>
      <c r="BX157" s="1127"/>
      <c r="BY157" s="1132"/>
    </row>
    <row r="158" spans="1:77" ht="12" customHeight="1">
      <c r="AK158" s="1081" t="str">
        <f t="shared" si="42"/>
        <v>車道(ｱｽﾌｧﾙﾄ道)</v>
      </c>
      <c r="AL158" s="1086" t="str">
        <f t="shared" si="44"/>
        <v>SUS</v>
      </c>
      <c r="AM158" s="1090">
        <f t="shared" si="44"/>
        <v>300</v>
      </c>
      <c r="AN158" s="1086">
        <f>AO133</f>
        <v>0.43</v>
      </c>
      <c r="AO158" s="1095">
        <f>ROUND(AP133*(AT133+V133),3)</f>
        <v>3.e-002</v>
      </c>
      <c r="AP158" s="1096">
        <f>IF(S133=0,ROUND(AS133*(AT133+V133/2)-AO158,3),0)+IF(S133=2,ROUND(AS133*(AT133+V133/2)-AO158-AQ158,3),0)</f>
        <v>0.22800000000000001</v>
      </c>
      <c r="AQ158" s="1096">
        <f>IF(S133=1,ROUND(AS133*(AT133+V133/2)-AO158,3),0)+IF(S133=2,ROUND((AN133+AQ133+T133)*W133,3),0)</f>
        <v>0</v>
      </c>
      <c r="AR158" s="1096">
        <f>IF(AND($T$2="Y",S133=0),AT133,0)</f>
        <v>0</v>
      </c>
      <c r="AS158" s="1096">
        <f>IF(AND(H133&gt;0,AL158="DIP"),ROUND(X133*AU133-LOOKUP(AM158,$B$4:$D$12),3),0)+IF(AND(H133&gt;0,AL158="VP"),ROUND(X133*AU133-LOOKUP(AM158,$B$4:$F$12),3),0)+IF(AND(H133&gt;0,AL158="PEP"),ROUND(X133*AU133-LOOKUP(AM158,$B$4:$H$12),3),0)</f>
        <v>0</v>
      </c>
      <c r="AT158" s="1096">
        <f>IF(H133&gt;0,ROUND(Y133*AV133,3),0)+IF(AND(H133&lt;=0,J133=0,AL158="SUS"),ROUND(Y133*AV133-LOOKUP(AM158,$B$4:$D$12),3),0)+IF(AND(H133&lt;=0,J133=0,AL158="VP"),ROUND(Y133*AV133-LOOKUP(AM158,$B$4:$F$12),3),0)+IF(AND(H133&lt;=0,J133=0,AL158="PEP"),ROUND(Y133*AV133-LOOKUP(AM158,$B$4:$H$12),3),0)</f>
        <v>8.7999999999999995e-002</v>
      </c>
      <c r="AU158" s="1096">
        <f>IF(H133&gt;0,ROUND(Y133*AW133,3),0)+IF(AND(H133&lt;=0,J133=1,AL158="SUS"),ROUND(Y133*AW133-LOOKUP(AM158,$B$4:$D$12),3),0)+IF(AND(H133&lt;=0,J133=1,AL158="VP"),ROUND(Y133*AW133-LOOKUP(AM158,$B$4:$F$12),3),0)+IF(AND(H133&lt;=0,J133=1,AL158="PEP"),ROUND(Y133*AW133-LOOKUP(AM158,$B$4:$H$12),3),0)</f>
        <v>0</v>
      </c>
      <c r="AV158" s="1096">
        <f>ROUND(Z133*AX133,3)</f>
        <v>0</v>
      </c>
      <c r="AW158" s="1096">
        <f>AO158</f>
        <v>3.e-002</v>
      </c>
      <c r="AX158" s="1096">
        <f>AP158+AQ158-AT158</f>
        <v>0.14000000000000001</v>
      </c>
      <c r="AY158" s="1096">
        <f>IF(K133&gt;0,AT133+V133+AY133*2,0)</f>
        <v>0.6</v>
      </c>
      <c r="AZ158" s="1096">
        <f>IF(M133&gt;0,AT133+V133,0)</f>
        <v>0.6</v>
      </c>
      <c r="BA158" s="1096">
        <f>IF(N133&gt;0,AT133+V133+2*BA133,0)</f>
        <v>0</v>
      </c>
      <c r="BB158" s="1108">
        <f t="shared" si="43"/>
        <v>0</v>
      </c>
      <c r="BE158" s="1111" t="str">
        <f>AK170</f>
        <v>法面部(Gr)</v>
      </c>
      <c r="BF158" s="1115">
        <f>+AN170</f>
        <v>1.05</v>
      </c>
      <c r="BG158" s="1068" t="s">
        <v>1068</v>
      </c>
      <c r="BH158" s="1097">
        <f>IF(AND(E145&gt;0,E145&lt;=0.1),R145,0)</f>
        <v>0</v>
      </c>
      <c r="BI158" s="1097">
        <f>IF(AND(E145&gt;0.1,E145&lt;=0.15),R145,0)</f>
        <v>0</v>
      </c>
      <c r="BJ158" s="1097">
        <f>IF(E145&gt;0.15,R145,0)</f>
        <v>0</v>
      </c>
      <c r="BK158" s="1097">
        <f>IF(S145=1,0,AO170)</f>
        <v>0</v>
      </c>
      <c r="BL158" s="1097">
        <f>IF(S145=1,AO170,0)</f>
        <v>0</v>
      </c>
      <c r="BM158" s="1097">
        <f t="shared" ref="BM158:BX158" si="45">+AP170</f>
        <v>0.63</v>
      </c>
      <c r="BN158" s="1097">
        <f t="shared" si="45"/>
        <v>0</v>
      </c>
      <c r="BO158" s="1097">
        <f t="shared" si="45"/>
        <v>0</v>
      </c>
      <c r="BP158" s="1097">
        <f t="shared" si="45"/>
        <v>0</v>
      </c>
      <c r="BQ158" s="1097">
        <f t="shared" si="45"/>
        <v>0</v>
      </c>
      <c r="BR158" s="1097">
        <f t="shared" si="45"/>
        <v>0</v>
      </c>
      <c r="BS158" s="1097">
        <f t="shared" si="45"/>
        <v>0</v>
      </c>
      <c r="BT158" s="1097">
        <f t="shared" si="45"/>
        <v>0</v>
      </c>
      <c r="BU158" s="1097">
        <f t="shared" si="45"/>
        <v>0.63</v>
      </c>
      <c r="BV158" s="1097">
        <f t="shared" si="45"/>
        <v>0</v>
      </c>
      <c r="BW158" s="1097">
        <f t="shared" si="45"/>
        <v>0</v>
      </c>
      <c r="BX158" s="1128">
        <f t="shared" si="45"/>
        <v>0</v>
      </c>
      <c r="BY158" s="1132"/>
    </row>
    <row r="159" spans="1:77" ht="12" customHeight="1">
      <c r="AK159" s="1080" t="str">
        <f t="shared" si="42"/>
        <v>E-2´</v>
      </c>
      <c r="AL159" s="1085">
        <f t="shared" si="44"/>
        <v>0</v>
      </c>
      <c r="AM159" s="1089">
        <f t="shared" si="44"/>
        <v>0</v>
      </c>
      <c r="AN159" s="1085"/>
      <c r="AO159" s="1094">
        <f>IF(AP135&gt;0,AT135+V135,0)</f>
        <v>0.6</v>
      </c>
      <c r="AP159" s="1100"/>
      <c r="AQ159" s="1100"/>
      <c r="AR159" s="1100"/>
      <c r="AS159" s="1100"/>
      <c r="AT159" s="1100"/>
      <c r="AU159" s="1100"/>
      <c r="AV159" s="1100"/>
      <c r="AW159" s="1100"/>
      <c r="AX159" s="1100"/>
      <c r="AY159" s="1100"/>
      <c r="AZ159" s="1100"/>
      <c r="BA159" s="1100"/>
      <c r="BB159" s="1107" t="str">
        <f t="shared" si="43"/>
        <v>両切</v>
      </c>
      <c r="BE159" s="1111" t="str">
        <f>+AL170</f>
        <v>SUS</v>
      </c>
      <c r="BF159" s="1116">
        <f>+AM170</f>
        <v>300</v>
      </c>
      <c r="BG159" s="1068"/>
      <c r="BH159" s="1085"/>
      <c r="BI159" s="1085"/>
      <c r="BJ159" s="1085"/>
      <c r="BK159" s="1125">
        <f>ROUND(BG160*BK157,2)</f>
        <v>0</v>
      </c>
      <c r="BL159" s="1085">
        <f>ROUND(BG160*BL157,2)</f>
        <v>0</v>
      </c>
      <c r="BM159" s="1085"/>
      <c r="BN159" s="1085"/>
      <c r="BO159" s="1085"/>
      <c r="BP159" s="1085"/>
      <c r="BQ159" s="1085"/>
      <c r="BR159" s="1085"/>
      <c r="BS159" s="1085"/>
      <c r="BT159" s="1085"/>
      <c r="BU159" s="1085"/>
      <c r="BV159" s="1085"/>
      <c r="BW159" s="1085"/>
      <c r="BX159" s="1107"/>
      <c r="BY159" s="1132"/>
    </row>
    <row r="160" spans="1:77" ht="12" customHeight="1">
      <c r="AK160" s="1081" t="str">
        <f t="shared" si="42"/>
        <v>車道(ｱｽﾌｧﾙﾄ道)</v>
      </c>
      <c r="AL160" s="1086" t="str">
        <f t="shared" si="44"/>
        <v>SUS</v>
      </c>
      <c r="AM160" s="1090">
        <f t="shared" si="44"/>
        <v>300</v>
      </c>
      <c r="AN160" s="1086">
        <f>AO135</f>
        <v>0.43</v>
      </c>
      <c r="AO160" s="1095">
        <f>ROUND(AP135*(AT135+V135),3)</f>
        <v>1.7999999999999999e-002</v>
      </c>
      <c r="AP160" s="1096">
        <f>IF(S135=0,ROUND(AS135*(AT135+V135/2)-AO160,3),0)+IF(S135=2,ROUND(AS135*(AT135+V135/2)-AO160-AQ160,3),0)</f>
        <v>0.24</v>
      </c>
      <c r="AQ160" s="1096">
        <f>IF(S135=1,ROUND(AS135*(AT135+V135/2)-AO160,3),0)+IF(S135=2,ROUND((AN135+AQ135+T135)*W135,3),0)</f>
        <v>0</v>
      </c>
      <c r="AR160" s="1096">
        <f>IF(AND($T$2="Y",S135=0),AT135,0)</f>
        <v>0</v>
      </c>
      <c r="AS160" s="1096">
        <f>IF(AND(H135&gt;0,AL160="DIP"),ROUND(X135*AU135-LOOKUP(AM160,$B$4:$D$12),3),0)+IF(AND(H135&gt;0,AL160="VP"),ROUND(X135*AU135-LOOKUP(AM160,$B$4:$F$12),3),0)+IF(AND(H135&gt;0,AL160="PEP"),ROUND(X135*AU135-LOOKUP(AM160,$B$4:$H$12),3),0)</f>
        <v>0</v>
      </c>
      <c r="AT160" s="1096">
        <f>IF(H135&gt;0,ROUND(Y135*AV135,3),0)+IF(AND(H135&lt;=0,J135=0,AL160="SUS"),ROUND(Y135*AV135-LOOKUP(AM160,$B$4:$D$12),3),0)+IF(AND(H135&lt;=0,J135=0,AL160="VP"),ROUND(Y135*AV135-LOOKUP(AM160,$B$4:$F$12),3),0)+IF(AND(H135&lt;=0,J135=0,AL160="PEP"),ROUND(Y135*AV135-LOOKUP(AM160,$B$4:$H$12),3),0)</f>
        <v>0</v>
      </c>
      <c r="AU160" s="1096">
        <f>IF(H135&gt;0,ROUND(Y135*AW135,3),0)+IF(AND(H135&lt;=0,J135=1,AL160="SUS"),ROUND(Y135*AW135-LOOKUP(AM160,$B$4:$D$12),3),0)+IF(AND(H135&lt;=0,J135=1,AL160="VP"),ROUND(Y135*AW135-LOOKUP(AM160,$B$4:$F$12),3),0)+IF(AND(H135&lt;=0,J135=1,AL160="PEP"),ROUND(Y135*AW135-LOOKUP(AM160,$B$4:$H$12),3),0)</f>
        <v>8.7999999999999995e-002</v>
      </c>
      <c r="AV160" s="1096">
        <f>ROUND(Z135*AX135,3)</f>
        <v>0</v>
      </c>
      <c r="AW160" s="1096">
        <f>AO160</f>
        <v>1.7999999999999999e-002</v>
      </c>
      <c r="AX160" s="1096">
        <f>AP160+AQ160-AT160</f>
        <v>0.24</v>
      </c>
      <c r="AY160" s="1096">
        <f>IF(K135&gt;0,AT135+V135+AY135*2,0)</f>
        <v>0.6</v>
      </c>
      <c r="AZ160" s="1096">
        <f>IF(M135&gt;0,AT135+V135,0)</f>
        <v>0.6</v>
      </c>
      <c r="BA160" s="1096">
        <f>IF(N135&gt;0,AT135+V135+2*BA135,0)</f>
        <v>0</v>
      </c>
      <c r="BB160" s="1108">
        <f t="shared" si="43"/>
        <v>0</v>
      </c>
      <c r="BE160" s="1112"/>
      <c r="BF160" s="1117"/>
      <c r="BG160" s="1120">
        <f>+Q145</f>
        <v>1.01</v>
      </c>
      <c r="BH160" s="1086">
        <f>ROUND(BG160*BH158,2)</f>
        <v>0</v>
      </c>
      <c r="BI160" s="1086">
        <f>ROUND(BG160*BI158,2)</f>
        <v>0</v>
      </c>
      <c r="BJ160" s="1086">
        <f>ROUND(BG160*BJ158,2)</f>
        <v>0</v>
      </c>
      <c r="BK160" s="1086">
        <f>ROUND(BG160*BK158,2)</f>
        <v>0</v>
      </c>
      <c r="BL160" s="1086">
        <f>ROUND(BG160*BL158,2)</f>
        <v>0</v>
      </c>
      <c r="BM160" s="1086">
        <f>ROUND(BG160*BM158,2)</f>
        <v>0.64</v>
      </c>
      <c r="BN160" s="1086">
        <f>ROUND(BG160*BN158,2)</f>
        <v>0</v>
      </c>
      <c r="BO160" s="1086">
        <f>ROUND(BG160*BO158,2)</f>
        <v>0</v>
      </c>
      <c r="BP160" s="1086">
        <f>ROUND(BG160*BP158,2)</f>
        <v>0</v>
      </c>
      <c r="BQ160" s="1086">
        <f>ROUND(BG160*BQ158,2)</f>
        <v>0</v>
      </c>
      <c r="BR160" s="1086">
        <f>ROUND(BG160*BR158,2)</f>
        <v>0</v>
      </c>
      <c r="BS160" s="1086">
        <f>ROUND(BG160*BS158,2)</f>
        <v>0</v>
      </c>
      <c r="BT160" s="1086">
        <f>ROUND(BG160*BT158,2)</f>
        <v>0</v>
      </c>
      <c r="BU160" s="1086">
        <f>ROUND(BG160*BU158,2)</f>
        <v>0.64</v>
      </c>
      <c r="BV160" s="1086">
        <f>ROUND(BG160*BV158,2)</f>
        <v>0</v>
      </c>
      <c r="BW160" s="1086">
        <f>ROUND(BG160*BW158,2)</f>
        <v>0</v>
      </c>
      <c r="BX160" s="1108">
        <f>ROUND(BG160*BX158,2)</f>
        <v>0</v>
      </c>
      <c r="BY160" s="1132"/>
    </row>
    <row r="161" spans="1:77" ht="12" customHeight="1">
      <c r="AK161" s="1080" t="str">
        <f t="shared" si="42"/>
        <v>E-3</v>
      </c>
      <c r="AL161" s="1085">
        <f t="shared" si="44"/>
        <v>0</v>
      </c>
      <c r="AM161" s="1089">
        <f t="shared" si="44"/>
        <v>0</v>
      </c>
      <c r="AN161" s="1085"/>
      <c r="AO161" s="1094">
        <f>IF(AP137&gt;0,AT137+V137,0)</f>
        <v>0.6</v>
      </c>
      <c r="AP161" s="1100"/>
      <c r="AQ161" s="1100"/>
      <c r="AR161" s="1100"/>
      <c r="AS161" s="1100"/>
      <c r="AT161" s="1100"/>
      <c r="AU161" s="1100"/>
      <c r="AV161" s="1100"/>
      <c r="AW161" s="1100"/>
      <c r="AX161" s="1100"/>
      <c r="AY161" s="1100"/>
      <c r="AZ161" s="1100"/>
      <c r="BA161" s="1100"/>
      <c r="BB161" s="1107" t="str">
        <f t="shared" si="43"/>
        <v>両切</v>
      </c>
      <c r="BE161" s="1111" t="str">
        <f>+AK171</f>
        <v>F-1´</v>
      </c>
      <c r="BF161" s="1114"/>
      <c r="BG161" s="1068"/>
      <c r="BH161" s="1068"/>
      <c r="BI161" s="1068"/>
      <c r="BJ161" s="1068"/>
      <c r="BK161" s="1124">
        <f>IF(S147=1,0,AO171)</f>
        <v>0</v>
      </c>
      <c r="BL161" s="1124">
        <f>IF(S147=1,AO171,0)</f>
        <v>0</v>
      </c>
      <c r="BM161" s="1068"/>
      <c r="BN161" s="1068"/>
      <c r="BO161" s="1068"/>
      <c r="BP161" s="1068"/>
      <c r="BQ161" s="1068"/>
      <c r="BR161" s="1068"/>
      <c r="BS161" s="1068"/>
      <c r="BT161" s="1068"/>
      <c r="BU161" s="1068"/>
      <c r="BV161" s="1068"/>
      <c r="BW161" s="1068"/>
      <c r="BX161" s="1127"/>
      <c r="BY161" s="1132"/>
    </row>
    <row r="162" spans="1:77" ht="12" customHeight="1">
      <c r="AK162" s="1081" t="str">
        <f t="shared" si="42"/>
        <v>車道(ｱｽﾌｧﾙﾄ道)</v>
      </c>
      <c r="AL162" s="1086" t="str">
        <f t="shared" si="44"/>
        <v>SUS</v>
      </c>
      <c r="AM162" s="1090">
        <f t="shared" si="44"/>
        <v>300</v>
      </c>
      <c r="AN162" s="1086">
        <f>AO137</f>
        <v>1.05</v>
      </c>
      <c r="AO162" s="1095">
        <f>ROUND(AP137*(AT137+V137),3)</f>
        <v>3.e-002</v>
      </c>
      <c r="AP162" s="1096">
        <f>IF(S137=0,ROUND(AS137*(AT137+V137/2)-AO162,3),0)+IF(S137=2,ROUND(AS137*(AT137+V137/2)-AO162-AQ162,3),0)</f>
        <v>0.6</v>
      </c>
      <c r="AQ162" s="1096">
        <f>IF(S137=1,ROUND(AS137*(AT137+V137/2)-AO162,3),0)+IF(S137=2,ROUND((AN137+AQ137+T137)*W137,3),0)</f>
        <v>0</v>
      </c>
      <c r="AR162" s="1096">
        <f>IF(AND($T$2="Y",S137=0),AT137,0)</f>
        <v>0</v>
      </c>
      <c r="AS162" s="1096">
        <f>IF(AND(H137&gt;0,AL162="DIP"),ROUND(X137*AU137-LOOKUP(AM162,$B$4:$D$12),3),0)+IF(AND(H137&gt;0,AL162="VP"),ROUND(X137*AU137-LOOKUP(AM162,$B$4:$F$12),3),0)+IF(AND(H137&gt;0,AL162="PEP"),ROUND(X137*AU137-LOOKUP(AM162,$B$4:$H$12),3),0)</f>
        <v>0</v>
      </c>
      <c r="AT162" s="1096">
        <f>IF(H137&gt;0,ROUND(Y137*AV137,3),0)+IF(AND(H137&lt;=0,J137=0,AL162="SUS"),ROUND(Y137*AV137-LOOKUP(AM162,$B$4:$D$12),3),0)+IF(AND(H137&lt;=0,J137=0,AL162="VP"),ROUND(Y137*AV137-LOOKUP(AM162,$B$4:$F$12),3),0)+IF(AND(H137&lt;=0,J137=0,AL162="PEP"),ROUND(Y137*AV137-LOOKUP(AM162,$B$4:$H$12),3),0)</f>
        <v>0.46</v>
      </c>
      <c r="AU162" s="1096">
        <f>IF(H137&gt;0,ROUND(Y137*AW137,3),0)+IF(AND(H137&lt;=0,J137=1,AL162="SUS"),ROUND(Y137*AW137-LOOKUP(AM162,$B$4:$D$12),3),0)+IF(AND(H137&lt;=0,J137=1,AL162="VP"),ROUND(Y137*AW137-LOOKUP(AM162,$B$4:$F$12),3),0)+IF(AND(H137&lt;=0,J137=1,AL162="PEP"),ROUND(Y137*AW137-LOOKUP(AM162,$B$4:$H$12),3),0)</f>
        <v>0</v>
      </c>
      <c r="AV162" s="1096">
        <f>ROUND(Z137*AX137,3)</f>
        <v>0</v>
      </c>
      <c r="AW162" s="1096">
        <f>AO162</f>
        <v>3.e-002</v>
      </c>
      <c r="AX162" s="1096">
        <f>AP162+AQ162-AT162</f>
        <v>0.13999999999999996</v>
      </c>
      <c r="AY162" s="1096">
        <f>IF(K137&gt;0,AT137+V137+AY137*2,0)</f>
        <v>0.6</v>
      </c>
      <c r="AZ162" s="1096">
        <f>IF(M137&gt;0,AT137+V137,0)</f>
        <v>0.6</v>
      </c>
      <c r="BA162" s="1096">
        <f>IF(N137&gt;0,AT137+V137+2*BA137,0)</f>
        <v>0</v>
      </c>
      <c r="BB162" s="1108">
        <f t="shared" si="43"/>
        <v>0</v>
      </c>
      <c r="BE162" s="1111" t="str">
        <f>+AK172</f>
        <v>法面部(Gr)</v>
      </c>
      <c r="BF162" s="1115">
        <f>+AN172</f>
        <v>1.05</v>
      </c>
      <c r="BG162" s="1068"/>
      <c r="BH162" s="1097">
        <f>IF(AND(E147&gt;0,E147&lt;=0.1),R147,0)</f>
        <v>0</v>
      </c>
      <c r="BI162" s="1097">
        <f>IF(AND(E147&gt;0.1,E147&lt;=0.15),R147,0)</f>
        <v>0</v>
      </c>
      <c r="BJ162" s="1097">
        <f>IF(E147&gt;0.15,R147,0)</f>
        <v>0</v>
      </c>
      <c r="BK162" s="1097">
        <f>IF(S147=1,0,AO172)</f>
        <v>0</v>
      </c>
      <c r="BL162" s="1097">
        <f>IF(S147=1,AO172,0)</f>
        <v>0</v>
      </c>
      <c r="BM162" s="1097">
        <f t="shared" ref="BM162:BX162" si="46">+AP172</f>
        <v>0.63</v>
      </c>
      <c r="BN162" s="1097">
        <f t="shared" si="46"/>
        <v>0</v>
      </c>
      <c r="BO162" s="1097">
        <f t="shared" si="46"/>
        <v>0</v>
      </c>
      <c r="BP162" s="1097">
        <f t="shared" si="46"/>
        <v>0</v>
      </c>
      <c r="BQ162" s="1097">
        <f t="shared" si="46"/>
        <v>0</v>
      </c>
      <c r="BR162" s="1097">
        <f t="shared" si="46"/>
        <v>0</v>
      </c>
      <c r="BS162" s="1097">
        <f t="shared" si="46"/>
        <v>0</v>
      </c>
      <c r="BT162" s="1097">
        <f t="shared" si="46"/>
        <v>0</v>
      </c>
      <c r="BU162" s="1097">
        <f t="shared" si="46"/>
        <v>0.63</v>
      </c>
      <c r="BV162" s="1097">
        <f t="shared" si="46"/>
        <v>0</v>
      </c>
      <c r="BW162" s="1097">
        <f t="shared" si="46"/>
        <v>0</v>
      </c>
      <c r="BX162" s="1128">
        <f t="shared" si="46"/>
        <v>0</v>
      </c>
      <c r="BY162" s="1132"/>
    </row>
    <row r="163" spans="1:77" ht="12" customHeight="1">
      <c r="AK163" s="1080" t="str">
        <f t="shared" si="42"/>
        <v>E-3´</v>
      </c>
      <c r="AL163" s="1085">
        <f t="shared" si="44"/>
        <v>0</v>
      </c>
      <c r="AM163" s="1089">
        <f t="shared" si="44"/>
        <v>0</v>
      </c>
      <c r="AN163" s="1085"/>
      <c r="AO163" s="1094">
        <f>IF(AP139&gt;0,AT139+V139,0)</f>
        <v>0.6</v>
      </c>
      <c r="AP163" s="1100"/>
      <c r="AQ163" s="1100"/>
      <c r="AR163" s="1100"/>
      <c r="AS163" s="1100"/>
      <c r="AT163" s="1100"/>
      <c r="AU163" s="1100"/>
      <c r="AV163" s="1100"/>
      <c r="AW163" s="1100"/>
      <c r="AX163" s="1100"/>
      <c r="AY163" s="1100"/>
      <c r="AZ163" s="1100"/>
      <c r="BA163" s="1100"/>
      <c r="BB163" s="1107" t="str">
        <f t="shared" si="43"/>
        <v>両切</v>
      </c>
      <c r="BE163" s="1111" t="str">
        <f>+AL172</f>
        <v>SUS</v>
      </c>
      <c r="BF163" s="1116">
        <f>+AM172</f>
        <v>300</v>
      </c>
      <c r="BG163" s="1068"/>
      <c r="BH163" s="1085"/>
      <c r="BI163" s="1085"/>
      <c r="BJ163" s="1085"/>
      <c r="BK163" s="1125">
        <f>ROUND(BG164*BK161,2)</f>
        <v>0</v>
      </c>
      <c r="BL163" s="1085">
        <f>ROUND(BG164*BL161,2)</f>
        <v>0</v>
      </c>
      <c r="BM163" s="1085"/>
      <c r="BN163" s="1085"/>
      <c r="BO163" s="1085"/>
      <c r="BP163" s="1085"/>
      <c r="BQ163" s="1085"/>
      <c r="BR163" s="1085"/>
      <c r="BS163" s="1085"/>
      <c r="BT163" s="1085"/>
      <c r="BU163" s="1085"/>
      <c r="BV163" s="1085"/>
      <c r="BW163" s="1085"/>
      <c r="BX163" s="1107"/>
      <c r="BY163" s="1132"/>
    </row>
    <row r="164" spans="1:77" ht="12" customHeight="1">
      <c r="AK164" s="1081" t="str">
        <f t="shared" si="42"/>
        <v>車道(ｱｽﾌｧﾙﾄ道)</v>
      </c>
      <c r="AL164" s="1086" t="str">
        <f t="shared" si="44"/>
        <v>SUS</v>
      </c>
      <c r="AM164" s="1090">
        <f t="shared" si="44"/>
        <v>300</v>
      </c>
      <c r="AN164" s="1086">
        <f>AO139</f>
        <v>1.05</v>
      </c>
      <c r="AO164" s="1095">
        <f>ROUND(AP139*(AT139+V139),3)</f>
        <v>1.7999999999999999e-002</v>
      </c>
      <c r="AP164" s="1096">
        <f>IF(S139=0,ROUND(AS139*(AT139+V139/2)-AO164,3),0)+IF(S139=2,ROUND(AS139*(AT139+V139/2)-AO164-AQ164,3),0)</f>
        <v>0.61199999999999999</v>
      </c>
      <c r="AQ164" s="1096">
        <f>IF(S139=1,ROUND(AS139*(AT139+V139/2)-AO164,3),0)+IF(S139=2,ROUND((AN139+AQ139+T139)*W139,3),0)</f>
        <v>0</v>
      </c>
      <c r="AR164" s="1096">
        <f>IF(AND($T$2="Y",S139=0),AT139,0)</f>
        <v>0</v>
      </c>
      <c r="AS164" s="1096">
        <f>IF(AND(H139&gt;0,AL164="DIP"),ROUND(X139*AU139-LOOKUP(AM164,$B$4:$D$12),3),0)+IF(AND(H139&gt;0,AL164="VP"),ROUND(X139*AU139-LOOKUP(AM164,$B$4:$F$12),3),0)+IF(AND(H139&gt;0,AL164="PEP"),ROUND(X139*AU139-LOOKUP(AM164,$B$4:$H$12),3),0)</f>
        <v>0</v>
      </c>
      <c r="AT164" s="1096">
        <f>IF(H139&gt;0,ROUND(Y139*AV139,3),0)+IF(AND(H139&lt;=0,J139=0,AL164="SUS"),ROUND(Y139*AV139-LOOKUP(AM164,$B$4:$D$12),3),0)+IF(AND(H139&lt;=0,J139=0,AL164="VP"),ROUND(Y139*AV139-LOOKUP(AM164,$B$4:$F$12),3),0)+IF(AND(H139&lt;=0,J139=0,AL164="PEP"),ROUND(Y139*AV139-LOOKUP(AM164,$B$4:$H$12),3),0)</f>
        <v>0</v>
      </c>
      <c r="AU164" s="1096">
        <f>IF(H139&gt;0,ROUND(Y139*AW139,3),0)+IF(AND(H139&lt;=0,J139=1,AL164="SUS"),ROUND(Y139*AW139-LOOKUP(AM164,$B$4:$D$12),3),0)+IF(AND(H139&lt;=0,J139=1,AL164="VP"),ROUND(Y139*AW139-LOOKUP(AM164,$B$4:$F$12),3),0)+IF(AND(H139&lt;=0,J139=1,AL164="PEP"),ROUND(Y139*AW139-LOOKUP(AM164,$B$4:$H$12),3),0)</f>
        <v>0.46</v>
      </c>
      <c r="AV164" s="1096">
        <f>ROUND(Z139*AX139,3)</f>
        <v>0</v>
      </c>
      <c r="AW164" s="1096">
        <f>AO164</f>
        <v>1.7999999999999999e-002</v>
      </c>
      <c r="AX164" s="1096">
        <f>AP164+AQ164-AT164</f>
        <v>0.61199999999999999</v>
      </c>
      <c r="AY164" s="1096">
        <f>IF(K139&gt;0,AT139+V139+AY139*2,0)</f>
        <v>0.6</v>
      </c>
      <c r="AZ164" s="1096">
        <f>IF(M139&gt;0,AT139+V139,0)</f>
        <v>0.6</v>
      </c>
      <c r="BA164" s="1096">
        <f>IF(N139&gt;0,AT139+V139+2*BA139,0)</f>
        <v>0</v>
      </c>
      <c r="BB164" s="1108">
        <f t="shared" si="43"/>
        <v>0</v>
      </c>
      <c r="BE164" s="1112"/>
      <c r="BF164" s="1117"/>
      <c r="BG164" s="1120">
        <f>+Q147</f>
        <v>1.01</v>
      </c>
      <c r="BH164" s="1086">
        <f>ROUND(BG164*BH162,2)</f>
        <v>0</v>
      </c>
      <c r="BI164" s="1086">
        <f>ROUND(BG164*BI162,2)</f>
        <v>0</v>
      </c>
      <c r="BJ164" s="1086">
        <f>ROUND(BG164*BJ162,2)</f>
        <v>0</v>
      </c>
      <c r="BK164" s="1086">
        <f>ROUND(BG164*BK162,2)</f>
        <v>0</v>
      </c>
      <c r="BL164" s="1086">
        <f>ROUND(BG164*BL162,2)</f>
        <v>0</v>
      </c>
      <c r="BM164" s="1086">
        <f>ROUND(BG164*BM162,2)</f>
        <v>0.64</v>
      </c>
      <c r="BN164" s="1086">
        <f>ROUND(BG164*BN162,2)</f>
        <v>0</v>
      </c>
      <c r="BO164" s="1086">
        <f>ROUND(BG164*BO162,2)</f>
        <v>0</v>
      </c>
      <c r="BP164" s="1086">
        <f>ROUND(BG164*BP162,2)</f>
        <v>0</v>
      </c>
      <c r="BQ164" s="1086">
        <f>ROUND(BG164*BQ162,2)</f>
        <v>0</v>
      </c>
      <c r="BR164" s="1086">
        <f>ROUND(BG164*BR162,2)</f>
        <v>0</v>
      </c>
      <c r="BS164" s="1086">
        <f>ROUND(BG164*BS162,2)</f>
        <v>0</v>
      </c>
      <c r="BT164" s="1086">
        <f>ROUND(BG164*BT162,2)</f>
        <v>0</v>
      </c>
      <c r="BU164" s="1086">
        <f>ROUND(BG164*BU162,2)</f>
        <v>0.64</v>
      </c>
      <c r="BV164" s="1086">
        <f>ROUND(BG164*BV162,2)</f>
        <v>0</v>
      </c>
      <c r="BW164" s="1086">
        <f>ROUND(BG164*BW162,2)</f>
        <v>0</v>
      </c>
      <c r="BX164" s="1108">
        <f>ROUND(BG164*BX162,2)</f>
        <v>0</v>
      </c>
      <c r="BY164" s="1132"/>
    </row>
    <row r="165" spans="1:77" ht="12" customHeight="1">
      <c r="AK165" s="1080" t="str">
        <f t="shared" si="42"/>
        <v>E-4</v>
      </c>
      <c r="AL165" s="1085">
        <f t="shared" si="44"/>
        <v>0</v>
      </c>
      <c r="AM165" s="1089">
        <f t="shared" si="44"/>
        <v>0</v>
      </c>
      <c r="AN165" s="1085"/>
      <c r="AO165" s="1094">
        <f>IF(AP141&gt;0,AT141+V141,0)</f>
        <v>0.6</v>
      </c>
      <c r="AP165" s="1100"/>
      <c r="AQ165" s="1100"/>
      <c r="AR165" s="1100"/>
      <c r="AS165" s="1100"/>
      <c r="AT165" s="1100"/>
      <c r="AU165" s="1100"/>
      <c r="AV165" s="1100"/>
      <c r="AW165" s="1100"/>
      <c r="AX165" s="1100"/>
      <c r="AY165" s="1100"/>
      <c r="AZ165" s="1100"/>
      <c r="BA165" s="1100"/>
      <c r="BB165" s="1107" t="str">
        <f t="shared" si="43"/>
        <v>両切</v>
      </c>
      <c r="BE165" s="1110"/>
      <c r="BF165" s="1068"/>
      <c r="BG165" s="1068"/>
      <c r="BH165" s="1085"/>
      <c r="BI165" s="1085"/>
      <c r="BJ165" s="1085"/>
      <c r="BK165" s="1085"/>
      <c r="BL165" s="1085"/>
      <c r="BM165" s="1085"/>
      <c r="BN165" s="1085"/>
      <c r="BO165" s="1085"/>
      <c r="BP165" s="1085"/>
      <c r="BQ165" s="1085"/>
      <c r="BR165" s="1085"/>
      <c r="BS165" s="1085"/>
      <c r="BT165" s="1085"/>
      <c r="BU165" s="1085"/>
      <c r="BV165" s="1085"/>
      <c r="BW165" s="1085"/>
      <c r="BX165" s="1107"/>
      <c r="BY165" s="1132"/>
    </row>
    <row r="166" spans="1:77" ht="12" customHeight="1">
      <c r="AK166" s="1081" t="str">
        <f t="shared" si="42"/>
        <v>車道(ｱｽﾌｧﾙﾄ道)</v>
      </c>
      <c r="AL166" s="1086" t="str">
        <f t="shared" si="44"/>
        <v>SUS</v>
      </c>
      <c r="AM166" s="1090">
        <f t="shared" si="44"/>
        <v>300</v>
      </c>
      <c r="AN166" s="1086">
        <f>AO141</f>
        <v>0.6</v>
      </c>
      <c r="AO166" s="1096">
        <f>ROUND(AP141*(AT141+V141),3)</f>
        <v>3.e-002</v>
      </c>
      <c r="AP166" s="1096">
        <f>IF(S141=0,ROUND(AS141*(AT141+V141/2)-AO166,3),0)+IF(S141=2,ROUND(AS141*(AT141+V141/2)-AO166-AQ166,3),0)</f>
        <v>0.33</v>
      </c>
      <c r="AQ166" s="1096">
        <f>IF(S141=1,ROUND(AS141*(AT141+V141/2)-AO166,3),0)+IF(S141=2,ROUND((AN141+AQ141+T141)*W141,3),0)</f>
        <v>0</v>
      </c>
      <c r="AR166" s="1096">
        <f>IF(AND($T$2="Y",S141=0),AT141,0)</f>
        <v>0</v>
      </c>
      <c r="AS166" s="1096">
        <f>IF(AND(H141&gt;0,AL166="DIP"),ROUND(X141*AU141-LOOKUP(AM166,$B$4:$J$12),3),0)+IF(AND(H141&gt;0,AL166="VP"),ROUND(X141*AU141-LOOKUP(AM166,$B$4:$J$12),3),0)+IF(AND(H141&gt;0,AL166="SUS"),ROUND(X141*AU141-LOOKUP(AM166,$B$4:$J$12),3),0)</f>
        <v>0</v>
      </c>
      <c r="AT166" s="1096">
        <f>IF(H141&gt;0,ROUND(Y141*AV141,3),0)+IF(AND(H141&lt;=0,J141=0,AL166="SUS"),ROUND(Y141*AV141-LOOKUP(AM166,$B$4:$D$12),3),0)+IF(AND(H141&lt;=0,J141=0,AL166="VP"),ROUND(Y141*AV141-LOOKUP(AM166,$B$4:$F$12),3),0)+IF(AND(H141&lt;=0,J141=0,AL166="PEP"),ROUND(Y141*AV141-LOOKUP(AM166,$B$4:$H$12),3),0)</f>
        <v>0.19</v>
      </c>
      <c r="AU166" s="1096">
        <f>IF(H141&gt;0,ROUND(Y141*AW141,3),0)+IF(AND(H141&lt;=0,J141=1,AL166="SUS"),ROUND(Y141*AW141-LOOKUP(AM166,$B$4:$D$12),3),0)+IF(AND(H141&lt;=0,J141=1,AL166="VP"),ROUND(Y141*AW141-LOOKUP(AM166,$B$4:$F$12),3),0)+IF(AND(H141&lt;=0,J141=1,AL166="PEP"),ROUND(Y141*AW141-LOOKUP(AM166,$B$4:$H$12),3),0)</f>
        <v>0</v>
      </c>
      <c r="AV166" s="1096">
        <f>ROUND(Z141*AX141,3)</f>
        <v>0</v>
      </c>
      <c r="AW166" s="1096">
        <f>AO166</f>
        <v>3.e-002</v>
      </c>
      <c r="AX166" s="1096">
        <f>AP166+AQ166-AT166</f>
        <v>0.14000000000000001</v>
      </c>
      <c r="AY166" s="1096">
        <f>IF(K141&gt;0,AT141+V141+AY141*2,0)</f>
        <v>0.6</v>
      </c>
      <c r="AZ166" s="1096">
        <f>IF(M141&gt;0,AT141+V141,0)</f>
        <v>0.6</v>
      </c>
      <c r="BA166" s="1096">
        <f>IF(N141&gt;0,AT141+V141+2*BA141,0)</f>
        <v>0</v>
      </c>
      <c r="BB166" s="1108">
        <f t="shared" si="43"/>
        <v>0</v>
      </c>
      <c r="BE166" s="1110"/>
      <c r="BF166" s="1068"/>
      <c r="BG166" s="1068"/>
      <c r="BH166" s="1085"/>
      <c r="BI166" s="1085"/>
      <c r="BJ166" s="1085"/>
      <c r="BK166" s="1125">
        <f>BK163+BK159+BK155+BK151+BK147+BK143+BK139+BK135+BK131</f>
        <v>27.780000000000008</v>
      </c>
      <c r="BL166" s="1085"/>
      <c r="BM166" s="1085"/>
      <c r="BN166" s="1085"/>
      <c r="BO166" s="1085"/>
      <c r="BP166" s="1085"/>
      <c r="BQ166" s="1085"/>
      <c r="BR166" s="1085"/>
      <c r="BS166" s="1085"/>
      <c r="BT166" s="1085"/>
      <c r="BU166" s="1085"/>
      <c r="BV166" s="1085"/>
      <c r="BW166" s="1085"/>
      <c r="BX166" s="1107"/>
      <c r="BY166" s="1132"/>
    </row>
    <row r="167" spans="1:77" ht="12" customHeight="1">
      <c r="AK167" s="1080" t="str">
        <f t="shared" si="42"/>
        <v>E-4´</v>
      </c>
      <c r="AL167" s="1085">
        <f t="shared" si="44"/>
        <v>0</v>
      </c>
      <c r="AM167" s="1089">
        <f t="shared" si="44"/>
        <v>0</v>
      </c>
      <c r="AN167" s="1085"/>
      <c r="AO167" s="1097">
        <f>IF(AP143&gt;0,AT143+V143,0)</f>
        <v>0.6</v>
      </c>
      <c r="AP167" s="1100"/>
      <c r="AQ167" s="1100"/>
      <c r="AR167" s="1100"/>
      <c r="AS167" s="1100"/>
      <c r="AT167" s="1100"/>
      <c r="AU167" s="1100"/>
      <c r="AV167" s="1100"/>
      <c r="AW167" s="1100"/>
      <c r="AX167" s="1100"/>
      <c r="AY167" s="1100"/>
      <c r="AZ167" s="1100"/>
      <c r="BA167" s="1100"/>
      <c r="BB167" s="1107" t="str">
        <f t="shared" si="43"/>
        <v>両切</v>
      </c>
      <c r="BE167" s="1078" t="s">
        <v>873</v>
      </c>
      <c r="BF167" s="1008" t="s">
        <v>878</v>
      </c>
      <c r="BG167" s="1120"/>
      <c r="BH167" s="1086">
        <f>BH164+BH160+BH156+BH152+BH148+BH144+BH140+BH136+BH132</f>
        <v>92.6</v>
      </c>
      <c r="BI167" s="1086">
        <f>BI164+BI160+BI156+BI152+BI148+BI144+BI140+BI136+BI132</f>
        <v>0</v>
      </c>
      <c r="BJ167" s="1086">
        <f>BJ164+BJ160+BJ156+BJ152+BJ148+BJ144+BJ140+BJ136+BJ132</f>
        <v>0</v>
      </c>
      <c r="BK167" s="1086">
        <f>BK164+BK160+BK156+BK152+BK148+BK144+BK140+BK136+BK132</f>
        <v>1.06</v>
      </c>
      <c r="BL167" s="1086">
        <f t="shared" ref="BL167:BX167" si="47">BL164+BL160+BL156+BL152+BL148+BL144+BL140+BL136+BL132</f>
        <v>0</v>
      </c>
      <c r="BM167" s="1086">
        <f t="shared" si="47"/>
        <v>19.45</v>
      </c>
      <c r="BN167" s="1086">
        <f t="shared" si="47"/>
        <v>0</v>
      </c>
      <c r="BO167" s="1086">
        <f t="shared" si="47"/>
        <v>0</v>
      </c>
      <c r="BP167" s="1086">
        <f t="shared" si="47"/>
        <v>0</v>
      </c>
      <c r="BQ167" s="1086">
        <f t="shared" si="47"/>
        <v>4.5499999999999989</v>
      </c>
      <c r="BR167" s="1086">
        <f t="shared" si="47"/>
        <v>4.01</v>
      </c>
      <c r="BS167" s="1086">
        <f t="shared" si="47"/>
        <v>0</v>
      </c>
      <c r="BT167" s="1086">
        <f t="shared" si="47"/>
        <v>1.06</v>
      </c>
      <c r="BU167" s="1086">
        <f t="shared" si="47"/>
        <v>14.92</v>
      </c>
      <c r="BV167" s="1086">
        <f t="shared" si="47"/>
        <v>27.780000000000008</v>
      </c>
      <c r="BW167" s="1086">
        <f t="shared" si="47"/>
        <v>27.780000000000008</v>
      </c>
      <c r="BX167" s="1108">
        <f t="shared" si="47"/>
        <v>0</v>
      </c>
      <c r="BY167" s="1132"/>
    </row>
    <row r="168" spans="1:77" ht="12" customHeight="1">
      <c r="AK168" s="1081" t="str">
        <f t="shared" si="42"/>
        <v>車道(ｱｽﾌｧﾙﾄ道)</v>
      </c>
      <c r="AL168" s="1086" t="str">
        <f t="shared" si="44"/>
        <v>SUS</v>
      </c>
      <c r="AM168" s="1090">
        <f t="shared" si="44"/>
        <v>300</v>
      </c>
      <c r="AN168" s="1086">
        <f>AO143</f>
        <v>0.6</v>
      </c>
      <c r="AO168" s="1096">
        <f>ROUND(AP143*(AT143+V143),3)</f>
        <v>1.7999999999999999e-002</v>
      </c>
      <c r="AP168" s="1096">
        <f>IF(S143=0,ROUND(AS143*(AT143+V143/2)-AO168,3),0)+IF(S143=2,ROUND(AS143*(AT143+V143/2)-AO168-AQ168,3),0)</f>
        <v>0.34200000000000003</v>
      </c>
      <c r="AQ168" s="1096">
        <f>IF(S143=1,ROUND(AS143*(AT143+V143/2)-AO168,3),0)+IF(S143=2,ROUND((AN143+AQ143+T143)*W143,3),0)</f>
        <v>0</v>
      </c>
      <c r="AR168" s="1096">
        <f>IF(AND($T$2="Y",S143=0),AT143,0)</f>
        <v>0</v>
      </c>
      <c r="AS168" s="1096">
        <f>IF(AND(H143&gt;0,AL168="DIP"),ROUND(X143*AU143-LOOKUP(AM168,$B$4:$D$12),3),0)+IF(AND(H143&gt;0,AL168="VP"),ROUND(X143*AU143-LOOKUP(AM168,$B$4:$F$12),3),0)+IF(AND(H143&gt;0,AL168="PEP"),ROUND(X143*AU143-LOOKUP(AM168,$B$4:$H$12),3),0)</f>
        <v>0</v>
      </c>
      <c r="AT168" s="1096">
        <f>IF(H143&gt;0,ROUND(Y143*AV143,3),0)+IF(AND(H143&lt;=0,J143=0,AL168="DIP"),ROUND(Y143*AV143-LOOKUP(AM168,$B$4:$D$12),3),0)+IF(AND(H143&lt;=0,J143=0,AL168="VP"),ROUND(Y143*AV143-LOOKUP(AM168,$B$4:$F$12),3),0)+IF(AND(H143&lt;=0,J143=0,AL168="PEP"),ROUND(Y143*AV143-LOOKUP(AM168,$B$4:$H$12),3),0)</f>
        <v>0</v>
      </c>
      <c r="AU168" s="1096">
        <f>IF(H143&gt;0,ROUND(Y143*AW143,3),0)+IF(AND(H143&lt;=0,J143=1,AL168="DIP"),ROUND(Y143*AW143-LOOKUP(AM168,$B$4:$D$12),3),0)+IF(AND(H143&lt;=0,J143=1,AL168="VP"),ROUND(Y143*AW143-LOOKUP(AM168,$B$4:$F$12),3),0)+IF(AND(H143&lt;=0,J143=1,AL168="PEP"),ROUND(Y143*AW143-LOOKUP(AM168,$B$4:$H$12),3),0)</f>
        <v>0</v>
      </c>
      <c r="AV168" s="1096">
        <f>ROUND(Z143*AX143,3)</f>
        <v>0</v>
      </c>
      <c r="AW168" s="1096">
        <f>AO168</f>
        <v>1.7999999999999999e-002</v>
      </c>
      <c r="AX168" s="1096">
        <f>AP168+AQ168-AT168</f>
        <v>0.34200000000000003</v>
      </c>
      <c r="AY168" s="1096">
        <f>IF(K143&gt;0,AT143+V143+AY143*2,0)</f>
        <v>0.6</v>
      </c>
      <c r="AZ168" s="1096">
        <f>IF(M143&gt;0,AT143+V143,0)</f>
        <v>0.6</v>
      </c>
      <c r="BA168" s="1096">
        <f>IF(N143&gt;0,AT143+V143+2*BA143,0)</f>
        <v>0</v>
      </c>
      <c r="BB168" s="1108">
        <f t="shared" si="43"/>
        <v>0</v>
      </c>
      <c r="BE168" s="1110"/>
      <c r="BF168" s="1118"/>
      <c r="BG168" s="1118"/>
      <c r="BH168" s="1118"/>
      <c r="BI168" s="1118"/>
      <c r="BJ168" s="1118"/>
      <c r="BK168" s="1118"/>
      <c r="BL168" s="1118"/>
      <c r="BM168" s="1118"/>
      <c r="BN168" s="1118"/>
      <c r="BO168" s="1118"/>
      <c r="BP168" s="1118"/>
      <c r="BQ168" s="1118"/>
      <c r="BR168" s="1118"/>
      <c r="BS168" s="1118"/>
      <c r="BT168" s="1118"/>
      <c r="BU168" s="1118"/>
      <c r="BV168" s="1118"/>
      <c r="BW168" s="1118"/>
      <c r="BX168" s="1129"/>
      <c r="BY168" s="1132"/>
    </row>
    <row r="169" spans="1:77" ht="12" customHeight="1">
      <c r="A169" s="999"/>
      <c r="AK169" s="1080" t="str">
        <f t="shared" si="42"/>
        <v>F-1</v>
      </c>
      <c r="AL169" s="1085">
        <f t="shared" si="44"/>
        <v>0</v>
      </c>
      <c r="AM169" s="1089">
        <f t="shared" si="44"/>
        <v>0</v>
      </c>
      <c r="AN169" s="1085"/>
      <c r="AO169" s="1097">
        <f>IF(AP145&gt;0,AT145+V145,0)</f>
        <v>0</v>
      </c>
      <c r="AP169" s="1100"/>
      <c r="AQ169" s="1100"/>
      <c r="AR169" s="1100"/>
      <c r="AS169" s="1100"/>
      <c r="AT169" s="1100"/>
      <c r="AU169" s="1100"/>
      <c r="AV169" s="1100"/>
      <c r="AW169" s="1100"/>
      <c r="AX169" s="1100"/>
      <c r="AY169" s="1100"/>
      <c r="AZ169" s="1100"/>
      <c r="BA169" s="1100"/>
      <c r="BB169" s="1107">
        <f t="shared" si="43"/>
        <v>0</v>
      </c>
      <c r="BE169" s="1110"/>
      <c r="BF169" s="1118"/>
      <c r="BG169" s="1118"/>
      <c r="BH169" s="1118"/>
      <c r="BI169" s="1118"/>
      <c r="BJ169" s="1118"/>
      <c r="BK169" s="1118"/>
      <c r="BL169" s="1118"/>
      <c r="BM169" s="1118"/>
      <c r="BN169" s="1118"/>
      <c r="BO169" s="1118"/>
      <c r="BP169" s="1118"/>
      <c r="BQ169" s="1118"/>
      <c r="BR169" s="1118"/>
      <c r="BS169" s="1118"/>
      <c r="BT169" s="1118"/>
      <c r="BU169" s="1118"/>
      <c r="BV169" s="1118"/>
      <c r="BW169" s="1118"/>
      <c r="BX169" s="1129"/>
      <c r="BY169" s="1132"/>
    </row>
    <row r="170" spans="1:77" ht="12" customHeight="1">
      <c r="A170" s="999"/>
      <c r="AK170" s="1081" t="str">
        <f t="shared" si="42"/>
        <v>法面部(Gr)</v>
      </c>
      <c r="AL170" s="1086" t="str">
        <f t="shared" si="44"/>
        <v>SUS</v>
      </c>
      <c r="AM170" s="1090">
        <f t="shared" si="44"/>
        <v>300</v>
      </c>
      <c r="AN170" s="1086">
        <f>AO145</f>
        <v>1.05</v>
      </c>
      <c r="AO170" s="1096">
        <f>ROUND(AP145*(AT145+V145),3)</f>
        <v>0</v>
      </c>
      <c r="AP170" s="1096">
        <f>IF(S145=0,ROUND(AS145*(AT145+V145/2)-AO170,3),0)+IF(S145=2,ROUND(AS145*(AT145+V145/2)-AO170-AQ170,3),0)</f>
        <v>0.63</v>
      </c>
      <c r="AQ170" s="1096">
        <f>IF(S145=1,ROUND(AS145*(AT145+V145/2)-AO170,3),0)+IF(S145=2,ROUND((AN145+AQ145+T145)*W145,3),0)</f>
        <v>0</v>
      </c>
      <c r="AR170" s="1096">
        <f>IF(AND($T$2="Y",S145=0),AT145,0)</f>
        <v>0</v>
      </c>
      <c r="AS170" s="1096">
        <f>IF(AND(H145&gt;0,AL170="DIP"),ROUND(X145*AU145-LOOKUP(AM170,$B$4:$D$12),3),0)+IF(AND(H145&gt;0,AL170="VP"),ROUND(X145*AU145-LOOKUP(AM170,$B$4:$F$12),3),0)+IF(AND(H145&gt;0,AL170="PEP"),ROUND(X145*AU145-LOOKUP(AM170,$B$4:$H$12),3),0)</f>
        <v>0</v>
      </c>
      <c r="AT170" s="1096">
        <f>IF(H145&gt;0,ROUND(Y145*AV145,3),0)+IF(AND(H145&lt;=0,J145=0,AL170="DIP"),ROUND(Y145*AV145-LOOKUP(AM170,$B$4:$D$12),3),0)+IF(AND(H145&lt;=0,J145=0,AL170="VP"),ROUND(Y145*AV145-LOOKUP(AM170,$B$4:$F$12),3),0)+IF(AND(H145&lt;=0,J145=0,AL170="PEP"),ROUND(Y145*AV145-LOOKUP(AM170,$B$4:$H$12),3),0)</f>
        <v>0</v>
      </c>
      <c r="AU170" s="1096">
        <f>IF(H145&gt;0,ROUND(Y145*AW145,3),0)+IF(AND(H145&lt;=0,J145=1,AL170="DIP"),ROUND(Y145*AW145-LOOKUP(AM170,$B$4:$D$12),3),0)+IF(AND(H145&lt;=0,J145=1,AL170="VP"),ROUND(Y145*AW145-LOOKUP(AM170,$B$4:$F$12),3),0)+IF(AND(H145&lt;=0,J145=1,AL170="PEP"),ROUND(Y145*AW145-LOOKUP(AM170,$B$4:$H$12),3),0)</f>
        <v>0</v>
      </c>
      <c r="AV170" s="1096">
        <f>ROUND(Z145*AX145,3)</f>
        <v>0</v>
      </c>
      <c r="AW170" s="1096">
        <f>AO170</f>
        <v>0</v>
      </c>
      <c r="AX170" s="1096">
        <f>AP170+AQ170-AT170</f>
        <v>0.63</v>
      </c>
      <c r="AY170" s="1096">
        <f>IF(K145&gt;0,AT145+V145+AY145*2,0)</f>
        <v>0</v>
      </c>
      <c r="AZ170" s="1096">
        <f>IF(M145&gt;0,AT145+V145,0)</f>
        <v>0</v>
      </c>
      <c r="BA170" s="1096">
        <f>IF(N145&gt;0,AT145+V145+2*BA145,0)</f>
        <v>0</v>
      </c>
      <c r="BB170" s="1108">
        <f t="shared" si="43"/>
        <v>0</v>
      </c>
      <c r="BE170" s="1110" t="s">
        <v>1082</v>
      </c>
      <c r="BF170" s="1118"/>
      <c r="BG170" s="1118"/>
      <c r="BH170" s="1118"/>
      <c r="BI170" s="1118"/>
      <c r="BJ170" s="1118"/>
      <c r="BK170" s="1118"/>
      <c r="BL170" s="1118"/>
      <c r="BM170" s="1118"/>
      <c r="BN170" s="1118"/>
      <c r="BO170" s="1118"/>
      <c r="BP170" s="1118"/>
      <c r="BQ170" s="1118"/>
      <c r="BR170" s="1118"/>
      <c r="BS170" s="1118"/>
      <c r="BT170" s="1118"/>
      <c r="BU170" s="1118"/>
      <c r="BV170" s="1118"/>
      <c r="BW170" s="1118"/>
      <c r="BX170" s="1129"/>
      <c r="BY170" s="1132"/>
    </row>
    <row r="171" spans="1:77" ht="12" customHeight="1">
      <c r="A171" s="999"/>
      <c r="AK171" s="1080" t="str">
        <f t="shared" si="42"/>
        <v>F-1´</v>
      </c>
      <c r="AL171" s="1085">
        <f t="shared" si="44"/>
        <v>0</v>
      </c>
      <c r="AM171" s="1089">
        <f t="shared" si="44"/>
        <v>0</v>
      </c>
      <c r="AN171" s="1085"/>
      <c r="AO171" s="1097">
        <f>IF(AP147&gt;0,AT147+V147,0)</f>
        <v>0</v>
      </c>
      <c r="AP171" s="1100"/>
      <c r="AQ171" s="1100"/>
      <c r="AR171" s="1100"/>
      <c r="AS171" s="1100"/>
      <c r="AT171" s="1100"/>
      <c r="AU171" s="1100"/>
      <c r="AV171" s="1100"/>
      <c r="AW171" s="1100"/>
      <c r="AX171" s="1100"/>
      <c r="AY171" s="1100"/>
      <c r="AZ171" s="1100"/>
      <c r="BA171" s="1100"/>
      <c r="BB171" s="1107">
        <f t="shared" si="43"/>
        <v>0</v>
      </c>
      <c r="BE171" s="1110"/>
      <c r="BF171" s="1118"/>
      <c r="BG171" s="1118"/>
      <c r="BH171" s="1118"/>
      <c r="BI171" s="1118"/>
      <c r="BJ171" s="1118"/>
      <c r="BK171" s="1118"/>
      <c r="BL171" s="1118"/>
      <c r="BM171" s="1118"/>
      <c r="BN171" s="1118"/>
      <c r="BO171" s="1118"/>
      <c r="BP171" s="1118"/>
      <c r="BQ171" s="1118"/>
      <c r="BR171" s="1118"/>
      <c r="BS171" s="1118"/>
      <c r="BT171" s="1118"/>
      <c r="BU171" s="1118"/>
      <c r="BV171" s="1118"/>
      <c r="BW171" s="1118"/>
      <c r="BX171" s="1129"/>
      <c r="BY171" s="1132"/>
    </row>
    <row r="172" spans="1:77" ht="12" customHeight="1">
      <c r="A172" s="999"/>
      <c r="AK172" s="1082" t="str">
        <f t="shared" si="42"/>
        <v>法面部(Gr)</v>
      </c>
      <c r="AL172" s="1087" t="str">
        <f t="shared" si="44"/>
        <v>SUS</v>
      </c>
      <c r="AM172" s="1091">
        <f t="shared" si="44"/>
        <v>300</v>
      </c>
      <c r="AN172" s="1087">
        <f>AO147</f>
        <v>1.05</v>
      </c>
      <c r="AO172" s="1098">
        <f>ROUND(AP147*(AT147+V147),3)</f>
        <v>0</v>
      </c>
      <c r="AP172" s="1098">
        <f>IF(S147=0,ROUND(AS147*(AT147+V147/2)-AO172,3),0)+IF(S147=2,ROUND(AS147*(AT147+V147/2)-AO172-AQ172,3),0)</f>
        <v>0.63</v>
      </c>
      <c r="AQ172" s="1098">
        <f>IF(S147=1,ROUND(AS147*(AT147+V147/2)-AO172,3),0)+IF(S147=2,ROUND((AN147+AQ147+T147)*W147,3),0)</f>
        <v>0</v>
      </c>
      <c r="AR172" s="1098">
        <f>IF(AND($T$2="Y",S147=0),AT147,0)</f>
        <v>0</v>
      </c>
      <c r="AS172" s="1098">
        <f>IF(AND(H147&gt;0,AL172="DIP"),ROUND(X147*AU147-LOOKUP(AM172,$B$4:$D$12),3),0)+IF(AND(H147&gt;0,AL172="VP"),ROUND(X147*AU147-LOOKUP(AM172,$B$4:$F$12),3),0)+IF(AND(H147&gt;0,AL172="PEP"),ROUND(X147*AU147-LOOKUP(AM172,$B$4:$H$12),3),0)</f>
        <v>0</v>
      </c>
      <c r="AT172" s="1102">
        <f>IF(H147&gt;0,ROUND(Y147*AV147,3),0)+IF(AND(H147&lt;=0,J147=0,AL172="DIP"),ROUND(Y147*AV147-LOOKUP(AM172,$B$4:$D$12),3),0)+IF(AND(H147&lt;=0,J147=0,AL172="VP"),ROUND(Y147*AV147-LOOKUP(AM172,$B$4:$F$12),3),0)+IF(AND(H147&lt;=0,J147=0,AL172="PEP"),ROUND(Y147*AV147-LOOKUP(AM172,$B$4:$H$12),3),0)</f>
        <v>0</v>
      </c>
      <c r="AU172" s="1098">
        <f>IF(H147&gt;0,ROUND(Y147*AW147,3),0)+IF(AND(H147&lt;=0,J147=1,AL172="DIP"),ROUND(Y147*AW147-LOOKUP(AM172,$B$4:$D$12),3),0)+IF(AND(H147&lt;=0,J147=1,AL172="VP"),ROUND(Y147*AW147-LOOKUP(AM172,$B$4:$F$12),3),0)+IF(AND(H147&lt;=0,J147=1,AL172="PEP"),ROUND(Y147*AW147-LOOKUP(AM172,$B$4:$H$12),3),0)</f>
        <v>0</v>
      </c>
      <c r="AV172" s="1098">
        <f>ROUND(Z147*AX147,3)</f>
        <v>0</v>
      </c>
      <c r="AW172" s="1098">
        <f>AO172</f>
        <v>0</v>
      </c>
      <c r="AX172" s="1098">
        <f>AP172+AQ172-AT172</f>
        <v>0.63</v>
      </c>
      <c r="AY172" s="1098">
        <f>IF(K147&gt;0,AT147+V147+AY147*2,0)</f>
        <v>0</v>
      </c>
      <c r="AZ172" s="1098">
        <f>IF(M147&gt;0,AT147+V147,0)</f>
        <v>0</v>
      </c>
      <c r="BA172" s="1098">
        <f>IF(N147&gt;0,AT147+V147+2*BA147,0)</f>
        <v>0</v>
      </c>
      <c r="BB172" s="1109">
        <f t="shared" si="43"/>
        <v>0</v>
      </c>
      <c r="BE172" s="1113"/>
      <c r="BF172" s="1119"/>
      <c r="BG172" s="1119"/>
      <c r="BH172" s="1119"/>
      <c r="BI172" s="1119"/>
      <c r="BJ172" s="1119"/>
      <c r="BK172" s="1119"/>
      <c r="BL172" s="1119"/>
      <c r="BM172" s="1119"/>
      <c r="BN172" s="1119"/>
      <c r="BO172" s="1119"/>
      <c r="BP172" s="1119"/>
      <c r="BQ172" s="1119"/>
      <c r="BR172" s="1119"/>
      <c r="BS172" s="1119"/>
      <c r="BT172" s="1119"/>
      <c r="BU172" s="1119"/>
      <c r="BV172" s="1119"/>
      <c r="BW172" s="1119"/>
      <c r="BX172" s="1130"/>
      <c r="BY172" s="1132"/>
    </row>
    <row r="173" spans="1:77" ht="11.25" customHeight="1">
      <c r="A173" s="1003"/>
      <c r="B173" s="1017"/>
      <c r="C173" s="1017"/>
      <c r="D173" s="1017"/>
      <c r="E173" s="1017"/>
      <c r="F173" s="1017"/>
      <c r="G173" s="1017"/>
      <c r="H173" s="1017"/>
      <c r="I173" s="1017"/>
      <c r="J173" s="1017"/>
      <c r="K173" s="1017"/>
      <c r="L173" s="1017"/>
      <c r="M173" s="1017"/>
      <c r="N173" s="1017"/>
      <c r="O173" s="1017"/>
      <c r="P173" s="1017"/>
      <c r="Q173" s="1017"/>
      <c r="R173" s="1017"/>
      <c r="S173" s="1017"/>
      <c r="T173" s="1017"/>
      <c r="U173" s="1017"/>
      <c r="V173" s="1017"/>
      <c r="W173" s="1017"/>
      <c r="X173" s="1017"/>
      <c r="Y173" s="1017"/>
      <c r="Z173" s="1017"/>
      <c r="AA173" s="1017"/>
      <c r="AB173" s="1017"/>
      <c r="AC173" s="1017"/>
      <c r="AD173" s="1017"/>
      <c r="AE173" s="1017"/>
      <c r="AF173" s="1017"/>
      <c r="AG173" s="1017"/>
      <c r="AH173" s="1017"/>
      <c r="AI173" s="1017"/>
      <c r="AJ173" s="1017"/>
      <c r="AK173" s="1017"/>
      <c r="AL173" s="1017"/>
      <c r="AM173" s="1017"/>
      <c r="AN173" s="1017"/>
      <c r="AO173" s="1017"/>
      <c r="AP173" s="1017"/>
      <c r="AQ173" s="1017"/>
      <c r="AR173" s="1017"/>
      <c r="AS173" s="1017"/>
      <c r="AT173" s="1017"/>
      <c r="AU173" s="1017"/>
      <c r="AV173" s="1017"/>
      <c r="AW173" s="1017"/>
      <c r="AX173" s="1017"/>
      <c r="AY173" s="1017"/>
      <c r="AZ173" s="1017"/>
      <c r="BA173" s="1017"/>
      <c r="BB173" s="1017"/>
      <c r="BC173" s="1017"/>
      <c r="BD173" s="1017"/>
      <c r="BE173" s="1017"/>
      <c r="BF173" s="1017"/>
      <c r="BG173" s="1017"/>
      <c r="BH173" s="1017"/>
      <c r="BI173" s="1017"/>
      <c r="BJ173" s="1017"/>
      <c r="BK173" s="1017"/>
      <c r="BL173" s="1017"/>
      <c r="BM173" s="1017"/>
      <c r="BN173" s="1017"/>
      <c r="BO173" s="1017"/>
      <c r="BP173" s="1017"/>
      <c r="BQ173" s="1017"/>
      <c r="BR173" s="1017"/>
      <c r="BS173" s="1017"/>
      <c r="BT173" s="1017"/>
      <c r="BU173" s="1017"/>
      <c r="BV173" s="1017"/>
      <c r="BW173" s="1017"/>
      <c r="BX173" s="1017"/>
      <c r="BY173" s="1133"/>
    </row>
    <row r="174" spans="1:77" ht="11.25" customHeight="1"/>
    <row r="175" spans="1:77" ht="11.25" customHeight="1">
      <c r="A175" s="998"/>
      <c r="B175" s="1010"/>
      <c r="C175" s="1010"/>
      <c r="D175" s="1010"/>
      <c r="E175" s="1010"/>
      <c r="F175" s="1010"/>
      <c r="G175" s="1010"/>
      <c r="H175" s="1010"/>
      <c r="I175" s="1010"/>
      <c r="J175" s="1010"/>
      <c r="K175" s="1010"/>
      <c r="L175" s="1010"/>
      <c r="M175" s="1010"/>
      <c r="N175" s="1010"/>
      <c r="O175" s="1010"/>
      <c r="P175" s="1010"/>
      <c r="Q175" s="1010"/>
      <c r="R175" s="1010"/>
      <c r="S175" s="1010"/>
      <c r="T175" s="1010"/>
      <c r="U175" s="1010"/>
      <c r="V175" s="1010"/>
      <c r="W175" s="1010"/>
      <c r="X175" s="1010"/>
      <c r="Y175" s="1010"/>
      <c r="Z175" s="1010"/>
      <c r="AA175" s="1010"/>
      <c r="AB175" s="1010"/>
      <c r="AC175" s="1010"/>
      <c r="AD175" s="1010"/>
      <c r="AE175" s="1010"/>
      <c r="AF175" s="1010"/>
      <c r="AG175" s="1010"/>
      <c r="AH175" s="1010"/>
      <c r="AI175" s="1010"/>
      <c r="AJ175" s="1010"/>
      <c r="AK175" s="1010"/>
      <c r="AL175" s="1010"/>
      <c r="AM175" s="1010"/>
      <c r="AN175" s="1010"/>
      <c r="AO175" s="1010"/>
      <c r="AP175" s="1010"/>
      <c r="AQ175" s="1010"/>
      <c r="AR175" s="1010"/>
      <c r="AS175" s="1010"/>
      <c r="AT175" s="1010"/>
      <c r="AU175" s="1010"/>
      <c r="AV175" s="1010"/>
      <c r="AW175" s="1010"/>
      <c r="AX175" s="1010"/>
      <c r="AY175" s="1010"/>
      <c r="AZ175" s="1010"/>
      <c r="BA175" s="1010"/>
      <c r="BB175" s="1010"/>
      <c r="BC175" s="1010"/>
      <c r="BD175" s="1010"/>
      <c r="BE175" s="1010"/>
      <c r="BF175" s="1010"/>
      <c r="BG175" s="1010"/>
      <c r="BH175" s="1010"/>
      <c r="BI175" s="1010"/>
      <c r="BJ175" s="1010"/>
      <c r="BK175" s="1010"/>
      <c r="BL175" s="1010"/>
      <c r="BM175" s="1010"/>
      <c r="BN175" s="1010"/>
      <c r="BO175" s="1010"/>
      <c r="BP175" s="1010"/>
      <c r="BQ175" s="1010"/>
      <c r="BR175" s="1010"/>
      <c r="BS175" s="1010"/>
      <c r="BT175" s="1010"/>
      <c r="BU175" s="1010"/>
      <c r="BV175" s="1010"/>
      <c r="BW175" s="1010"/>
      <c r="BX175" s="1010"/>
      <c r="BY175" s="1131"/>
    </row>
    <row r="176" spans="1:77" ht="11.25" customHeight="1">
      <c r="A176" s="999"/>
      <c r="B176" s="1011" t="s">
        <v>1001</v>
      </c>
      <c r="K176" s="997"/>
      <c r="L176" s="997"/>
      <c r="BY176" s="1132"/>
    </row>
    <row r="177" spans="1:77" ht="18">
      <c r="A177" s="999" t="s">
        <v>1003</v>
      </c>
      <c r="B177" s="1012">
        <v>1</v>
      </c>
      <c r="C177" s="1022"/>
      <c r="D177" s="1024"/>
      <c r="L177" s="997"/>
      <c r="M177" s="1011"/>
      <c r="P177" s="997"/>
      <c r="AE177" s="1066" t="s">
        <v>1004</v>
      </c>
      <c r="BF177" s="1066" t="s">
        <v>869</v>
      </c>
      <c r="BJ177" s="1066" t="str">
        <f>A178</f>
        <v>φ300mm仮設導水管布設工事</v>
      </c>
      <c r="BW177" s="1022" t="s">
        <v>1005</v>
      </c>
      <c r="BX177" s="1024">
        <f>+BB178+1</f>
        <v>12</v>
      </c>
      <c r="BY177" s="1132"/>
    </row>
    <row r="178" spans="1:77" ht="18" customHeight="1">
      <c r="A178" s="1000" t="s">
        <v>1310</v>
      </c>
      <c r="B178" s="1018"/>
      <c r="C178" s="1014"/>
      <c r="D178" s="1014"/>
      <c r="E178" s="1014"/>
      <c r="F178" s="1014"/>
      <c r="G178" s="1014"/>
      <c r="H178" s="1014"/>
      <c r="I178" s="1014"/>
      <c r="J178" s="1014"/>
      <c r="K178" s="1014"/>
      <c r="L178" s="1011"/>
      <c r="M178" s="1014"/>
      <c r="N178" s="1011" t="s">
        <v>1007</v>
      </c>
      <c r="O178" s="1014"/>
      <c r="P178" s="1011"/>
      <c r="Q178" s="1014"/>
      <c r="R178" s="1014"/>
      <c r="S178" s="1014"/>
      <c r="T178" s="1014"/>
      <c r="U178" s="1014"/>
      <c r="AF178" s="1012" t="s">
        <v>1009</v>
      </c>
      <c r="AG178" s="1072" t="s">
        <v>172</v>
      </c>
      <c r="AL178" s="1066" t="s">
        <v>10</v>
      </c>
      <c r="AP178" s="1066" t="str">
        <f>A178</f>
        <v>φ300mm仮設導水管布設工事</v>
      </c>
      <c r="BA178" s="1022" t="s">
        <v>1005</v>
      </c>
      <c r="BB178" s="1024">
        <f>B177*10+1</f>
        <v>11</v>
      </c>
      <c r="BE178" s="1077"/>
      <c r="BF178" s="1093" t="s">
        <v>430</v>
      </c>
      <c r="BG178" s="1093" t="s">
        <v>1012</v>
      </c>
      <c r="BH178" s="1093" t="s">
        <v>997</v>
      </c>
      <c r="BI178" s="1099"/>
      <c r="BJ178" s="1099"/>
      <c r="BK178" s="1093" t="s">
        <v>1013</v>
      </c>
      <c r="BL178" s="1099"/>
      <c r="BM178" s="1093" t="s">
        <v>503</v>
      </c>
      <c r="BN178" s="1099"/>
      <c r="BO178" s="1093" t="s">
        <v>941</v>
      </c>
      <c r="BP178" s="1093"/>
      <c r="BQ178" s="1099" t="s">
        <v>657</v>
      </c>
      <c r="BR178" s="1099"/>
      <c r="BS178" s="1099"/>
      <c r="BT178" s="1093" t="s">
        <v>473</v>
      </c>
      <c r="BU178" s="1099"/>
      <c r="BV178" s="1093" t="s">
        <v>1014</v>
      </c>
      <c r="BW178" s="1093" t="s">
        <v>1015</v>
      </c>
      <c r="BX178" s="1126" t="s">
        <v>1017</v>
      </c>
      <c r="BY178" s="1132"/>
    </row>
    <row r="179" spans="1:77" ht="11.25" customHeight="1">
      <c r="A179" s="1001"/>
      <c r="B179" s="1013"/>
      <c r="C179" s="1013"/>
      <c r="D179" s="1013"/>
      <c r="E179" s="1013" t="s">
        <v>519</v>
      </c>
      <c r="F179" s="1013"/>
      <c r="G179" s="1013"/>
      <c r="H179" s="1013"/>
      <c r="I179" s="1013" t="s">
        <v>364</v>
      </c>
      <c r="J179" s="1032" t="s">
        <v>1018</v>
      </c>
      <c r="K179" s="1032" t="s">
        <v>1019</v>
      </c>
      <c r="L179" s="1037"/>
      <c r="M179" s="1013" t="s">
        <v>1015</v>
      </c>
      <c r="N179" s="1032" t="s">
        <v>207</v>
      </c>
      <c r="O179" s="1037" t="s">
        <v>50</v>
      </c>
      <c r="P179" s="1040"/>
      <c r="Q179" s="1013" t="s">
        <v>620</v>
      </c>
      <c r="R179" s="1013" t="s">
        <v>309</v>
      </c>
      <c r="S179" s="1013" t="s">
        <v>986</v>
      </c>
      <c r="T179" s="1046" t="s">
        <v>282</v>
      </c>
      <c r="U179" s="1014"/>
      <c r="V179" s="992" t="s">
        <v>325</v>
      </c>
      <c r="AC179" s="1062"/>
      <c r="AD179" s="1062"/>
      <c r="AE179" s="1062"/>
      <c r="AG179" s="1073"/>
      <c r="AH179" s="1062"/>
      <c r="AI179" s="1062"/>
      <c r="AK179" s="1077"/>
      <c r="AL179" s="1083"/>
      <c r="AM179" s="1083"/>
      <c r="AN179" s="1083"/>
      <c r="AO179" s="1083"/>
      <c r="AP179" s="1083" t="s">
        <v>519</v>
      </c>
      <c r="AQ179" s="1083"/>
      <c r="AR179" s="1083"/>
      <c r="AS179" s="1083"/>
      <c r="AT179" s="1083"/>
      <c r="AU179" s="1083"/>
      <c r="AV179" s="1093" t="s">
        <v>759</v>
      </c>
      <c r="AW179" s="1099"/>
      <c r="AX179" s="1083"/>
      <c r="AY179" s="1103" t="s">
        <v>1022</v>
      </c>
      <c r="AZ179" s="1083" t="s">
        <v>1015</v>
      </c>
      <c r="BA179" s="1093" t="s">
        <v>1024</v>
      </c>
      <c r="BB179" s="1105"/>
      <c r="BE179" s="1110"/>
      <c r="BF179" s="1008"/>
      <c r="BG179" s="1008"/>
      <c r="BH179" s="1008" t="s">
        <v>676</v>
      </c>
      <c r="BI179" s="1008" t="s">
        <v>357</v>
      </c>
      <c r="BJ179" s="1008" t="s">
        <v>1025</v>
      </c>
      <c r="BK179" s="1123" t="s">
        <v>183</v>
      </c>
      <c r="BL179" s="1008"/>
      <c r="BM179" s="1008"/>
      <c r="BN179" s="1008"/>
      <c r="BO179" s="1008"/>
      <c r="BP179" s="1008"/>
      <c r="BQ179" s="1008"/>
      <c r="BR179" s="1008"/>
      <c r="BS179" s="1008" t="s">
        <v>117</v>
      </c>
      <c r="BT179" s="1008" t="s">
        <v>1026</v>
      </c>
      <c r="BU179" s="1008"/>
      <c r="BV179" s="1008"/>
      <c r="BW179" s="1008"/>
      <c r="BX179" s="1106"/>
      <c r="BY179" s="1132"/>
    </row>
    <row r="180" spans="1:77" ht="11.25" customHeight="1">
      <c r="A180" s="1002" t="s">
        <v>1027</v>
      </c>
      <c r="B180" s="1015" t="s">
        <v>401</v>
      </c>
      <c r="C180" s="1015" t="s">
        <v>988</v>
      </c>
      <c r="D180" s="1015" t="s">
        <v>611</v>
      </c>
      <c r="E180" s="1015" t="s">
        <v>1029</v>
      </c>
      <c r="F180" s="1015" t="s">
        <v>812</v>
      </c>
      <c r="G180" s="1015" t="s">
        <v>963</v>
      </c>
      <c r="H180" s="1015" t="s">
        <v>1030</v>
      </c>
      <c r="I180" s="1031" t="s">
        <v>489</v>
      </c>
      <c r="J180" s="1015" t="s">
        <v>862</v>
      </c>
      <c r="K180" s="1015" t="s">
        <v>1011</v>
      </c>
      <c r="L180" s="1015" t="s">
        <v>1031</v>
      </c>
      <c r="M180" s="1015" t="s">
        <v>1029</v>
      </c>
      <c r="N180" s="1015" t="s">
        <v>1029</v>
      </c>
      <c r="O180" s="1015" t="s">
        <v>1031</v>
      </c>
      <c r="P180" s="1041"/>
      <c r="Q180" s="1015" t="s">
        <v>1033</v>
      </c>
      <c r="R180" s="1015" t="s">
        <v>1034</v>
      </c>
      <c r="S180" s="1015"/>
      <c r="T180" s="1047" t="s">
        <v>799</v>
      </c>
      <c r="U180" s="1014"/>
      <c r="AC180" s="1063"/>
      <c r="AD180" s="1065"/>
      <c r="AE180" s="1064" t="s">
        <v>1035</v>
      </c>
      <c r="AF180" s="1067"/>
      <c r="AG180" s="1074" t="s">
        <v>1036</v>
      </c>
      <c r="AH180" s="1062" t="s">
        <v>1037</v>
      </c>
      <c r="AI180" s="1062"/>
      <c r="AJ180" s="1063"/>
      <c r="AK180" s="1078" t="s">
        <v>1027</v>
      </c>
      <c r="AL180" s="1008" t="s">
        <v>401</v>
      </c>
      <c r="AM180" s="1008" t="s">
        <v>988</v>
      </c>
      <c r="AN180" s="1008" t="s">
        <v>294</v>
      </c>
      <c r="AO180" s="1008" t="s">
        <v>611</v>
      </c>
      <c r="AP180" s="1008" t="s">
        <v>1029</v>
      </c>
      <c r="AQ180" s="1008" t="s">
        <v>812</v>
      </c>
      <c r="AR180" s="1008" t="s">
        <v>1030</v>
      </c>
      <c r="AS180" s="1008" t="s">
        <v>1038</v>
      </c>
      <c r="AT180" s="1008" t="s">
        <v>963</v>
      </c>
      <c r="AU180" s="1008" t="s">
        <v>1039</v>
      </c>
      <c r="AV180" s="1008" t="s">
        <v>438</v>
      </c>
      <c r="AW180" s="1008" t="str">
        <f>J180</f>
        <v>RC-40</v>
      </c>
      <c r="AX180" s="1008" t="str">
        <f>I180</f>
        <v>砕石</v>
      </c>
      <c r="AY180" s="1008" t="s">
        <v>1041</v>
      </c>
      <c r="AZ180" s="1008" t="s">
        <v>1029</v>
      </c>
      <c r="BA180" s="1008" t="s">
        <v>1041</v>
      </c>
      <c r="BB180" s="1106" t="s">
        <v>1042</v>
      </c>
      <c r="BE180" s="1110" t="s">
        <v>383</v>
      </c>
      <c r="BF180" s="1008"/>
      <c r="BG180" s="1008"/>
      <c r="BH180" s="1121" t="s">
        <v>18</v>
      </c>
      <c r="BI180" s="1121" t="s">
        <v>18</v>
      </c>
      <c r="BJ180" s="1121" t="s">
        <v>188</v>
      </c>
      <c r="BK180" s="1084" t="s">
        <v>1044</v>
      </c>
      <c r="BL180" s="1084" t="s">
        <v>598</v>
      </c>
      <c r="BM180" s="1084" t="s">
        <v>1045</v>
      </c>
      <c r="BN180" s="1084" t="s">
        <v>420</v>
      </c>
      <c r="BO180" s="1084"/>
      <c r="BP180" s="1084" t="s">
        <v>1047</v>
      </c>
      <c r="BQ180" s="1084" t="s">
        <v>1040</v>
      </c>
      <c r="BR180" s="1084" t="str">
        <f>J180</f>
        <v>RC-40</v>
      </c>
      <c r="BS180" s="1084" t="str">
        <f>I180</f>
        <v>砕石</v>
      </c>
      <c r="BT180" s="1084" t="s">
        <v>872</v>
      </c>
      <c r="BU180" s="1084" t="s">
        <v>125</v>
      </c>
      <c r="BV180" s="1008"/>
      <c r="BW180" s="1008"/>
      <c r="BX180" s="1106"/>
      <c r="BY180" s="1132"/>
    </row>
    <row r="181" spans="1:77" ht="11.25" customHeight="1">
      <c r="A181" s="1002"/>
      <c r="B181" s="1015"/>
      <c r="C181" s="1015" t="s">
        <v>1049</v>
      </c>
      <c r="D181" s="1015" t="s">
        <v>151</v>
      </c>
      <c r="E181" s="1015" t="s">
        <v>1035</v>
      </c>
      <c r="F181" s="1015" t="s">
        <v>94</v>
      </c>
      <c r="G181" s="1015" t="s">
        <v>342</v>
      </c>
      <c r="H181" s="1015" t="s">
        <v>299</v>
      </c>
      <c r="I181" s="1015" t="s">
        <v>693</v>
      </c>
      <c r="J181" s="1015" t="s">
        <v>787</v>
      </c>
      <c r="K181" s="1015" t="s">
        <v>1050</v>
      </c>
      <c r="L181" s="1015" t="s">
        <v>122</v>
      </c>
      <c r="M181" s="1015" t="s">
        <v>242</v>
      </c>
      <c r="N181" s="1015" t="s">
        <v>622</v>
      </c>
      <c r="O181" s="1015" t="s">
        <v>559</v>
      </c>
      <c r="P181" s="1041"/>
      <c r="Q181" s="1015" t="s">
        <v>928</v>
      </c>
      <c r="R181" s="1015" t="s">
        <v>1051</v>
      </c>
      <c r="S181" s="1015" t="s">
        <v>1052</v>
      </c>
      <c r="T181" s="1047" t="s">
        <v>1053</v>
      </c>
      <c r="U181" s="1014"/>
      <c r="V181" s="1057" t="s">
        <v>963</v>
      </c>
      <c r="W181" s="1057" t="s">
        <v>1054</v>
      </c>
      <c r="X181" s="1057" t="s">
        <v>459</v>
      </c>
      <c r="Y181" s="1059"/>
      <c r="Z181" s="1060"/>
      <c r="AC181" s="1063"/>
      <c r="AD181" s="1063"/>
      <c r="AF181" s="1068"/>
      <c r="AG181" s="1075"/>
      <c r="AJ181" s="1063" t="s">
        <v>693</v>
      </c>
      <c r="AK181" s="1079"/>
      <c r="AL181" s="1084"/>
      <c r="AM181" s="1084" t="s">
        <v>1049</v>
      </c>
      <c r="AN181" s="1084" t="s">
        <v>705</v>
      </c>
      <c r="AO181" s="1084" t="s">
        <v>151</v>
      </c>
      <c r="AP181" s="1084" t="s">
        <v>1035</v>
      </c>
      <c r="AQ181" s="1084" t="s">
        <v>94</v>
      </c>
      <c r="AR181" s="1084" t="s">
        <v>299</v>
      </c>
      <c r="AS181" s="1084" t="s">
        <v>1056</v>
      </c>
      <c r="AT181" s="1084" t="s">
        <v>342</v>
      </c>
      <c r="AU181" s="1084" t="s">
        <v>1057</v>
      </c>
      <c r="AV181" s="1084" t="s">
        <v>787</v>
      </c>
      <c r="AW181" s="1084" t="s">
        <v>787</v>
      </c>
      <c r="AX181" s="1084" t="s">
        <v>693</v>
      </c>
      <c r="AY181" s="1084" t="s">
        <v>122</v>
      </c>
      <c r="AZ181" s="1084" t="s">
        <v>1059</v>
      </c>
      <c r="BA181" s="1084" t="s">
        <v>559</v>
      </c>
      <c r="BB181" s="1106"/>
      <c r="BE181" s="1078"/>
      <c r="BF181" s="1008"/>
      <c r="BG181" s="1008" t="s">
        <v>884</v>
      </c>
      <c r="BH181" s="1008" t="s">
        <v>884</v>
      </c>
      <c r="BI181" s="1008" t="s">
        <v>884</v>
      </c>
      <c r="BJ181" s="1008" t="s">
        <v>884</v>
      </c>
      <c r="BK181" s="1008" t="s">
        <v>630</v>
      </c>
      <c r="BL181" s="1008" t="s">
        <v>1060</v>
      </c>
      <c r="BM181" s="1008" t="s">
        <v>1060</v>
      </c>
      <c r="BN181" s="1008" t="s">
        <v>1060</v>
      </c>
      <c r="BO181" s="1008" t="s">
        <v>1061</v>
      </c>
      <c r="BP181" s="1008" t="s">
        <v>1060</v>
      </c>
      <c r="BQ181" s="1008" t="s">
        <v>1060</v>
      </c>
      <c r="BR181" s="1008" t="s">
        <v>1060</v>
      </c>
      <c r="BS181" s="1008" t="s">
        <v>1060</v>
      </c>
      <c r="BT181" s="1008" t="s">
        <v>1060</v>
      </c>
      <c r="BU181" s="1008" t="s">
        <v>1060</v>
      </c>
      <c r="BV181" s="1008" t="s">
        <v>1061</v>
      </c>
      <c r="BW181" s="1008" t="s">
        <v>1061</v>
      </c>
      <c r="BX181" s="1106" t="s">
        <v>1061</v>
      </c>
      <c r="BY181" s="1132"/>
    </row>
    <row r="182" spans="1:77" ht="11.25" customHeight="1">
      <c r="A182" s="1002"/>
      <c r="B182" s="1015"/>
      <c r="C182" s="1015" t="s">
        <v>888</v>
      </c>
      <c r="D182" s="1015" t="s">
        <v>175</v>
      </c>
      <c r="E182" s="1015" t="s">
        <v>175</v>
      </c>
      <c r="F182" s="1015" t="s">
        <v>175</v>
      </c>
      <c r="G182" s="1015" t="s">
        <v>175</v>
      </c>
      <c r="H182" s="1015" t="s">
        <v>175</v>
      </c>
      <c r="I182" s="1015" t="s">
        <v>175</v>
      </c>
      <c r="J182" s="1015" t="s">
        <v>1062</v>
      </c>
      <c r="K182" s="1015" t="s">
        <v>175</v>
      </c>
      <c r="L182" s="1015" t="s">
        <v>175</v>
      </c>
      <c r="M182" s="1015" t="s">
        <v>175</v>
      </c>
      <c r="N182" s="1015" t="s">
        <v>175</v>
      </c>
      <c r="O182" s="1015" t="s">
        <v>175</v>
      </c>
      <c r="P182" s="1034"/>
      <c r="Q182" s="1015" t="s">
        <v>175</v>
      </c>
      <c r="R182" s="1015" t="s">
        <v>605</v>
      </c>
      <c r="S182" s="1015" t="s">
        <v>1064</v>
      </c>
      <c r="T182" s="1048" t="s">
        <v>175</v>
      </c>
      <c r="U182" s="1053"/>
      <c r="V182" s="1058" t="s">
        <v>982</v>
      </c>
      <c r="W182" s="1058" t="s">
        <v>1065</v>
      </c>
      <c r="X182" s="1058" t="s">
        <v>1066</v>
      </c>
      <c r="Y182" s="1058" t="s">
        <v>258</v>
      </c>
      <c r="Z182" s="1061" t="s">
        <v>1067</v>
      </c>
      <c r="AC182" s="1063"/>
      <c r="AD182" s="1063"/>
      <c r="AF182" s="1068"/>
      <c r="AG182" s="1076" t="s">
        <v>1020</v>
      </c>
      <c r="AH182" s="1062"/>
      <c r="AI182" s="1062"/>
      <c r="AJ182" s="1063"/>
      <c r="AK182" s="1079"/>
      <c r="AL182" s="1084"/>
      <c r="AM182" s="1084" t="s">
        <v>888</v>
      </c>
      <c r="AN182" s="1084" t="s">
        <v>175</v>
      </c>
      <c r="AO182" s="1084" t="s">
        <v>175</v>
      </c>
      <c r="AP182" s="1084" t="s">
        <v>175</v>
      </c>
      <c r="AQ182" s="1084" t="s">
        <v>175</v>
      </c>
      <c r="AR182" s="1084" t="s">
        <v>175</v>
      </c>
      <c r="AS182" s="1084" t="s">
        <v>175</v>
      </c>
      <c r="AT182" s="1084" t="s">
        <v>175</v>
      </c>
      <c r="AU182" s="1084" t="s">
        <v>175</v>
      </c>
      <c r="AV182" s="1084" t="s">
        <v>175</v>
      </c>
      <c r="AW182" s="1084" t="s">
        <v>175</v>
      </c>
      <c r="AX182" s="1084" t="s">
        <v>175</v>
      </c>
      <c r="AY182" s="1084" t="s">
        <v>175</v>
      </c>
      <c r="AZ182" s="1084" t="s">
        <v>175</v>
      </c>
      <c r="BA182" s="1084" t="s">
        <v>175</v>
      </c>
      <c r="BB182" s="1106"/>
      <c r="BE182" s="1111" t="str">
        <f>+AK208</f>
        <v>G-1</v>
      </c>
      <c r="BF182" s="1114"/>
      <c r="BG182" s="1068"/>
      <c r="BH182" s="1068"/>
      <c r="BI182" s="1068"/>
      <c r="BJ182" s="1068"/>
      <c r="BK182" s="1124">
        <f>IF(S184=1,0,AO208)</f>
        <v>1.6</v>
      </c>
      <c r="BL182" s="1124">
        <f>IF(S184=1,AO208,0)</f>
        <v>0</v>
      </c>
      <c r="BM182" s="1068"/>
      <c r="BN182" s="1068"/>
      <c r="BO182" s="1068"/>
      <c r="BP182" s="1068"/>
      <c r="BQ182" s="1068"/>
      <c r="BR182" s="1068"/>
      <c r="BS182" s="1068"/>
      <c r="BT182" s="1068"/>
      <c r="BU182" s="1068"/>
      <c r="BV182" s="1068"/>
      <c r="BW182" s="1068"/>
      <c r="BX182" s="1127"/>
      <c r="BY182" s="1132"/>
    </row>
    <row r="183" spans="1:77" ht="11.25" customHeight="1">
      <c r="A183" s="1000" t="s">
        <v>1269</v>
      </c>
      <c r="B183" s="1016"/>
      <c r="C183" s="1016"/>
      <c r="D183" s="1026"/>
      <c r="E183" s="1016"/>
      <c r="F183" s="1016"/>
      <c r="G183" s="1016"/>
      <c r="H183" s="1016"/>
      <c r="I183" s="1016"/>
      <c r="J183" s="1033"/>
      <c r="K183" s="1016"/>
      <c r="L183" s="1016"/>
      <c r="M183" s="1016"/>
      <c r="N183" s="1016"/>
      <c r="O183" s="1016"/>
      <c r="P183" s="1033"/>
      <c r="Q183" s="1016"/>
      <c r="R183" s="1016"/>
      <c r="S183" s="1016"/>
      <c r="T183" s="1049"/>
      <c r="U183" s="1014"/>
      <c r="V183" s="1058"/>
      <c r="W183" s="1058"/>
      <c r="X183" s="1058"/>
      <c r="Y183" s="1058"/>
      <c r="Z183" s="1061"/>
      <c r="AC183" s="1063"/>
      <c r="AD183" s="1063"/>
      <c r="AF183" s="1068"/>
      <c r="AG183" s="1075" t="str">
        <f>J180</f>
        <v>RC-40</v>
      </c>
      <c r="AJ183" s="1063"/>
      <c r="AK183" s="1080" t="str">
        <f t="shared" ref="AK183:AM200" si="48">A183</f>
        <v>G-1</v>
      </c>
      <c r="AL183" s="1085">
        <f t="shared" si="48"/>
        <v>0</v>
      </c>
      <c r="AM183" s="1089">
        <f t="shared" si="48"/>
        <v>0</v>
      </c>
      <c r="AN183" s="1085"/>
      <c r="AO183" s="1085"/>
      <c r="AP183" s="1085"/>
      <c r="AQ183" s="1085"/>
      <c r="AR183" s="1085"/>
      <c r="AS183" s="1085"/>
      <c r="AT183" s="1085">
        <f t="shared" ref="AT183:AT200" si="49">G183</f>
        <v>0</v>
      </c>
      <c r="AU183" s="1085"/>
      <c r="AV183" s="1085"/>
      <c r="AW183" s="1085"/>
      <c r="AX183" s="1085"/>
      <c r="AY183" s="1104">
        <f>K184</f>
        <v>0.1</v>
      </c>
      <c r="AZ183" s="1085"/>
      <c r="BA183" s="1104">
        <f>+N184</f>
        <v>0</v>
      </c>
      <c r="BB183" s="1107" t="str">
        <f>LOOKUP(R184,$L$4:$M$7)</f>
        <v>両切</v>
      </c>
      <c r="BE183" s="1111" t="str">
        <f>AK209</f>
        <v>農道(ｱｽﾌｧﾙﾄ道)</v>
      </c>
      <c r="BF183" s="1115">
        <f>AN209</f>
        <v>0.9</v>
      </c>
      <c r="BG183" s="1068" t="s">
        <v>1068</v>
      </c>
      <c r="BH183" s="1097">
        <f>IF(AND(E184&gt;0,E184&lt;=0.1),R184,0)</f>
        <v>2</v>
      </c>
      <c r="BI183" s="1097">
        <f>IF(AND(E184&gt;0.1,E184&lt;=0.15),R184,0)</f>
        <v>0</v>
      </c>
      <c r="BJ183" s="1097">
        <f>IF(E184&gt;0.15,R184,0)</f>
        <v>0</v>
      </c>
      <c r="BK183" s="1097">
        <f>IF(S184=1,0,AO209)</f>
        <v>8.e-002</v>
      </c>
      <c r="BL183" s="1097">
        <f>IF(S184=1,AO209,0)</f>
        <v>0</v>
      </c>
      <c r="BM183" s="1097">
        <f t="shared" ref="BM183:BX183" si="50">AP209</f>
        <v>2.3519999999999999</v>
      </c>
      <c r="BN183" s="1097">
        <f t="shared" si="50"/>
        <v>0</v>
      </c>
      <c r="BO183" s="1097">
        <f t="shared" si="50"/>
        <v>0</v>
      </c>
      <c r="BP183" s="1097">
        <f t="shared" si="50"/>
        <v>1.0720000000000001</v>
      </c>
      <c r="BQ183" s="1097">
        <f t="shared" si="50"/>
        <v>1.04</v>
      </c>
      <c r="BR183" s="1097">
        <f t="shared" si="50"/>
        <v>0</v>
      </c>
      <c r="BS183" s="1097">
        <f t="shared" si="50"/>
        <v>0</v>
      </c>
      <c r="BT183" s="1097">
        <f t="shared" si="50"/>
        <v>8.e-002</v>
      </c>
      <c r="BU183" s="1097">
        <f t="shared" si="50"/>
        <v>1.3119999999999998</v>
      </c>
      <c r="BV183" s="1097">
        <f t="shared" si="50"/>
        <v>1.6</v>
      </c>
      <c r="BW183" s="1097">
        <f t="shared" si="50"/>
        <v>1.6</v>
      </c>
      <c r="BX183" s="1128">
        <f t="shared" si="50"/>
        <v>0</v>
      </c>
      <c r="BY183" s="1132"/>
    </row>
    <row r="184" spans="1:77" ht="11.25" customHeight="1">
      <c r="A184" s="1002" t="s">
        <v>1250</v>
      </c>
      <c r="B184" s="1015" t="s">
        <v>926</v>
      </c>
      <c r="C184" s="1015">
        <v>350</v>
      </c>
      <c r="D184" s="1025">
        <v>0.9</v>
      </c>
      <c r="E184" s="1015">
        <v>5.e-002</v>
      </c>
      <c r="F184" s="1015">
        <v>0.3</v>
      </c>
      <c r="G184" s="1015">
        <v>1.6</v>
      </c>
      <c r="H184" s="1015">
        <v>0.1</v>
      </c>
      <c r="I184" s="1015"/>
      <c r="J184" s="1034">
        <v>0</v>
      </c>
      <c r="K184" s="1015">
        <v>0.1</v>
      </c>
      <c r="L184" s="1015"/>
      <c r="M184" s="1015">
        <v>5.e-002</v>
      </c>
      <c r="N184" s="1015"/>
      <c r="O184" s="1015"/>
      <c r="P184" s="1034"/>
      <c r="Q184" s="1042">
        <v>2.2999999999999998</v>
      </c>
      <c r="R184" s="1015">
        <v>2</v>
      </c>
      <c r="S184" s="1015"/>
      <c r="T184" s="1047"/>
      <c r="U184" s="1014"/>
      <c r="V184" s="1058">
        <f>IF(G183-G184&gt;=0,G183-G184,0)</f>
        <v>0</v>
      </c>
      <c r="W184" s="1058">
        <f>IF(AS184&gt;0,ROUND(AT184+V184/AS184*(AS184-AO184+T184)/2,3),0)</f>
        <v>1.6</v>
      </c>
      <c r="X184" s="1058">
        <f>IF(AS184&gt;0,ROUND(AT184+V184/AS184*AU184/2,3),0)</f>
        <v>1.6</v>
      </c>
      <c r="Y184" s="1058">
        <f>IF(AS184&gt;0,ROUND(AT184+V184/AS184*(AU184+AW184/2+AV184/2),3),0)</f>
        <v>1.6</v>
      </c>
      <c r="Z184" s="1061">
        <f>IF(AS184&gt;0,ROUND(AT184+V184/AS184*(AU184+AW184+AV184+AX184/2),3),0)</f>
        <v>1.6</v>
      </c>
      <c r="AC184" s="1063" t="s">
        <v>1056</v>
      </c>
      <c r="AD184" s="1063" t="s">
        <v>151</v>
      </c>
      <c r="AF184" s="1068"/>
      <c r="AG184" s="1075" t="s">
        <v>775</v>
      </c>
      <c r="AJ184" s="1063" t="s">
        <v>787</v>
      </c>
      <c r="AK184" s="1081" t="str">
        <f t="shared" si="48"/>
        <v>農道(ｱｽﾌｧﾙﾄ道)</v>
      </c>
      <c r="AL184" s="1086" t="str">
        <f t="shared" si="48"/>
        <v>DIP</v>
      </c>
      <c r="AM184" s="1090">
        <f t="shared" si="48"/>
        <v>350</v>
      </c>
      <c r="AN184" s="1086">
        <f>IF(AL184="DIP",LOOKUP(AM184,$B$4:$C$12),0)+IF(AL184="VP",LOOKUP(AM184,$B$4:$E$12),0)+IF(AL184="PEP",LOOKUP(AM184,$B$4:$G$12),0)</f>
        <v>0.32</v>
      </c>
      <c r="AO184" s="1086">
        <f>D184</f>
        <v>0.9</v>
      </c>
      <c r="AP184" s="1086">
        <f>E184</f>
        <v>5.e-002</v>
      </c>
      <c r="AQ184" s="1086">
        <f>F184</f>
        <v>0.3</v>
      </c>
      <c r="AR184" s="1086">
        <f>H184</f>
        <v>0.1</v>
      </c>
      <c r="AS184" s="1086">
        <f>AO184+AN184+AQ184</f>
        <v>1.52</v>
      </c>
      <c r="AT184" s="1086">
        <f t="shared" si="49"/>
        <v>1.6</v>
      </c>
      <c r="AU184" s="1086">
        <f>IF(H184&gt;0,AQ184+AR184+AN184,0)</f>
        <v>0.72</v>
      </c>
      <c r="AV184" s="1086">
        <f>IF(J184=0,AS184-AU184-AX184-AY183-AZ184,0)</f>
        <v>0.65</v>
      </c>
      <c r="AW184" s="1086">
        <f>IF(J184=1,AS184-AU184-AX184-AY183-AZ184,0)</f>
        <v>0</v>
      </c>
      <c r="AX184" s="1086">
        <f>I184</f>
        <v>0</v>
      </c>
      <c r="AY184" s="1086">
        <f>L184</f>
        <v>0</v>
      </c>
      <c r="AZ184" s="1086">
        <f>M184</f>
        <v>5.e-002</v>
      </c>
      <c r="BA184" s="1086">
        <f>+O184</f>
        <v>0</v>
      </c>
      <c r="BB184" s="1108">
        <f>LOOKUP(S184,$N$4:$O$7)</f>
        <v>0</v>
      </c>
      <c r="BE184" s="1111" t="str">
        <f>AL209</f>
        <v>DIP</v>
      </c>
      <c r="BF184" s="1116">
        <f>AM209</f>
        <v>350</v>
      </c>
      <c r="BG184" s="1068"/>
      <c r="BH184" s="1085"/>
      <c r="BI184" s="1085"/>
      <c r="BJ184" s="1085"/>
      <c r="BK184" s="1125">
        <f>ROUND(BG185*BK182,2)</f>
        <v>3.68</v>
      </c>
      <c r="BL184" s="1085">
        <f>ROUND(BG185*BL182,2)</f>
        <v>0</v>
      </c>
      <c r="BM184" s="1085"/>
      <c r="BN184" s="1085"/>
      <c r="BO184" s="1085"/>
      <c r="BP184" s="1085"/>
      <c r="BQ184" s="1085"/>
      <c r="BR184" s="1085"/>
      <c r="BS184" s="1085"/>
      <c r="BT184" s="1085"/>
      <c r="BU184" s="1085"/>
      <c r="BV184" s="1085"/>
      <c r="BW184" s="1085"/>
      <c r="BX184" s="1107"/>
      <c r="BY184" s="1132"/>
    </row>
    <row r="185" spans="1:77" ht="11.25" customHeight="1">
      <c r="A185" s="1000" t="s">
        <v>1195</v>
      </c>
      <c r="B185" s="1016"/>
      <c r="C185" s="1016"/>
      <c r="D185" s="1026"/>
      <c r="E185" s="1016"/>
      <c r="F185" s="1016"/>
      <c r="G185" s="1016"/>
      <c r="H185" s="1016"/>
      <c r="I185" s="1016"/>
      <c r="J185" s="1033"/>
      <c r="K185" s="1016"/>
      <c r="L185" s="1016"/>
      <c r="M185" s="1016"/>
      <c r="N185" s="1016"/>
      <c r="O185" s="1016"/>
      <c r="P185" s="1033"/>
      <c r="Q185" s="1016"/>
      <c r="R185" s="1016"/>
      <c r="S185" s="1016"/>
      <c r="T185" s="1049"/>
      <c r="U185" s="1014"/>
      <c r="V185" s="1058"/>
      <c r="W185" s="1058"/>
      <c r="X185" s="1058"/>
      <c r="Y185" s="1058"/>
      <c r="Z185" s="1061"/>
      <c r="AC185" s="1063"/>
      <c r="AD185" s="1063"/>
      <c r="AF185" s="1068"/>
      <c r="AG185" s="1075" t="s">
        <v>1040</v>
      </c>
      <c r="AJ185" s="1063"/>
      <c r="AK185" s="1080" t="str">
        <f t="shared" si="48"/>
        <v>G-2</v>
      </c>
      <c r="AL185" s="1085">
        <f t="shared" si="48"/>
        <v>0</v>
      </c>
      <c r="AM185" s="1089">
        <f t="shared" si="48"/>
        <v>0</v>
      </c>
      <c r="AN185" s="1085"/>
      <c r="AO185" s="1085"/>
      <c r="AP185" s="1085"/>
      <c r="AQ185" s="1085"/>
      <c r="AR185" s="1085"/>
      <c r="AS185" s="1085"/>
      <c r="AT185" s="1085">
        <f t="shared" si="49"/>
        <v>0</v>
      </c>
      <c r="AU185" s="1085"/>
      <c r="AV185" s="1085"/>
      <c r="AW185" s="1085"/>
      <c r="AX185" s="1085"/>
      <c r="AY185" s="1104">
        <f>K186</f>
        <v>0.1</v>
      </c>
      <c r="AZ185" s="1085"/>
      <c r="BA185" s="1104">
        <f>+N186</f>
        <v>0</v>
      </c>
      <c r="BB185" s="1107" t="str">
        <f>LOOKUP(R186,$L$4:$M$7)</f>
        <v>両切</v>
      </c>
      <c r="BE185" s="1112"/>
      <c r="BF185" s="1117"/>
      <c r="BG185" s="1120">
        <f>Q184</f>
        <v>2.2999999999999998</v>
      </c>
      <c r="BH185" s="1086">
        <f>ROUND(BG185*BH183,2)</f>
        <v>4.5999999999999996</v>
      </c>
      <c r="BI185" s="1086">
        <f>ROUND(BG185*BI183,2)</f>
        <v>0</v>
      </c>
      <c r="BJ185" s="1086">
        <f>ROUND(BG185*BJ183,2)</f>
        <v>0</v>
      </c>
      <c r="BK185" s="1086">
        <f>ROUND(BG185*BK183,2)</f>
        <v>0.18</v>
      </c>
      <c r="BL185" s="1086">
        <f>ROUND(BG185*BL183,2)</f>
        <v>0</v>
      </c>
      <c r="BM185" s="1086">
        <f>ROUND(BG185*BM183,2)</f>
        <v>5.41</v>
      </c>
      <c r="BN185" s="1086">
        <f>ROUND(BG185*BN183,2)</f>
        <v>0</v>
      </c>
      <c r="BO185" s="1086">
        <f>ROUND(BG185*BO183,2)</f>
        <v>0</v>
      </c>
      <c r="BP185" s="1086">
        <f>ROUND(BG185*BP183,2)</f>
        <v>2.4700000000000002</v>
      </c>
      <c r="BQ185" s="1086">
        <f>ROUND(BG185*BQ183,2)</f>
        <v>2.39</v>
      </c>
      <c r="BR185" s="1086">
        <f>ROUND(BG185*BR183,2)</f>
        <v>0</v>
      </c>
      <c r="BS185" s="1086">
        <f>ROUND(BG185*BS183,2)</f>
        <v>0</v>
      </c>
      <c r="BT185" s="1086">
        <f>ROUND(BG185*BT183,2)</f>
        <v>0.18</v>
      </c>
      <c r="BU185" s="1086">
        <f>ROUND(BG185*BU183,2)</f>
        <v>3.02</v>
      </c>
      <c r="BV185" s="1086">
        <f>ROUND(BG185*BV183,2)</f>
        <v>3.68</v>
      </c>
      <c r="BW185" s="1086">
        <f>ROUND(BG185*BW183,2)</f>
        <v>3.68</v>
      </c>
      <c r="BX185" s="1108">
        <f>ROUND(BG185*BX183,2)</f>
        <v>0</v>
      </c>
      <c r="BY185" s="1132"/>
    </row>
    <row r="186" spans="1:77" ht="11.25" customHeight="1">
      <c r="A186" s="1002" t="s">
        <v>1250</v>
      </c>
      <c r="B186" s="1015" t="s">
        <v>926</v>
      </c>
      <c r="C186" s="1015">
        <v>350</v>
      </c>
      <c r="D186" s="1025">
        <v>0.9</v>
      </c>
      <c r="E186" s="1015">
        <v>5.e-002</v>
      </c>
      <c r="F186" s="1015">
        <v>0.4</v>
      </c>
      <c r="G186" s="1015">
        <v>1.4</v>
      </c>
      <c r="H186" s="1015">
        <v>0.1</v>
      </c>
      <c r="I186" s="1015"/>
      <c r="J186" s="1034">
        <v>0</v>
      </c>
      <c r="K186" s="1015">
        <v>0.1</v>
      </c>
      <c r="L186" s="1015"/>
      <c r="M186" s="1015">
        <v>5.e-002</v>
      </c>
      <c r="N186" s="1015"/>
      <c r="O186" s="1015"/>
      <c r="P186" s="1034"/>
      <c r="Q186" s="1042">
        <v>1.6</v>
      </c>
      <c r="R186" s="1015">
        <v>2</v>
      </c>
      <c r="S186" s="1015"/>
      <c r="T186" s="1047"/>
      <c r="U186" s="1014"/>
      <c r="V186" s="1058">
        <f>IF(G185-G186&gt;=0,G185-G186,0)</f>
        <v>0</v>
      </c>
      <c r="W186" s="1058">
        <f>IF(AS186&gt;0,ROUND(AT186+V186/AS186*(AS186-AO186+T186)/2,3),0)</f>
        <v>1.4</v>
      </c>
      <c r="X186" s="1058">
        <f>IF(AS186&gt;0,ROUND(AT186+V186/AS186*AU186/2,3),0)</f>
        <v>1.4</v>
      </c>
      <c r="Y186" s="1058">
        <f>IF(AS186&gt;0,ROUND(AT186+V186/AS186*(AU186+AW186/2+AV186/2),3),0)</f>
        <v>1.4</v>
      </c>
      <c r="Z186" s="1061">
        <f>IF(AS186&gt;0,ROUND(AT186+V186/AS186*(AU186+AW186+AV186+AX186/2),3),0)</f>
        <v>1.4</v>
      </c>
      <c r="AC186" s="1063"/>
      <c r="AD186" s="1063"/>
      <c r="AF186" s="1069"/>
      <c r="AG186" s="1076"/>
      <c r="AH186" s="1062"/>
      <c r="AI186" s="1062"/>
      <c r="AJ186" s="1063"/>
      <c r="AK186" s="1081" t="str">
        <f t="shared" si="48"/>
        <v>農道(ｱｽﾌｧﾙﾄ道)</v>
      </c>
      <c r="AL186" s="1086" t="str">
        <f t="shared" si="48"/>
        <v>DIP</v>
      </c>
      <c r="AM186" s="1090">
        <f t="shared" si="48"/>
        <v>350</v>
      </c>
      <c r="AN186" s="1086">
        <f>IF(AL186="DIP",LOOKUP(AM186,$B$4:$C$12),0)+IF(AL186="VP",LOOKUP(AM186,$B$4:$E$12),0)+IF(AL186="PEP",LOOKUP(AM186,$B$4:$G$12),0)</f>
        <v>0.32</v>
      </c>
      <c r="AO186" s="1086">
        <f>D186</f>
        <v>0.9</v>
      </c>
      <c r="AP186" s="1086">
        <f>E186</f>
        <v>5.e-002</v>
      </c>
      <c r="AQ186" s="1086">
        <f>F186</f>
        <v>0.4</v>
      </c>
      <c r="AR186" s="1086">
        <f>H186</f>
        <v>0.1</v>
      </c>
      <c r="AS186" s="1086">
        <f>AO186+AN186+AQ186</f>
        <v>1.62</v>
      </c>
      <c r="AT186" s="1086">
        <f t="shared" si="49"/>
        <v>1.4</v>
      </c>
      <c r="AU186" s="1086">
        <f>IF(H186&gt;0,AQ186+AR186+AN186,0)</f>
        <v>0.82</v>
      </c>
      <c r="AV186" s="1086">
        <f>IF(J186=0,AS186-AU186-AX186-AY185-AZ186,0)</f>
        <v>0.65</v>
      </c>
      <c r="AW186" s="1086">
        <f>IF(J186=1,AS186-AU186-AX186-AY185-AZ186,0)</f>
        <v>0</v>
      </c>
      <c r="AX186" s="1086">
        <f>I186</f>
        <v>0</v>
      </c>
      <c r="AY186" s="1086">
        <f>L186</f>
        <v>0</v>
      </c>
      <c r="AZ186" s="1086">
        <f>M186</f>
        <v>5.e-002</v>
      </c>
      <c r="BA186" s="1086">
        <f>+O186</f>
        <v>0</v>
      </c>
      <c r="BB186" s="1108">
        <f>LOOKUP(S186,$N$4:$O$7)</f>
        <v>0</v>
      </c>
      <c r="BE186" s="1111" t="str">
        <f>+AK210</f>
        <v>G-2</v>
      </c>
      <c r="BF186" s="1114"/>
      <c r="BG186" s="1068"/>
      <c r="BH186" s="1068"/>
      <c r="BI186" s="1068"/>
      <c r="BJ186" s="1068"/>
      <c r="BK186" s="1124">
        <f>IF(S186=1,0,AO210)</f>
        <v>1.4</v>
      </c>
      <c r="BL186" s="1124">
        <f>IF(S186=1,AO210,0)</f>
        <v>0</v>
      </c>
      <c r="BM186" s="1068"/>
      <c r="BN186" s="1068"/>
      <c r="BO186" s="1068"/>
      <c r="BP186" s="1068"/>
      <c r="BQ186" s="1068"/>
      <c r="BR186" s="1068"/>
      <c r="BS186" s="1068"/>
      <c r="BT186" s="1068"/>
      <c r="BU186" s="1068"/>
      <c r="BV186" s="1068"/>
      <c r="BW186" s="1068"/>
      <c r="BX186" s="1127"/>
      <c r="BY186" s="1132"/>
    </row>
    <row r="187" spans="1:77" ht="11.25" customHeight="1">
      <c r="A187" s="1000" t="s">
        <v>1270</v>
      </c>
      <c r="B187" s="1016"/>
      <c r="C187" s="1016"/>
      <c r="D187" s="1026"/>
      <c r="E187" s="1016"/>
      <c r="F187" s="1016"/>
      <c r="G187" s="1016"/>
      <c r="H187" s="1016"/>
      <c r="I187" s="1016"/>
      <c r="J187" s="1033"/>
      <c r="K187" s="1016"/>
      <c r="L187" s="1016"/>
      <c r="M187" s="1016"/>
      <c r="N187" s="1016"/>
      <c r="O187" s="1016"/>
      <c r="P187" s="1033"/>
      <c r="Q187" s="1016"/>
      <c r="R187" s="1016"/>
      <c r="S187" s="1016"/>
      <c r="T187" s="1049"/>
      <c r="U187" s="1014"/>
      <c r="V187" s="1058"/>
      <c r="W187" s="1058"/>
      <c r="X187" s="1058"/>
      <c r="Y187" s="1058"/>
      <c r="Z187" s="1061"/>
      <c r="AC187" s="1063"/>
      <c r="AD187" s="1064"/>
      <c r="AE187" s="1062"/>
      <c r="AF187" s="1070"/>
      <c r="AG187" s="1075" t="s">
        <v>1069</v>
      </c>
      <c r="AH187" s="1062"/>
      <c r="AI187" s="1063" t="s">
        <v>299</v>
      </c>
      <c r="AJ187" s="1063"/>
      <c r="AK187" s="1080" t="str">
        <f t="shared" si="48"/>
        <v>H-1´</v>
      </c>
      <c r="AL187" s="1085">
        <f t="shared" si="48"/>
        <v>0</v>
      </c>
      <c r="AM187" s="1089">
        <f t="shared" si="48"/>
        <v>0</v>
      </c>
      <c r="AN187" s="1085"/>
      <c r="AO187" s="1085"/>
      <c r="AP187" s="1085"/>
      <c r="AQ187" s="1085"/>
      <c r="AR187" s="1085"/>
      <c r="AS187" s="1085"/>
      <c r="AT187" s="1085">
        <f t="shared" si="49"/>
        <v>0</v>
      </c>
      <c r="AU187" s="1085"/>
      <c r="AV187" s="1085"/>
      <c r="AW187" s="1085"/>
      <c r="AX187" s="1085"/>
      <c r="AY187" s="1104">
        <f>K188</f>
        <v>0.1</v>
      </c>
      <c r="AZ187" s="1085"/>
      <c r="BA187" s="1104">
        <f>+N188</f>
        <v>0</v>
      </c>
      <c r="BB187" s="1107" t="str">
        <f>LOOKUP(R188,$L$4:$M$7)</f>
        <v>両切</v>
      </c>
      <c r="BE187" s="1111" t="str">
        <f>AK211</f>
        <v>農道(ｱｽﾌｧﾙﾄ道)</v>
      </c>
      <c r="BF187" s="1115">
        <f>AN211</f>
        <v>0.9</v>
      </c>
      <c r="BG187" s="1068"/>
      <c r="BH187" s="1097">
        <f>IF(AND(E186&gt;0,E186&lt;=0.1),R186,0)</f>
        <v>2</v>
      </c>
      <c r="BI187" s="1097">
        <f>IF(AND(E186&gt;0.1,E186&lt;=0.15),R186,0)</f>
        <v>0</v>
      </c>
      <c r="BJ187" s="1097">
        <f>IF(E186&gt;0.15,R186,0)</f>
        <v>0</v>
      </c>
      <c r="BK187" s="1097">
        <f>IF(S186=1,0,AO211)</f>
        <v>7.0000000000000007e-002</v>
      </c>
      <c r="BL187" s="1097">
        <f>IF(S186=1,AO211,0)</f>
        <v>0</v>
      </c>
      <c r="BM187" s="1097">
        <f t="shared" ref="BM187:BX187" si="51">AP211</f>
        <v>2.198</v>
      </c>
      <c r="BN187" s="1097">
        <f t="shared" si="51"/>
        <v>0</v>
      </c>
      <c r="BO187" s="1097">
        <f t="shared" si="51"/>
        <v>0</v>
      </c>
      <c r="BP187" s="1097">
        <f t="shared" si="51"/>
        <v>1.0680000000000001</v>
      </c>
      <c r="BQ187" s="1097">
        <f t="shared" si="51"/>
        <v>0.91</v>
      </c>
      <c r="BR187" s="1097">
        <f t="shared" si="51"/>
        <v>0</v>
      </c>
      <c r="BS187" s="1097">
        <f t="shared" si="51"/>
        <v>0</v>
      </c>
      <c r="BT187" s="1097">
        <f t="shared" si="51"/>
        <v>7.0000000000000007e-002</v>
      </c>
      <c r="BU187" s="1097">
        <f t="shared" si="51"/>
        <v>1.2879999999999998</v>
      </c>
      <c r="BV187" s="1097">
        <f t="shared" si="51"/>
        <v>1.4</v>
      </c>
      <c r="BW187" s="1097">
        <f t="shared" si="51"/>
        <v>1.4</v>
      </c>
      <c r="BX187" s="1128">
        <f t="shared" si="51"/>
        <v>0</v>
      </c>
      <c r="BY187" s="1132"/>
    </row>
    <row r="188" spans="1:77" ht="11.25" customHeight="1">
      <c r="A188" s="1002" t="s">
        <v>1250</v>
      </c>
      <c r="B188" s="1015" t="s">
        <v>926</v>
      </c>
      <c r="C188" s="1015">
        <v>350</v>
      </c>
      <c r="D188" s="1025">
        <v>0.9</v>
      </c>
      <c r="E188" s="1015">
        <v>5.e-002</v>
      </c>
      <c r="F188" s="1015">
        <v>0</v>
      </c>
      <c r="G188" s="1015">
        <v>0.65</v>
      </c>
      <c r="H188" s="1015"/>
      <c r="I188" s="1015"/>
      <c r="J188" s="1034">
        <v>1</v>
      </c>
      <c r="K188" s="1015">
        <v>0.1</v>
      </c>
      <c r="L188" s="1015"/>
      <c r="M188" s="1015">
        <v>5.e-002</v>
      </c>
      <c r="N188" s="1015"/>
      <c r="O188" s="1015"/>
      <c r="P188" s="1034"/>
      <c r="Q188" s="1015">
        <f>13.83</f>
        <v>13.83</v>
      </c>
      <c r="R188" s="1015">
        <v>2</v>
      </c>
      <c r="S188" s="1015"/>
      <c r="T188" s="1047"/>
      <c r="U188" s="1014"/>
      <c r="V188" s="1058">
        <f>IF(G187-G188&gt;=0,G187-G188,0)</f>
        <v>0</v>
      </c>
      <c r="W188" s="1058">
        <f>IF(AS188&gt;0,ROUND(AT188+V188/AS188*(AS188-AO188+T188)/2,3),0)</f>
        <v>0.65</v>
      </c>
      <c r="X188" s="1058">
        <f>IF(AS188&gt;0,ROUND(AT188+V188/AS188*AU188/2,3),0)</f>
        <v>0.65</v>
      </c>
      <c r="Y188" s="1058">
        <f>IF(AS188&gt;0,ROUND(AT188+V188/AS188*(AU188+AW188/2+AV188/2),3),0)</f>
        <v>0.65</v>
      </c>
      <c r="Z188" s="1061">
        <f>IF(AS188&gt;0,ROUND(AT188+V188/AS188*(AU188+AW188+AV188+AX188/2),3),0)</f>
        <v>0.65</v>
      </c>
      <c r="AC188" s="1063"/>
      <c r="AD188" s="1064" t="s">
        <v>705</v>
      </c>
      <c r="AE188" s="1062"/>
      <c r="AF188" s="1071"/>
      <c r="AG188" s="1075"/>
      <c r="AJ188" s="1063" t="s">
        <v>1057</v>
      </c>
      <c r="AK188" s="1081" t="str">
        <f t="shared" si="48"/>
        <v>農道(ｱｽﾌｧﾙﾄ道)</v>
      </c>
      <c r="AL188" s="1086" t="str">
        <f t="shared" si="48"/>
        <v>DIP</v>
      </c>
      <c r="AM188" s="1090">
        <f t="shared" si="48"/>
        <v>350</v>
      </c>
      <c r="AN188" s="1086">
        <f>IF(AL188="DIP",LOOKUP(AM188,$B$4:$C$12),0)+IF(AL188="VP",LOOKUP(AM188,$B$4:$E$12),0)+IF(AL188="PEP",LOOKUP(AM188,$B$4:$G$12),0)</f>
        <v>0.32</v>
      </c>
      <c r="AO188" s="1086">
        <f>D188</f>
        <v>0.9</v>
      </c>
      <c r="AP188" s="1086">
        <f>E188</f>
        <v>5.e-002</v>
      </c>
      <c r="AQ188" s="1086">
        <f>F188</f>
        <v>0</v>
      </c>
      <c r="AR188" s="1086">
        <f>H188</f>
        <v>0</v>
      </c>
      <c r="AS188" s="1086">
        <f>AO188+AN188+AQ188</f>
        <v>1.22</v>
      </c>
      <c r="AT188" s="1086">
        <f t="shared" si="49"/>
        <v>0.65</v>
      </c>
      <c r="AU188" s="1086">
        <f>IF(H188&gt;0,AQ188+AR188+AN188,0)</f>
        <v>0</v>
      </c>
      <c r="AV188" s="1086">
        <f>IF(J188=0,AS188-AU188-AX188-AY187-AZ188,0)</f>
        <v>0</v>
      </c>
      <c r="AW188" s="1086">
        <f>IF(J188=1,AS188-AU188-AX188-AY187-AZ188,0)</f>
        <v>1.0699999999999998</v>
      </c>
      <c r="AX188" s="1086">
        <f>I188</f>
        <v>0</v>
      </c>
      <c r="AY188" s="1086">
        <f>L188</f>
        <v>0</v>
      </c>
      <c r="AZ188" s="1086">
        <f>M188</f>
        <v>5.e-002</v>
      </c>
      <c r="BA188" s="1086">
        <f>+O188</f>
        <v>0</v>
      </c>
      <c r="BB188" s="1108">
        <f>LOOKUP(S188,$N$4:$O$7)</f>
        <v>0</v>
      </c>
      <c r="BE188" s="1111" t="str">
        <f>AL211</f>
        <v>DIP</v>
      </c>
      <c r="BF188" s="1116">
        <f>AM211</f>
        <v>350</v>
      </c>
      <c r="BG188" s="1068"/>
      <c r="BH188" s="1085"/>
      <c r="BI188" s="1085"/>
      <c r="BJ188" s="1085"/>
      <c r="BK188" s="1125">
        <f>ROUND(BG189*BK186,2)</f>
        <v>2.2400000000000002</v>
      </c>
      <c r="BL188" s="1085">
        <f>ROUND(BG189*BL186,2)</f>
        <v>0</v>
      </c>
      <c r="BM188" s="1085"/>
      <c r="BN188" s="1085"/>
      <c r="BO188" s="1085"/>
      <c r="BP188" s="1085"/>
      <c r="BQ188" s="1085"/>
      <c r="BR188" s="1085"/>
      <c r="BS188" s="1085"/>
      <c r="BT188" s="1085"/>
      <c r="BU188" s="1085"/>
      <c r="BV188" s="1085"/>
      <c r="BW188" s="1085"/>
      <c r="BX188" s="1107"/>
      <c r="BY188" s="1132"/>
    </row>
    <row r="189" spans="1:77" ht="11.25" customHeight="1">
      <c r="A189" s="1000"/>
      <c r="B189" s="1016"/>
      <c r="C189" s="1016"/>
      <c r="D189" s="1016"/>
      <c r="E189" s="1016"/>
      <c r="F189" s="1016"/>
      <c r="G189" s="1016"/>
      <c r="H189" s="1016"/>
      <c r="I189" s="1016"/>
      <c r="J189" s="1033"/>
      <c r="K189" s="1016"/>
      <c r="L189" s="1016"/>
      <c r="M189" s="1016"/>
      <c r="N189" s="1016"/>
      <c r="O189" s="1016"/>
      <c r="P189" s="1033"/>
      <c r="Q189" s="1016"/>
      <c r="R189" s="1016"/>
      <c r="S189" s="1016"/>
      <c r="T189" s="1049"/>
      <c r="U189" s="1014"/>
      <c r="V189" s="1058"/>
      <c r="W189" s="1058"/>
      <c r="X189" s="1058"/>
      <c r="Y189" s="1058"/>
      <c r="Z189" s="1061"/>
      <c r="AC189" s="1064"/>
      <c r="AD189" s="1064" t="s">
        <v>94</v>
      </c>
      <c r="AE189" s="1062"/>
      <c r="AF189" s="1008"/>
      <c r="AG189" s="1076"/>
      <c r="AH189" s="1062"/>
      <c r="AI189" s="1062"/>
      <c r="AJ189" s="1063"/>
      <c r="AK189" s="1080">
        <f t="shared" si="48"/>
        <v>0</v>
      </c>
      <c r="AL189" s="1085">
        <f t="shared" si="48"/>
        <v>0</v>
      </c>
      <c r="AM189" s="1089">
        <f t="shared" si="48"/>
        <v>0</v>
      </c>
      <c r="AN189" s="1085"/>
      <c r="AO189" s="1085"/>
      <c r="AP189" s="1085"/>
      <c r="AQ189" s="1085"/>
      <c r="AR189" s="1085"/>
      <c r="AS189" s="1085"/>
      <c r="AT189" s="1085">
        <f t="shared" si="49"/>
        <v>0</v>
      </c>
      <c r="AU189" s="1085"/>
      <c r="AV189" s="1085"/>
      <c r="AW189" s="1085"/>
      <c r="AX189" s="1085"/>
      <c r="AY189" s="1104">
        <f>K190</f>
        <v>0</v>
      </c>
      <c r="AZ189" s="1085"/>
      <c r="BA189" s="1104">
        <f>+N190</f>
        <v>0</v>
      </c>
      <c r="BB189" s="1107">
        <f>LOOKUP(R190,$L$4:$M$7)</f>
        <v>0</v>
      </c>
      <c r="BE189" s="1112"/>
      <c r="BF189" s="1117"/>
      <c r="BG189" s="1120">
        <f>Q186</f>
        <v>1.6</v>
      </c>
      <c r="BH189" s="1086">
        <f>ROUND(BG189*BH187,2)</f>
        <v>3.2</v>
      </c>
      <c r="BI189" s="1086">
        <f>ROUND(BG189*BI187,2)</f>
        <v>0</v>
      </c>
      <c r="BJ189" s="1086">
        <f>ROUND(BG189*BJ187,2)</f>
        <v>0</v>
      </c>
      <c r="BK189" s="1086">
        <f>ROUND(BG189*BK187,2)</f>
        <v>0.11</v>
      </c>
      <c r="BL189" s="1086">
        <f>ROUND(BG189*BL187,2)</f>
        <v>0</v>
      </c>
      <c r="BM189" s="1086">
        <f>ROUND(BG189*BM187,2)</f>
        <v>3.52</v>
      </c>
      <c r="BN189" s="1086">
        <f>ROUND(BG189*BN187,2)</f>
        <v>0</v>
      </c>
      <c r="BO189" s="1086">
        <f>ROUND(BG189*BO187,2)</f>
        <v>0</v>
      </c>
      <c r="BP189" s="1086">
        <f>ROUND(BG189*BP187,2)</f>
        <v>1.71</v>
      </c>
      <c r="BQ189" s="1086">
        <f>ROUND(BG189*BQ187,2)</f>
        <v>1.46</v>
      </c>
      <c r="BR189" s="1086">
        <f>ROUND(BG189*BR187,2)</f>
        <v>0</v>
      </c>
      <c r="BS189" s="1086">
        <f>ROUND(BG189*BS187,2)</f>
        <v>0</v>
      </c>
      <c r="BT189" s="1086">
        <f>ROUND(BG189*BT187,2)</f>
        <v>0.11</v>
      </c>
      <c r="BU189" s="1086">
        <f>ROUND(BG189*BU187,2)</f>
        <v>2.06</v>
      </c>
      <c r="BV189" s="1086">
        <f>ROUND(BG189*BV187,2)</f>
        <v>2.2400000000000002</v>
      </c>
      <c r="BW189" s="1086">
        <f>ROUND(BG189*BW187,2)</f>
        <v>2.2400000000000002</v>
      </c>
      <c r="BX189" s="1108">
        <f>ROUND(BG189*BX187,2)</f>
        <v>0</v>
      </c>
      <c r="BY189" s="1132"/>
    </row>
    <row r="190" spans="1:77" ht="11.25" customHeight="1">
      <c r="A190" s="1002"/>
      <c r="B190" s="1015"/>
      <c r="C190" s="1015"/>
      <c r="D190" s="1015"/>
      <c r="E190" s="1015"/>
      <c r="F190" s="1015"/>
      <c r="G190" s="1015"/>
      <c r="H190" s="1015"/>
      <c r="I190" s="1015"/>
      <c r="J190" s="1034"/>
      <c r="K190" s="1015"/>
      <c r="L190" s="1015"/>
      <c r="M190" s="1015"/>
      <c r="N190" s="1015"/>
      <c r="O190" s="1015"/>
      <c r="P190" s="1034"/>
      <c r="Q190" s="1015"/>
      <c r="R190" s="1015"/>
      <c r="S190" s="1015"/>
      <c r="T190" s="1047"/>
      <c r="U190" s="1014"/>
      <c r="V190" s="1058">
        <f>IF(G189-G190&gt;=0,G189-G190,0)</f>
        <v>0</v>
      </c>
      <c r="W190" s="1058">
        <f>IF(AS190&gt;0,ROUND(AT190+V190/AS190*(AS190-AO190+T190)/2,3),0)</f>
        <v>0</v>
      </c>
      <c r="X190" s="1058">
        <f>IF(AS190&gt;0,ROUND(AT190+V190/AS190*AU190/2,3),0)</f>
        <v>0</v>
      </c>
      <c r="Y190" s="1058">
        <f>IF(AS190&gt;0,ROUND(AT190+V190/AS190*(AU190+AW190/2+AV190/2),3),0)</f>
        <v>0</v>
      </c>
      <c r="Z190" s="1061">
        <f>IF(AS190&gt;0,ROUND(AT190+V190/AS190*(AU190+AW190+AV190+AX190/2),3),0)</f>
        <v>0</v>
      </c>
      <c r="AG190" s="1073"/>
      <c r="AK190" s="1081">
        <f t="shared" si="48"/>
        <v>0</v>
      </c>
      <c r="AL190" s="1086">
        <f t="shared" si="48"/>
        <v>0</v>
      </c>
      <c r="AM190" s="1090">
        <f t="shared" si="48"/>
        <v>0</v>
      </c>
      <c r="AN190" s="1086">
        <f>IF(AL190="DIP",LOOKUP(AM190,$B$4:$C$12),0)+IF(AL190="VP",LOOKUP(AM190,$B$4:$E$12),0)+IF(AL190="PEP",LOOKUP(AM190,$B$4:$G$12),0)</f>
        <v>0</v>
      </c>
      <c r="AO190" s="1086">
        <f>D190</f>
        <v>0</v>
      </c>
      <c r="AP190" s="1086">
        <f>E190</f>
        <v>0</v>
      </c>
      <c r="AQ190" s="1086">
        <f>F190</f>
        <v>0</v>
      </c>
      <c r="AR190" s="1086">
        <f>H190</f>
        <v>0</v>
      </c>
      <c r="AS190" s="1086">
        <f>AO190+AN190+AQ190</f>
        <v>0</v>
      </c>
      <c r="AT190" s="1086">
        <f t="shared" si="49"/>
        <v>0</v>
      </c>
      <c r="AU190" s="1086">
        <f>IF(H190&gt;0,AQ190+AR190+AN190,0)</f>
        <v>0</v>
      </c>
      <c r="AV190" s="1086">
        <f>IF(J190=0,AS190-AU190-AX190-AY189-AZ190,0)</f>
        <v>0</v>
      </c>
      <c r="AW190" s="1086">
        <f>IF(J190=1,AS190-AU190-AX190-AY189-AZ190,0)</f>
        <v>0</v>
      </c>
      <c r="AX190" s="1086">
        <f>I190</f>
        <v>0</v>
      </c>
      <c r="AY190" s="1086">
        <f>L190</f>
        <v>0</v>
      </c>
      <c r="AZ190" s="1086">
        <f>M190</f>
        <v>0</v>
      </c>
      <c r="BA190" s="1086">
        <f>+O190</f>
        <v>0</v>
      </c>
      <c r="BB190" s="1108">
        <f>LOOKUP(S190,$N$4:$O$7)</f>
        <v>0</v>
      </c>
      <c r="BE190" s="1111" t="str">
        <f>+AK212</f>
        <v>H-1´</v>
      </c>
      <c r="BF190" s="1114"/>
      <c r="BG190" s="1068"/>
      <c r="BH190" s="1068"/>
      <c r="BI190" s="1068"/>
      <c r="BJ190" s="1068"/>
      <c r="BK190" s="1124">
        <f>IF(S188=1,0,AO212)</f>
        <v>0.65</v>
      </c>
      <c r="BL190" s="1124">
        <f>IF(S188=1,AO212,0)</f>
        <v>0</v>
      </c>
      <c r="BM190" s="1068"/>
      <c r="BN190" s="1068"/>
      <c r="BO190" s="1068"/>
      <c r="BP190" s="1068"/>
      <c r="BQ190" s="1068"/>
      <c r="BR190" s="1068"/>
      <c r="BS190" s="1068"/>
      <c r="BT190" s="1068"/>
      <c r="BU190" s="1068"/>
      <c r="BV190" s="1068"/>
      <c r="BW190" s="1068"/>
      <c r="BX190" s="1127"/>
      <c r="BY190" s="1132"/>
    </row>
    <row r="191" spans="1:77" ht="11.25" customHeight="1">
      <c r="A191" s="1000"/>
      <c r="B191" s="1016"/>
      <c r="C191" s="1016"/>
      <c r="D191" s="1016"/>
      <c r="E191" s="1016"/>
      <c r="F191" s="1016"/>
      <c r="G191" s="1016"/>
      <c r="H191" s="1016"/>
      <c r="I191" s="1016"/>
      <c r="J191" s="1033"/>
      <c r="K191" s="1016"/>
      <c r="L191" s="1016"/>
      <c r="M191" s="1016"/>
      <c r="N191" s="1016"/>
      <c r="O191" s="1016"/>
      <c r="P191" s="1033"/>
      <c r="Q191" s="1016"/>
      <c r="R191" s="1016"/>
      <c r="S191" s="1016"/>
      <c r="T191" s="1049"/>
      <c r="U191" s="1014"/>
      <c r="V191" s="1058"/>
      <c r="W191" s="1058"/>
      <c r="X191" s="1058"/>
      <c r="Y191" s="1058"/>
      <c r="Z191" s="1061"/>
      <c r="AF191" s="1063"/>
      <c r="AH191" s="1063"/>
      <c r="AK191" s="1080">
        <f t="shared" si="48"/>
        <v>0</v>
      </c>
      <c r="AL191" s="1085">
        <f t="shared" si="48"/>
        <v>0</v>
      </c>
      <c r="AM191" s="1089">
        <f t="shared" si="48"/>
        <v>0</v>
      </c>
      <c r="AN191" s="1085"/>
      <c r="AO191" s="1085"/>
      <c r="AP191" s="1085"/>
      <c r="AQ191" s="1085"/>
      <c r="AR191" s="1085"/>
      <c r="AS191" s="1085"/>
      <c r="AT191" s="1085">
        <f t="shared" si="49"/>
        <v>0</v>
      </c>
      <c r="AU191" s="1085"/>
      <c r="AV191" s="1085"/>
      <c r="AW191" s="1085"/>
      <c r="AX191" s="1085"/>
      <c r="AY191" s="1104">
        <f>K192</f>
        <v>0</v>
      </c>
      <c r="AZ191" s="1085"/>
      <c r="BA191" s="1104">
        <f>+N192</f>
        <v>0</v>
      </c>
      <c r="BB191" s="1107">
        <f>LOOKUP(R192,$L$4:$M$7)</f>
        <v>0</v>
      </c>
      <c r="BE191" s="1111" t="str">
        <f>AK213</f>
        <v>農道(ｱｽﾌｧﾙﾄ道)</v>
      </c>
      <c r="BF191" s="1115">
        <f>AN213</f>
        <v>0.9</v>
      </c>
      <c r="BG191" s="1068"/>
      <c r="BH191" s="1097">
        <f>IF(AND(E188&gt;0,E188&lt;=0.1),R188,0)</f>
        <v>2</v>
      </c>
      <c r="BI191" s="1097">
        <f>IF(AND(E188&gt;0.1,E188&lt;=0.15),R188,0)</f>
        <v>0</v>
      </c>
      <c r="BJ191" s="1097">
        <f>IF(E188&gt;0.15,R188,0)</f>
        <v>0</v>
      </c>
      <c r="BK191" s="1097">
        <f>IF(S188=1,0,AO213)</f>
        <v>3.3000000000000002e-002</v>
      </c>
      <c r="BL191" s="1097">
        <f>IF(S188=1,AO213,0)</f>
        <v>0</v>
      </c>
      <c r="BM191" s="1097">
        <f t="shared" ref="BM191:BX191" si="52">AP213</f>
        <v>0.76</v>
      </c>
      <c r="BN191" s="1097">
        <f t="shared" si="52"/>
        <v>0</v>
      </c>
      <c r="BO191" s="1097">
        <f t="shared" si="52"/>
        <v>0</v>
      </c>
      <c r="BP191" s="1097">
        <f t="shared" si="52"/>
        <v>0</v>
      </c>
      <c r="BQ191" s="1097">
        <f t="shared" si="52"/>
        <v>0</v>
      </c>
      <c r="BR191" s="1097">
        <f t="shared" si="52"/>
        <v>0</v>
      </c>
      <c r="BS191" s="1097">
        <f t="shared" si="52"/>
        <v>0</v>
      </c>
      <c r="BT191" s="1097">
        <f t="shared" si="52"/>
        <v>3.3000000000000002e-002</v>
      </c>
      <c r="BU191" s="1097">
        <f t="shared" si="52"/>
        <v>0.76</v>
      </c>
      <c r="BV191" s="1097">
        <f t="shared" si="52"/>
        <v>0.65</v>
      </c>
      <c r="BW191" s="1097">
        <f t="shared" si="52"/>
        <v>0.65</v>
      </c>
      <c r="BX191" s="1128">
        <f t="shared" si="52"/>
        <v>0</v>
      </c>
      <c r="BY191" s="1132"/>
    </row>
    <row r="192" spans="1:77" ht="11.25" customHeight="1">
      <c r="A192" s="1002"/>
      <c r="B192" s="1015"/>
      <c r="C192" s="1015"/>
      <c r="D192" s="1015"/>
      <c r="E192" s="1015"/>
      <c r="F192" s="1015"/>
      <c r="G192" s="1015"/>
      <c r="H192" s="1015"/>
      <c r="I192" s="1015"/>
      <c r="J192" s="1034"/>
      <c r="K192" s="1015"/>
      <c r="L192" s="1015"/>
      <c r="M192" s="1015"/>
      <c r="N192" s="1015"/>
      <c r="O192" s="1015"/>
      <c r="P192" s="1034"/>
      <c r="Q192" s="1015"/>
      <c r="R192" s="1015"/>
      <c r="S192" s="1015"/>
      <c r="T192" s="1047"/>
      <c r="U192" s="1014"/>
      <c r="V192" s="1058">
        <f>IF(G191-G192&gt;=0,G191-G192,0)</f>
        <v>0</v>
      </c>
      <c r="W192" s="1058">
        <f>IF(AS192&gt;0,ROUND(AT192+V192/AS192*(AS192-AO192+T192)/2,3),0)</f>
        <v>0</v>
      </c>
      <c r="X192" s="1058">
        <f>IF(AS192&gt;0,ROUND(AT192+V192/AS192*AU192/2,3),0)</f>
        <v>0</v>
      </c>
      <c r="Y192" s="1058">
        <f>IF(AS192&gt;0,ROUND(AT192+V192/AS192*(AU192+AW192/2+AV192/2),3),0)</f>
        <v>0</v>
      </c>
      <c r="Z192" s="1061">
        <f>IF(AS192&gt;0,ROUND(AT192+V192/AS192*(AU192+AW192+AV192+AX192/2),3),0)</f>
        <v>0</v>
      </c>
      <c r="AF192" s="1063"/>
      <c r="AH192" s="1063"/>
      <c r="AK192" s="1081">
        <f t="shared" si="48"/>
        <v>0</v>
      </c>
      <c r="AL192" s="1086">
        <f t="shared" si="48"/>
        <v>0</v>
      </c>
      <c r="AM192" s="1090">
        <f t="shared" si="48"/>
        <v>0</v>
      </c>
      <c r="AN192" s="1086">
        <f>IF(AL192="DIP",LOOKUP(AM192,$B$4:$C$12),0)+IF(AL192="VP",LOOKUP(AM192,$B$4:$E$12),0)+IF(AL192="PEP",LOOKUP(AM192,$B$4:$G$12),0)</f>
        <v>0</v>
      </c>
      <c r="AO192" s="1086">
        <f>D192</f>
        <v>0</v>
      </c>
      <c r="AP192" s="1086">
        <f>E192</f>
        <v>0</v>
      </c>
      <c r="AQ192" s="1086">
        <f>F192</f>
        <v>0</v>
      </c>
      <c r="AR192" s="1086">
        <f>H192</f>
        <v>0</v>
      </c>
      <c r="AS192" s="1086">
        <f>AO192+AN192+AQ192</f>
        <v>0</v>
      </c>
      <c r="AT192" s="1086">
        <f t="shared" si="49"/>
        <v>0</v>
      </c>
      <c r="AU192" s="1086">
        <f>IF(H192&gt;0,AQ192+AR192+AN192,0)</f>
        <v>0</v>
      </c>
      <c r="AV192" s="1086">
        <f>IF(J192=0,AS192-AU192-AX192-AY191-AZ192,0)</f>
        <v>0</v>
      </c>
      <c r="AW192" s="1086">
        <f>IF(J192=1,AS192-AU192-AX192-AY191-AZ192,0)</f>
        <v>0</v>
      </c>
      <c r="AX192" s="1086">
        <f>I192</f>
        <v>0</v>
      </c>
      <c r="AY192" s="1086">
        <f>L192</f>
        <v>0</v>
      </c>
      <c r="AZ192" s="1086">
        <f>M192</f>
        <v>0</v>
      </c>
      <c r="BA192" s="1086">
        <f>+O192</f>
        <v>0</v>
      </c>
      <c r="BB192" s="1108">
        <f>LOOKUP(S192,$N$4:$O$7)</f>
        <v>0</v>
      </c>
      <c r="BE192" s="1111" t="str">
        <f>AL213</f>
        <v>DIP</v>
      </c>
      <c r="BF192" s="1116">
        <f>AM213</f>
        <v>350</v>
      </c>
      <c r="BG192" s="1068"/>
      <c r="BH192" s="1085"/>
      <c r="BI192" s="1085"/>
      <c r="BJ192" s="1085"/>
      <c r="BK192" s="1125">
        <f>ROUND(BG193*BK190,2)</f>
        <v>8.99</v>
      </c>
      <c r="BL192" s="1085">
        <f>ROUND(BG193*BL190,2)</f>
        <v>0</v>
      </c>
      <c r="BM192" s="1085"/>
      <c r="BN192" s="1085"/>
      <c r="BO192" s="1085"/>
      <c r="BP192" s="1085"/>
      <c r="BQ192" s="1085"/>
      <c r="BR192" s="1085"/>
      <c r="BS192" s="1085"/>
      <c r="BT192" s="1085"/>
      <c r="BU192" s="1085"/>
      <c r="BV192" s="1085"/>
      <c r="BW192" s="1085"/>
      <c r="BX192" s="1107"/>
      <c r="BY192" s="1132"/>
    </row>
    <row r="193" spans="1:77" ht="11.25" customHeight="1">
      <c r="A193" s="1000"/>
      <c r="B193" s="1016"/>
      <c r="C193" s="1016"/>
      <c r="D193" s="1016"/>
      <c r="E193" s="1016"/>
      <c r="F193" s="1016"/>
      <c r="G193" s="1016"/>
      <c r="H193" s="1016"/>
      <c r="I193" s="1016"/>
      <c r="J193" s="1033"/>
      <c r="K193" s="1016"/>
      <c r="L193" s="1016"/>
      <c r="M193" s="1016"/>
      <c r="N193" s="1016"/>
      <c r="O193" s="1016"/>
      <c r="P193" s="1033"/>
      <c r="Q193" s="1016"/>
      <c r="R193" s="1016"/>
      <c r="S193" s="1016"/>
      <c r="T193" s="1049"/>
      <c r="U193" s="1014"/>
      <c r="V193" s="1058"/>
      <c r="W193" s="1058"/>
      <c r="X193" s="1058"/>
      <c r="Y193" s="1058"/>
      <c r="Z193" s="1061"/>
      <c r="AF193" s="1064"/>
      <c r="AG193" s="1062" t="s">
        <v>342</v>
      </c>
      <c r="AH193" s="1063"/>
      <c r="AK193" s="1080">
        <f t="shared" si="48"/>
        <v>0</v>
      </c>
      <c r="AL193" s="1085">
        <f t="shared" si="48"/>
        <v>0</v>
      </c>
      <c r="AM193" s="1089">
        <f t="shared" si="48"/>
        <v>0</v>
      </c>
      <c r="AN193" s="1085"/>
      <c r="AO193" s="1085"/>
      <c r="AP193" s="1085"/>
      <c r="AQ193" s="1085"/>
      <c r="AR193" s="1085"/>
      <c r="AS193" s="1085"/>
      <c r="AT193" s="1085">
        <f t="shared" si="49"/>
        <v>0</v>
      </c>
      <c r="AU193" s="1085"/>
      <c r="AV193" s="1085"/>
      <c r="AW193" s="1085"/>
      <c r="AX193" s="1085"/>
      <c r="AY193" s="1104">
        <f>K194</f>
        <v>0</v>
      </c>
      <c r="AZ193" s="1085"/>
      <c r="BA193" s="1104">
        <f>+N194</f>
        <v>0</v>
      </c>
      <c r="BB193" s="1107">
        <f>LOOKUP(R194,$L$4:$M$7)</f>
        <v>0</v>
      </c>
      <c r="BE193" s="1112"/>
      <c r="BF193" s="1117"/>
      <c r="BG193" s="1120">
        <f>Q188</f>
        <v>13.83</v>
      </c>
      <c r="BH193" s="1086">
        <f>ROUND(BG193*BH191,2)</f>
        <v>27.66</v>
      </c>
      <c r="BI193" s="1086">
        <f>ROUND(BG193*BI191,2)</f>
        <v>0</v>
      </c>
      <c r="BJ193" s="1086">
        <f>ROUND(BG193*BJ191,2)</f>
        <v>0</v>
      </c>
      <c r="BK193" s="1086">
        <f>ROUND(BG193*BK191,2)</f>
        <v>0.46</v>
      </c>
      <c r="BL193" s="1086">
        <f>ROUND(BG193*BL191,2)</f>
        <v>0</v>
      </c>
      <c r="BM193" s="1086">
        <f>ROUND(BG193*BM191,2)</f>
        <v>10.51</v>
      </c>
      <c r="BN193" s="1086">
        <f>ROUND(BG193*BN191,2)</f>
        <v>0</v>
      </c>
      <c r="BO193" s="1086">
        <f>ROUND(BG193*BO191,2)</f>
        <v>0</v>
      </c>
      <c r="BP193" s="1086">
        <f>ROUND(BG193*BP191,2)</f>
        <v>0</v>
      </c>
      <c r="BQ193" s="1086">
        <f>ROUND(BG193*BQ191,2)</f>
        <v>0</v>
      </c>
      <c r="BR193" s="1086">
        <f>ROUND(BG193*BR191,2)</f>
        <v>0</v>
      </c>
      <c r="BS193" s="1086">
        <f>ROUND(BG193*BS191,2)</f>
        <v>0</v>
      </c>
      <c r="BT193" s="1086">
        <f>ROUND(BG193*BT191,2)</f>
        <v>0.46</v>
      </c>
      <c r="BU193" s="1086">
        <f>ROUND(BG193*BU191,2)</f>
        <v>10.51</v>
      </c>
      <c r="BV193" s="1086">
        <f>ROUND(BG193*BV191,2)</f>
        <v>8.99</v>
      </c>
      <c r="BW193" s="1086">
        <f>ROUND(BG193*BW191,2)</f>
        <v>8.99</v>
      </c>
      <c r="BX193" s="1108">
        <f>ROUND(BG193*BX191,2)</f>
        <v>0</v>
      </c>
      <c r="BY193" s="1132"/>
    </row>
    <row r="194" spans="1:77" ht="11.25" customHeight="1">
      <c r="A194" s="1002"/>
      <c r="B194" s="1015"/>
      <c r="C194" s="1015"/>
      <c r="D194" s="1025"/>
      <c r="E194" s="1015"/>
      <c r="F194" s="1015"/>
      <c r="G194" s="1015"/>
      <c r="H194" s="1015"/>
      <c r="I194" s="1015"/>
      <c r="J194" s="1034"/>
      <c r="K194" s="1015"/>
      <c r="L194" s="1015"/>
      <c r="M194" s="1015"/>
      <c r="N194" s="1015"/>
      <c r="O194" s="1015"/>
      <c r="P194" s="1034"/>
      <c r="Q194" s="1015"/>
      <c r="R194" s="1015"/>
      <c r="S194" s="1015"/>
      <c r="T194" s="1047"/>
      <c r="U194" s="1014"/>
      <c r="V194" s="1058">
        <f>IF(G193-G194&gt;=0,G193-G194,0)</f>
        <v>0</v>
      </c>
      <c r="W194" s="1058">
        <f>IF(AS194&gt;0,ROUND(AT194+V194/AS194*(AS194-AO194+T194)/2,3),0)</f>
        <v>0</v>
      </c>
      <c r="X194" s="1058">
        <f>IF(AS194&gt;0,ROUND(AT194+V194/AS194*AU194/2,3),0)</f>
        <v>0</v>
      </c>
      <c r="Y194" s="1058">
        <f>IF(AS194&gt;0,ROUND(AT194+V194/AS194*(AU194+AW194/2+AV194/2),3),0)</f>
        <v>0</v>
      </c>
      <c r="Z194" s="1061">
        <f>IF(AS194&gt;0,ROUND(AT194+V194/AS194*(AU194+AW194+AV194+AX194/2),3),0)</f>
        <v>0</v>
      </c>
      <c r="AK194" s="1081">
        <f t="shared" si="48"/>
        <v>0</v>
      </c>
      <c r="AL194" s="1086">
        <f t="shared" si="48"/>
        <v>0</v>
      </c>
      <c r="AM194" s="1090">
        <f t="shared" si="48"/>
        <v>0</v>
      </c>
      <c r="AN194" s="1086">
        <f>IF(AL194="DIP",LOOKUP(AM194,$B$4:$C$12),0)+IF(AL194="VP",LOOKUP(AM194,$B$4:$E$12),0)+IF(AL194="PEP",LOOKUP(AM194,$B$4:$G$12),0)</f>
        <v>0</v>
      </c>
      <c r="AO194" s="1086">
        <f>D194</f>
        <v>0</v>
      </c>
      <c r="AP194" s="1086">
        <f>E194</f>
        <v>0</v>
      </c>
      <c r="AQ194" s="1086">
        <f>F194</f>
        <v>0</v>
      </c>
      <c r="AR194" s="1086">
        <f>H194</f>
        <v>0</v>
      </c>
      <c r="AS194" s="1086">
        <f>AO194+AN194+AQ194</f>
        <v>0</v>
      </c>
      <c r="AT194" s="1086">
        <f t="shared" si="49"/>
        <v>0</v>
      </c>
      <c r="AU194" s="1086">
        <f>IF(H194&gt;0,AQ194+AR194+AN194,0)</f>
        <v>0</v>
      </c>
      <c r="AV194" s="1086">
        <f>IF(J194=0,AS194-AU194-AX194-AY193-AZ194,0)</f>
        <v>0</v>
      </c>
      <c r="AW194" s="1086">
        <f>IF(J194=1,AS194-AU194-AX194-AY193-AZ194,0)</f>
        <v>0</v>
      </c>
      <c r="AX194" s="1086">
        <f>I194</f>
        <v>0</v>
      </c>
      <c r="AY194" s="1086">
        <f>L194</f>
        <v>0</v>
      </c>
      <c r="AZ194" s="1086">
        <f>M194</f>
        <v>0</v>
      </c>
      <c r="BA194" s="1086">
        <f>+O194</f>
        <v>0</v>
      </c>
      <c r="BB194" s="1108">
        <f>LOOKUP(S194,$N$4:$O$7)</f>
        <v>0</v>
      </c>
      <c r="BE194" s="1111">
        <f>+AK214</f>
        <v>0</v>
      </c>
      <c r="BF194" s="1114"/>
      <c r="BG194" s="1068"/>
      <c r="BH194" s="1068"/>
      <c r="BI194" s="1068"/>
      <c r="BJ194" s="1068"/>
      <c r="BK194" s="1124">
        <f>IF(S190=1,0,AO214)</f>
        <v>0</v>
      </c>
      <c r="BL194" s="1124">
        <f>IF(S190=1,AO214,0)</f>
        <v>0</v>
      </c>
      <c r="BM194" s="1068"/>
      <c r="BN194" s="1068"/>
      <c r="BO194" s="1068"/>
      <c r="BP194" s="1068"/>
      <c r="BQ194" s="1068"/>
      <c r="BR194" s="1068"/>
      <c r="BS194" s="1068"/>
      <c r="BT194" s="1068"/>
      <c r="BU194" s="1068"/>
      <c r="BV194" s="1068"/>
      <c r="BW194" s="1068"/>
      <c r="BX194" s="1127"/>
      <c r="BY194" s="1132"/>
    </row>
    <row r="195" spans="1:77" ht="11.25" customHeight="1">
      <c r="A195" s="1000"/>
      <c r="B195" s="1016"/>
      <c r="C195" s="1016"/>
      <c r="D195" s="1016"/>
      <c r="E195" s="1016"/>
      <c r="F195" s="1016"/>
      <c r="G195" s="1016"/>
      <c r="H195" s="1016"/>
      <c r="I195" s="1016"/>
      <c r="J195" s="1033"/>
      <c r="K195" s="1016"/>
      <c r="L195" s="1016"/>
      <c r="M195" s="1016"/>
      <c r="N195" s="1016"/>
      <c r="O195" s="1016"/>
      <c r="P195" s="1033"/>
      <c r="Q195" s="1016"/>
      <c r="R195" s="1016"/>
      <c r="S195" s="1016"/>
      <c r="T195" s="1049"/>
      <c r="U195" s="1014"/>
      <c r="V195" s="1058"/>
      <c r="W195" s="1058"/>
      <c r="X195" s="1058"/>
      <c r="Y195" s="1058"/>
      <c r="Z195" s="1061"/>
      <c r="AK195" s="1080">
        <f t="shared" si="48"/>
        <v>0</v>
      </c>
      <c r="AL195" s="1085">
        <f t="shared" si="48"/>
        <v>0</v>
      </c>
      <c r="AM195" s="1089">
        <f t="shared" si="48"/>
        <v>0</v>
      </c>
      <c r="AN195" s="1085"/>
      <c r="AO195" s="1085"/>
      <c r="AP195" s="1085"/>
      <c r="AQ195" s="1085"/>
      <c r="AR195" s="1085"/>
      <c r="AS195" s="1085"/>
      <c r="AT195" s="1085">
        <f t="shared" si="49"/>
        <v>0</v>
      </c>
      <c r="AU195" s="1085"/>
      <c r="AV195" s="1085"/>
      <c r="AW195" s="1085"/>
      <c r="AX195" s="1085"/>
      <c r="AY195" s="1104">
        <f>K196</f>
        <v>0</v>
      </c>
      <c r="AZ195" s="1085"/>
      <c r="BA195" s="1104">
        <f>+N196</f>
        <v>0</v>
      </c>
      <c r="BB195" s="1107">
        <f>LOOKUP(R196,$L$4:$M$7)</f>
        <v>0</v>
      </c>
      <c r="BE195" s="1111">
        <f>AK215</f>
        <v>0</v>
      </c>
      <c r="BF195" s="1115">
        <f>AN215</f>
        <v>0</v>
      </c>
      <c r="BG195" s="1068"/>
      <c r="BH195" s="1097">
        <f>IF(AND(E190&gt;0,E190&lt;=0.1),R190,0)</f>
        <v>0</v>
      </c>
      <c r="BI195" s="1097">
        <f>IF(AND(E190&gt;0.1,E190&lt;=0.15),R190,0)</f>
        <v>0</v>
      </c>
      <c r="BJ195" s="1097">
        <f>IF(E190&gt;0.15,R190,0)</f>
        <v>0</v>
      </c>
      <c r="BK195" s="1097">
        <f>IF(S190=1,0,AO215)</f>
        <v>0</v>
      </c>
      <c r="BL195" s="1097">
        <f>IF(S190=1,AO215,0)</f>
        <v>0</v>
      </c>
      <c r="BM195" s="1097">
        <f t="shared" ref="BM195:BX195" si="53">AP215</f>
        <v>0</v>
      </c>
      <c r="BN195" s="1097">
        <f t="shared" si="53"/>
        <v>0</v>
      </c>
      <c r="BO195" s="1097">
        <f t="shared" si="53"/>
        <v>0</v>
      </c>
      <c r="BP195" s="1097">
        <f t="shared" si="53"/>
        <v>0</v>
      </c>
      <c r="BQ195" s="1097">
        <f t="shared" si="53"/>
        <v>0</v>
      </c>
      <c r="BR195" s="1097">
        <f t="shared" si="53"/>
        <v>0</v>
      </c>
      <c r="BS195" s="1097">
        <f t="shared" si="53"/>
        <v>0</v>
      </c>
      <c r="BT195" s="1097">
        <f t="shared" si="53"/>
        <v>0</v>
      </c>
      <c r="BU195" s="1097">
        <f t="shared" si="53"/>
        <v>0</v>
      </c>
      <c r="BV195" s="1097">
        <f t="shared" si="53"/>
        <v>0</v>
      </c>
      <c r="BW195" s="1097">
        <f t="shared" si="53"/>
        <v>0</v>
      </c>
      <c r="BX195" s="1128">
        <f t="shared" si="53"/>
        <v>0</v>
      </c>
      <c r="BY195" s="1132"/>
    </row>
    <row r="196" spans="1:77" ht="11.25" customHeight="1">
      <c r="A196" s="1002"/>
      <c r="B196" s="1015"/>
      <c r="C196" s="1015"/>
      <c r="D196" s="1025"/>
      <c r="E196" s="1015"/>
      <c r="F196" s="1015"/>
      <c r="G196" s="1015"/>
      <c r="H196" s="1015"/>
      <c r="I196" s="1015"/>
      <c r="J196" s="1034"/>
      <c r="K196" s="1015"/>
      <c r="L196" s="1015"/>
      <c r="M196" s="1015"/>
      <c r="N196" s="1015"/>
      <c r="O196" s="1015"/>
      <c r="P196" s="1034"/>
      <c r="Q196" s="1015"/>
      <c r="R196" s="1015"/>
      <c r="S196" s="1015"/>
      <c r="T196" s="1047"/>
      <c r="U196" s="1014"/>
      <c r="V196" s="1058">
        <f>IF(G195-G196&gt;=0,G195-G196,0)</f>
        <v>0</v>
      </c>
      <c r="W196" s="1058">
        <f>IF(AS196&gt;0,ROUND(AT196+V196/AS196*(AS196-AO196+T196)/2,3),0)</f>
        <v>0</v>
      </c>
      <c r="X196" s="1058">
        <f>IF(AS196&gt;0,ROUND(AT196+V196/AS196*AU196/2,3),0)</f>
        <v>0</v>
      </c>
      <c r="Y196" s="1058">
        <f>IF(AS196&gt;0,ROUND(AT196+V196/AS196*(AU196+AW196/2+AV196/2),3),0)</f>
        <v>0</v>
      </c>
      <c r="Z196" s="1061">
        <f>IF(AS196&gt;0,ROUND(AT196+V196/AS196*(AU196+AW196+AV196+AX196/2),3),0)</f>
        <v>0</v>
      </c>
      <c r="AK196" s="1081">
        <f t="shared" si="48"/>
        <v>0</v>
      </c>
      <c r="AL196" s="1086">
        <f t="shared" si="48"/>
        <v>0</v>
      </c>
      <c r="AM196" s="1090">
        <f t="shared" si="48"/>
        <v>0</v>
      </c>
      <c r="AN196" s="1086">
        <f>IF(AL196="DIP",LOOKUP(AM196,$B$4:$C$12),0)+IF(AL196="VP",LOOKUP(AM196,$B$4:$E$12),0)+IF(AL196="PEP",LOOKUP(AM196,$B$4:$G$12),0)</f>
        <v>0</v>
      </c>
      <c r="AO196" s="1086">
        <f>D196</f>
        <v>0</v>
      </c>
      <c r="AP196" s="1086">
        <f>E196</f>
        <v>0</v>
      </c>
      <c r="AQ196" s="1086">
        <f>F196</f>
        <v>0</v>
      </c>
      <c r="AR196" s="1086">
        <f>H196</f>
        <v>0</v>
      </c>
      <c r="AS196" s="1086">
        <f>AO196+AN196+AQ196</f>
        <v>0</v>
      </c>
      <c r="AT196" s="1086">
        <f t="shared" si="49"/>
        <v>0</v>
      </c>
      <c r="AU196" s="1086">
        <f>IF(H196&gt;0,AQ196+AR196+AN196,0)</f>
        <v>0</v>
      </c>
      <c r="AV196" s="1086">
        <f>IF(J196=0,AS196-AU196-AX196-AY195-AZ196,0)</f>
        <v>0</v>
      </c>
      <c r="AW196" s="1086">
        <f>IF(J196=1,AS196-AU196-AX196-AY195-AZ196,0)</f>
        <v>0</v>
      </c>
      <c r="AX196" s="1086">
        <f>I196</f>
        <v>0</v>
      </c>
      <c r="AY196" s="1086">
        <f>L196</f>
        <v>0</v>
      </c>
      <c r="AZ196" s="1086">
        <f>M196</f>
        <v>0</v>
      </c>
      <c r="BA196" s="1086">
        <f>+O196</f>
        <v>0</v>
      </c>
      <c r="BB196" s="1108">
        <f>LOOKUP(S196,$N$4:$O$7)</f>
        <v>0</v>
      </c>
      <c r="BE196" s="1111">
        <f>AL215</f>
        <v>0</v>
      </c>
      <c r="BF196" s="1116">
        <f>AM215</f>
        <v>0</v>
      </c>
      <c r="BG196" s="1068"/>
      <c r="BH196" s="1085"/>
      <c r="BI196" s="1085"/>
      <c r="BJ196" s="1085"/>
      <c r="BK196" s="1125">
        <f>ROUND(BG197*BK194,2)</f>
        <v>0</v>
      </c>
      <c r="BL196" s="1085">
        <f>ROUND(BG197*BL194,2)</f>
        <v>0</v>
      </c>
      <c r="BM196" s="1085"/>
      <c r="BN196" s="1085"/>
      <c r="BO196" s="1085"/>
      <c r="BP196" s="1085"/>
      <c r="BQ196" s="1085"/>
      <c r="BR196" s="1085"/>
      <c r="BS196" s="1085"/>
      <c r="BT196" s="1085"/>
      <c r="BU196" s="1085"/>
      <c r="BV196" s="1085"/>
      <c r="BW196" s="1085"/>
      <c r="BX196" s="1107"/>
      <c r="BY196" s="1132"/>
    </row>
    <row r="197" spans="1:77" ht="11.25" customHeight="1">
      <c r="A197" s="1000"/>
      <c r="B197" s="1016"/>
      <c r="C197" s="1016"/>
      <c r="D197" s="1016"/>
      <c r="E197" s="1016"/>
      <c r="F197" s="1016"/>
      <c r="G197" s="1016"/>
      <c r="H197" s="1016"/>
      <c r="I197" s="1016"/>
      <c r="J197" s="1033"/>
      <c r="K197" s="1016"/>
      <c r="L197" s="1016"/>
      <c r="M197" s="1016"/>
      <c r="N197" s="1016"/>
      <c r="O197" s="1016"/>
      <c r="P197" s="1033"/>
      <c r="Q197" s="1016"/>
      <c r="R197" s="1016"/>
      <c r="S197" s="1016"/>
      <c r="T197" s="1049"/>
      <c r="U197" s="1014"/>
      <c r="V197" s="1058"/>
      <c r="W197" s="1058"/>
      <c r="X197" s="1058"/>
      <c r="Y197" s="1058"/>
      <c r="Z197" s="1061"/>
      <c r="AK197" s="1080">
        <f t="shared" si="48"/>
        <v>0</v>
      </c>
      <c r="AL197" s="1085">
        <f t="shared" si="48"/>
        <v>0</v>
      </c>
      <c r="AM197" s="1089">
        <f t="shared" si="48"/>
        <v>0</v>
      </c>
      <c r="AN197" s="1085"/>
      <c r="AO197" s="1085"/>
      <c r="AP197" s="1085"/>
      <c r="AQ197" s="1085"/>
      <c r="AR197" s="1085"/>
      <c r="AS197" s="1085"/>
      <c r="AT197" s="1085">
        <f t="shared" si="49"/>
        <v>0</v>
      </c>
      <c r="AU197" s="1085"/>
      <c r="AV197" s="1085"/>
      <c r="AW197" s="1085"/>
      <c r="AX197" s="1085"/>
      <c r="AY197" s="1104">
        <f>K198</f>
        <v>0</v>
      </c>
      <c r="AZ197" s="1085"/>
      <c r="BA197" s="1104">
        <f>+N198</f>
        <v>0</v>
      </c>
      <c r="BB197" s="1107">
        <f>LOOKUP(R198,$L$4:$M$7)</f>
        <v>0</v>
      </c>
      <c r="BE197" s="1112"/>
      <c r="BF197" s="1117"/>
      <c r="BG197" s="1120"/>
      <c r="BH197" s="1086">
        <f>ROUND(BG197*BH195,2)</f>
        <v>0</v>
      </c>
      <c r="BI197" s="1086">
        <f>ROUND(BG197*BI195,2)</f>
        <v>0</v>
      </c>
      <c r="BJ197" s="1086">
        <f>ROUND(BG197*BJ195,2)</f>
        <v>0</v>
      </c>
      <c r="BK197" s="1086">
        <f>ROUND(BG197*BK195,2)</f>
        <v>0</v>
      </c>
      <c r="BL197" s="1086">
        <f>ROUND(BG197*BL195,2)</f>
        <v>0</v>
      </c>
      <c r="BM197" s="1086">
        <f>ROUND(BG197*BM195,2)</f>
        <v>0</v>
      </c>
      <c r="BN197" s="1086">
        <f>ROUND(BG197*BN195,2)</f>
        <v>0</v>
      </c>
      <c r="BO197" s="1086">
        <f>ROUND(BG197*BO195,2)</f>
        <v>0</v>
      </c>
      <c r="BP197" s="1086">
        <f>ROUND(BG197*BP195,2)</f>
        <v>0</v>
      </c>
      <c r="BQ197" s="1086">
        <f>ROUND(BG197*BQ195,2)</f>
        <v>0</v>
      </c>
      <c r="BR197" s="1086">
        <f>ROUND(BG197*BR195,2)</f>
        <v>0</v>
      </c>
      <c r="BS197" s="1086">
        <f>ROUND(BG197*BS195,2)</f>
        <v>0</v>
      </c>
      <c r="BT197" s="1086">
        <f>ROUND(BG197*BT195,2)</f>
        <v>0</v>
      </c>
      <c r="BU197" s="1086">
        <f>ROUND(BG197*BU195,2)</f>
        <v>0</v>
      </c>
      <c r="BV197" s="1086">
        <f>ROUND(BG197*BV195,2)</f>
        <v>0</v>
      </c>
      <c r="BW197" s="1086">
        <f>ROUND(BG197*BW195,2)</f>
        <v>0</v>
      </c>
      <c r="BX197" s="1108">
        <f>ROUND(BG197*BX195,2)</f>
        <v>0</v>
      </c>
      <c r="BY197" s="1132"/>
    </row>
    <row r="198" spans="1:77" ht="11.25" customHeight="1">
      <c r="A198" s="1002"/>
      <c r="B198" s="1015"/>
      <c r="C198" s="1015"/>
      <c r="D198" s="1015"/>
      <c r="E198" s="1015"/>
      <c r="F198" s="1015"/>
      <c r="G198" s="1015"/>
      <c r="H198" s="1015"/>
      <c r="I198" s="1015"/>
      <c r="J198" s="1034"/>
      <c r="K198" s="1015"/>
      <c r="L198" s="1015"/>
      <c r="M198" s="1015"/>
      <c r="N198" s="1015"/>
      <c r="O198" s="1015"/>
      <c r="P198" s="1034"/>
      <c r="Q198" s="1015"/>
      <c r="R198" s="1015"/>
      <c r="S198" s="1015"/>
      <c r="T198" s="1047"/>
      <c r="U198" s="1014"/>
      <c r="V198" s="1058">
        <f>IF(G197-G198&gt;=0,G197-G198,0)</f>
        <v>0</v>
      </c>
      <c r="W198" s="1058">
        <f>IF(AS198&gt;0,ROUND(AT198+V198/AS198*(AS198-AO198+T198)/2,3),0)</f>
        <v>0</v>
      </c>
      <c r="X198" s="1058">
        <f>IF(AS198&gt;0,ROUND(AT198+V198/AS198*AU198/2,3),0)</f>
        <v>0</v>
      </c>
      <c r="Y198" s="1058">
        <f>IF(AS198&gt;0,ROUND(AT198+V198/AS198*(AU198+AW198/2+AV198/2),3),0)</f>
        <v>0</v>
      </c>
      <c r="Z198" s="1061">
        <f>IF(AS198&gt;0,ROUND(AT198+V198/AS198*(AU198+AW198+AV198+AX198/2),3),0)</f>
        <v>0</v>
      </c>
      <c r="AK198" s="1081">
        <f t="shared" si="48"/>
        <v>0</v>
      </c>
      <c r="AL198" s="1086">
        <f t="shared" si="48"/>
        <v>0</v>
      </c>
      <c r="AM198" s="1090">
        <f t="shared" si="48"/>
        <v>0</v>
      </c>
      <c r="AN198" s="1086">
        <f>IF(AL198="DIP",LOOKUP(AM198,$B$4:$C$12),0)+IF(AL198="VP",LOOKUP(AM198,$B$4:$E$12),0)+IF(AL198="PEP",LOOKUP(AM198,$B$4:$G$12),0)</f>
        <v>0</v>
      </c>
      <c r="AO198" s="1086">
        <f>D198</f>
        <v>0</v>
      </c>
      <c r="AP198" s="1086">
        <f>E198</f>
        <v>0</v>
      </c>
      <c r="AQ198" s="1086">
        <f>F198</f>
        <v>0</v>
      </c>
      <c r="AR198" s="1086">
        <f>H198</f>
        <v>0</v>
      </c>
      <c r="AS198" s="1086">
        <f>AO198+AN198+AQ198</f>
        <v>0</v>
      </c>
      <c r="AT198" s="1086">
        <f t="shared" si="49"/>
        <v>0</v>
      </c>
      <c r="AU198" s="1086">
        <f>IF(H198&gt;0,AQ198+AR198+AN198,0)</f>
        <v>0</v>
      </c>
      <c r="AV198" s="1086">
        <f>IF(J198=0,AS198-AU198-AX198-AY197-AZ198,0)</f>
        <v>0</v>
      </c>
      <c r="AW198" s="1086">
        <f>IF(J198=1,AS198-AU198-AX198-AY197-AZ198,0)</f>
        <v>0</v>
      </c>
      <c r="AX198" s="1086">
        <f>I198</f>
        <v>0</v>
      </c>
      <c r="AY198" s="1086">
        <f>L198</f>
        <v>0</v>
      </c>
      <c r="AZ198" s="1086">
        <f>M198</f>
        <v>0</v>
      </c>
      <c r="BA198" s="1086">
        <f>+O198</f>
        <v>0</v>
      </c>
      <c r="BB198" s="1108">
        <f>LOOKUP(S198,$N$4:$O$7)</f>
        <v>0</v>
      </c>
      <c r="BE198" s="1111">
        <f>+AK216</f>
        <v>0</v>
      </c>
      <c r="BF198" s="1114"/>
      <c r="BG198" s="1068"/>
      <c r="BH198" s="1068"/>
      <c r="BI198" s="1068"/>
      <c r="BJ198" s="1068"/>
      <c r="BK198" s="1124">
        <f>IF(S192=1,0,AO216)</f>
        <v>0</v>
      </c>
      <c r="BL198" s="1124">
        <f>IF(S192=1,AO216,0)</f>
        <v>0</v>
      </c>
      <c r="BM198" s="1068"/>
      <c r="BN198" s="1068"/>
      <c r="BO198" s="1068"/>
      <c r="BP198" s="1068"/>
      <c r="BQ198" s="1068"/>
      <c r="BR198" s="1068"/>
      <c r="BS198" s="1068"/>
      <c r="BT198" s="1068"/>
      <c r="BU198" s="1068"/>
      <c r="BV198" s="1068"/>
      <c r="BW198" s="1068"/>
      <c r="BX198" s="1127"/>
      <c r="BY198" s="1132"/>
    </row>
    <row r="199" spans="1:77" ht="11.25" customHeight="1">
      <c r="A199" s="1000"/>
      <c r="B199" s="1016"/>
      <c r="C199" s="1016"/>
      <c r="D199" s="1016"/>
      <c r="E199" s="1016"/>
      <c r="F199" s="1016"/>
      <c r="G199" s="1016"/>
      <c r="H199" s="1016"/>
      <c r="I199" s="1016"/>
      <c r="J199" s="1033"/>
      <c r="K199" s="1016"/>
      <c r="L199" s="1016"/>
      <c r="M199" s="1016"/>
      <c r="N199" s="1016"/>
      <c r="O199" s="1016"/>
      <c r="P199" s="1033"/>
      <c r="Q199" s="1016"/>
      <c r="R199" s="1016"/>
      <c r="S199" s="1016"/>
      <c r="T199" s="1049"/>
      <c r="U199" s="1014"/>
      <c r="V199" s="1058"/>
      <c r="W199" s="1058"/>
      <c r="X199" s="1058"/>
      <c r="Y199" s="1058"/>
      <c r="Z199" s="1061"/>
      <c r="AK199" s="1080">
        <f t="shared" si="48"/>
        <v>0</v>
      </c>
      <c r="AL199" s="1085">
        <f t="shared" si="48"/>
        <v>0</v>
      </c>
      <c r="AM199" s="1089">
        <f t="shared" si="48"/>
        <v>0</v>
      </c>
      <c r="AN199" s="1085"/>
      <c r="AO199" s="1085"/>
      <c r="AP199" s="1085"/>
      <c r="AQ199" s="1085"/>
      <c r="AR199" s="1085"/>
      <c r="AS199" s="1085"/>
      <c r="AT199" s="1085">
        <f t="shared" si="49"/>
        <v>0</v>
      </c>
      <c r="AU199" s="1085"/>
      <c r="AV199" s="1085"/>
      <c r="AW199" s="1085"/>
      <c r="AX199" s="1085"/>
      <c r="AY199" s="1104">
        <f>K200</f>
        <v>0</v>
      </c>
      <c r="AZ199" s="1085"/>
      <c r="BA199" s="1104">
        <f>+N200</f>
        <v>0</v>
      </c>
      <c r="BB199" s="1107">
        <f>LOOKUP(R200,$L$4:$M$7)</f>
        <v>0</v>
      </c>
      <c r="BE199" s="1111">
        <f>AK217</f>
        <v>0</v>
      </c>
      <c r="BF199" s="1115">
        <f>AN217</f>
        <v>0</v>
      </c>
      <c r="BG199" s="1068"/>
      <c r="BH199" s="1097">
        <f>IF(AND(E192&gt;0,E192&lt;=0.1),R192,0)</f>
        <v>0</v>
      </c>
      <c r="BI199" s="1097">
        <f>IF(AND(E192&gt;0.1,E192&lt;=0.15),R192,0)</f>
        <v>0</v>
      </c>
      <c r="BJ199" s="1097">
        <f>IF(E192&gt;0.15,R192,0)</f>
        <v>0</v>
      </c>
      <c r="BK199" s="1097">
        <f>IF(S192=1,0,AO217)</f>
        <v>0</v>
      </c>
      <c r="BL199" s="1097">
        <f>IF(S192=1,AO217,0)</f>
        <v>0</v>
      </c>
      <c r="BM199" s="1097">
        <f t="shared" ref="BM199:BX199" si="54">AP217</f>
        <v>0</v>
      </c>
      <c r="BN199" s="1097">
        <f t="shared" si="54"/>
        <v>0</v>
      </c>
      <c r="BO199" s="1097">
        <f t="shared" si="54"/>
        <v>0</v>
      </c>
      <c r="BP199" s="1097">
        <f t="shared" si="54"/>
        <v>0</v>
      </c>
      <c r="BQ199" s="1097">
        <f t="shared" si="54"/>
        <v>0</v>
      </c>
      <c r="BR199" s="1097">
        <f t="shared" si="54"/>
        <v>0</v>
      </c>
      <c r="BS199" s="1097">
        <f t="shared" si="54"/>
        <v>0</v>
      </c>
      <c r="BT199" s="1097">
        <f t="shared" si="54"/>
        <v>0</v>
      </c>
      <c r="BU199" s="1097">
        <f t="shared" si="54"/>
        <v>0</v>
      </c>
      <c r="BV199" s="1097">
        <f t="shared" si="54"/>
        <v>0</v>
      </c>
      <c r="BW199" s="1097">
        <f t="shared" si="54"/>
        <v>0</v>
      </c>
      <c r="BX199" s="1128">
        <f t="shared" si="54"/>
        <v>0</v>
      </c>
      <c r="BY199" s="1132"/>
    </row>
    <row r="200" spans="1:77" ht="11.25" customHeight="1">
      <c r="A200" s="1002"/>
      <c r="B200" s="1015"/>
      <c r="C200" s="1015"/>
      <c r="D200" s="1015"/>
      <c r="E200" s="1015"/>
      <c r="F200" s="1015"/>
      <c r="G200" s="1015"/>
      <c r="H200" s="1015"/>
      <c r="I200" s="1015"/>
      <c r="J200" s="1034"/>
      <c r="K200" s="1015"/>
      <c r="L200" s="1015"/>
      <c r="M200" s="1015"/>
      <c r="N200" s="1015"/>
      <c r="O200" s="1015"/>
      <c r="P200" s="1034"/>
      <c r="Q200" s="1015"/>
      <c r="R200" s="1015"/>
      <c r="S200" s="1015"/>
      <c r="T200" s="1047"/>
      <c r="U200" s="1014"/>
      <c r="V200" s="1058">
        <f>IF(G199-G200&gt;=0,G199-G200,0)</f>
        <v>0</v>
      </c>
      <c r="W200" s="1058">
        <f>IF(AS200&gt;0,ROUND(AT200+V200/AS200*(AS200-AO200+T200)/2,3),0)</f>
        <v>0</v>
      </c>
      <c r="X200" s="1058">
        <f>IF(AS200&gt;0,ROUND(AT200+V200/AS200*AU200/2,3),0)</f>
        <v>0</v>
      </c>
      <c r="Y200" s="1058">
        <f>IF(AS200&gt;0,ROUND(AT200+V200/AS200*(AU200+AW200/2+AV200/2),3),0)</f>
        <v>0</v>
      </c>
      <c r="Z200" s="1061">
        <f>IF(AS200&gt;0,ROUND(AT200+V200/AS200*(AU200+AW200+AV200+AX200/2),3),0)</f>
        <v>0</v>
      </c>
      <c r="AK200" s="1082">
        <f t="shared" si="48"/>
        <v>0</v>
      </c>
      <c r="AL200" s="1087">
        <f t="shared" si="48"/>
        <v>0</v>
      </c>
      <c r="AM200" s="1091">
        <f t="shared" si="48"/>
        <v>0</v>
      </c>
      <c r="AN200" s="1087">
        <f>IF(AL200="DIP",LOOKUP(AM200,$B$4:$C$12),0)+IF(AL200="VP",LOOKUP(AM200,$B$4:$E$12),0)+IF(AL200="PEP",LOOKUP(AM200,$B$4:$G$12),0)</f>
        <v>0</v>
      </c>
      <c r="AO200" s="1087">
        <f>D200</f>
        <v>0</v>
      </c>
      <c r="AP200" s="1087">
        <f>E200</f>
        <v>0</v>
      </c>
      <c r="AQ200" s="1087">
        <f>F200</f>
        <v>0</v>
      </c>
      <c r="AR200" s="1087">
        <f>H200</f>
        <v>0</v>
      </c>
      <c r="AS200" s="1087">
        <f>AO200+AN200+AQ200</f>
        <v>0</v>
      </c>
      <c r="AT200" s="1087">
        <f t="shared" si="49"/>
        <v>0</v>
      </c>
      <c r="AU200" s="1087">
        <f>IF(H200&gt;0,AQ200+AR200+AN200,0)</f>
        <v>0</v>
      </c>
      <c r="AV200" s="1087">
        <f>IF(J200=0,AS200-AU200-AX200-AY199-AZ200,0)</f>
        <v>0</v>
      </c>
      <c r="AW200" s="1087">
        <f>IF(J200=1,AS200-AU200-AX200-AY199-AZ200,0)</f>
        <v>0</v>
      </c>
      <c r="AX200" s="1087">
        <f>I200</f>
        <v>0</v>
      </c>
      <c r="AY200" s="1087">
        <f>L200</f>
        <v>0</v>
      </c>
      <c r="AZ200" s="1087">
        <f>M200</f>
        <v>0</v>
      </c>
      <c r="BA200" s="1087">
        <f>+O200</f>
        <v>0</v>
      </c>
      <c r="BB200" s="1109">
        <f>LOOKUP(S200,$N$4:$O$7)</f>
        <v>0</v>
      </c>
      <c r="BE200" s="1111">
        <f>AL217</f>
        <v>0</v>
      </c>
      <c r="BF200" s="1116">
        <f>AM217</f>
        <v>0</v>
      </c>
      <c r="BG200" s="1068"/>
      <c r="BH200" s="1085"/>
      <c r="BI200" s="1085"/>
      <c r="BJ200" s="1085"/>
      <c r="BK200" s="1125">
        <f>ROUND(BG201*BK198,2)</f>
        <v>0</v>
      </c>
      <c r="BL200" s="1085">
        <f>ROUND(BG201*BL198,2)</f>
        <v>0</v>
      </c>
      <c r="BM200" s="1085"/>
      <c r="BN200" s="1085"/>
      <c r="BO200" s="1085"/>
      <c r="BP200" s="1085"/>
      <c r="BQ200" s="1085"/>
      <c r="BR200" s="1085"/>
      <c r="BS200" s="1085"/>
      <c r="BT200" s="1085"/>
      <c r="BU200" s="1085"/>
      <c r="BV200" s="1085"/>
      <c r="BW200" s="1085"/>
      <c r="BX200" s="1107"/>
      <c r="BY200" s="1132"/>
    </row>
    <row r="201" spans="1:77" ht="11.25" customHeight="1">
      <c r="A201" s="999"/>
      <c r="BE201" s="1112"/>
      <c r="BF201" s="1117"/>
      <c r="BG201" s="1120"/>
      <c r="BH201" s="1086">
        <f>ROUND(BG201*BH199,2)</f>
        <v>0</v>
      </c>
      <c r="BI201" s="1086">
        <f>ROUND(BG201*BI199,2)</f>
        <v>0</v>
      </c>
      <c r="BJ201" s="1086">
        <f>ROUND(BG201*BJ199,2)</f>
        <v>0</v>
      </c>
      <c r="BK201" s="1086">
        <f>ROUND(BG201*BK199,2)</f>
        <v>0</v>
      </c>
      <c r="BL201" s="1086">
        <f>ROUND(BG201*BL199,2)</f>
        <v>0</v>
      </c>
      <c r="BM201" s="1086">
        <f>ROUND(BG201*BM199,2)</f>
        <v>0</v>
      </c>
      <c r="BN201" s="1086">
        <f>ROUND(BG201*BN199,2)</f>
        <v>0</v>
      </c>
      <c r="BO201" s="1086">
        <f>ROUND(BG201*BO199,2)</f>
        <v>0</v>
      </c>
      <c r="BP201" s="1086">
        <f>ROUND(BG201*BP199,2)</f>
        <v>0</v>
      </c>
      <c r="BQ201" s="1086">
        <f>ROUND(BG201*BQ199,2)</f>
        <v>0</v>
      </c>
      <c r="BR201" s="1086">
        <f>ROUND(BG201*BR199,2)</f>
        <v>0</v>
      </c>
      <c r="BS201" s="1086">
        <f>ROUND(BG201*BS199,2)</f>
        <v>0</v>
      </c>
      <c r="BT201" s="1086">
        <f>ROUND(BG201*BT199,2)</f>
        <v>0</v>
      </c>
      <c r="BU201" s="1086">
        <f>ROUND(BG201*BU199,2)</f>
        <v>0</v>
      </c>
      <c r="BV201" s="1086">
        <f>ROUND(BG201*BV199,2)</f>
        <v>0</v>
      </c>
      <c r="BW201" s="1086">
        <f>ROUND(BG201*BW199,2)</f>
        <v>0</v>
      </c>
      <c r="BX201" s="1108">
        <f>ROUND(BG201*BX199,2)</f>
        <v>0</v>
      </c>
      <c r="BY201" s="1132"/>
    </row>
    <row r="202" spans="1:77" ht="11.25" customHeight="1">
      <c r="A202" s="999"/>
      <c r="BE202" s="1111">
        <f>+AK218</f>
        <v>0</v>
      </c>
      <c r="BF202" s="1114"/>
      <c r="BG202" s="1068"/>
      <c r="BH202" s="1068"/>
      <c r="BI202" s="1068"/>
      <c r="BJ202" s="1068"/>
      <c r="BK202" s="1124">
        <f>IF(S194=1,0,AO218)</f>
        <v>0</v>
      </c>
      <c r="BL202" s="1124">
        <f>IF(S194=1,AO218,0)</f>
        <v>0</v>
      </c>
      <c r="BM202" s="1068"/>
      <c r="BN202" s="1068"/>
      <c r="BO202" s="1068"/>
      <c r="BP202" s="1068"/>
      <c r="BQ202" s="1068"/>
      <c r="BR202" s="1068"/>
      <c r="BS202" s="1068"/>
      <c r="BT202" s="1068"/>
      <c r="BU202" s="1068"/>
      <c r="BV202" s="1068"/>
      <c r="BW202" s="1068"/>
      <c r="BX202" s="1127"/>
      <c r="BY202" s="1132"/>
    </row>
    <row r="203" spans="1:77" ht="11.25" customHeight="1">
      <c r="A203" s="999"/>
      <c r="AL203" s="1088" t="s">
        <v>1058</v>
      </c>
      <c r="BE203" s="1111">
        <f>AK219</f>
        <v>0</v>
      </c>
      <c r="BF203" s="1115">
        <f>AN219</f>
        <v>0</v>
      </c>
      <c r="BG203" s="1068"/>
      <c r="BH203" s="1097">
        <f>IF(AND(E194&gt;0,E194&lt;=0.1),R194,0)</f>
        <v>0</v>
      </c>
      <c r="BI203" s="1097">
        <f>IF(AND(E194&gt;0.1,E194&lt;=0.15),R194,0)</f>
        <v>0</v>
      </c>
      <c r="BJ203" s="1097">
        <f>IF(E194&gt;0.15,R194,0)</f>
        <v>0</v>
      </c>
      <c r="BK203" s="1097">
        <f>IF(S194=1,0,AO219)</f>
        <v>0</v>
      </c>
      <c r="BL203" s="1097">
        <f>IF(S194=1,AO219,0)</f>
        <v>0</v>
      </c>
      <c r="BM203" s="1097">
        <f t="shared" ref="BM203:BX203" si="55">AP219</f>
        <v>0</v>
      </c>
      <c r="BN203" s="1097">
        <f t="shared" si="55"/>
        <v>0</v>
      </c>
      <c r="BO203" s="1097">
        <f t="shared" si="55"/>
        <v>0</v>
      </c>
      <c r="BP203" s="1097">
        <f t="shared" si="55"/>
        <v>0</v>
      </c>
      <c r="BQ203" s="1097">
        <f t="shared" si="55"/>
        <v>0</v>
      </c>
      <c r="BR203" s="1097">
        <f t="shared" si="55"/>
        <v>0</v>
      </c>
      <c r="BS203" s="1097">
        <f t="shared" si="55"/>
        <v>0</v>
      </c>
      <c r="BT203" s="1097">
        <f t="shared" si="55"/>
        <v>0</v>
      </c>
      <c r="BU203" s="1097">
        <f t="shared" si="55"/>
        <v>0</v>
      </c>
      <c r="BV203" s="1097">
        <f t="shared" si="55"/>
        <v>0</v>
      </c>
      <c r="BW203" s="1097">
        <f t="shared" si="55"/>
        <v>0</v>
      </c>
      <c r="BX203" s="1128">
        <f t="shared" si="55"/>
        <v>0</v>
      </c>
      <c r="BY203" s="1132"/>
    </row>
    <row r="204" spans="1:77" ht="11.25" customHeight="1">
      <c r="A204" s="999"/>
      <c r="AK204" s="1077"/>
      <c r="AL204" s="1083"/>
      <c r="AM204" s="1083"/>
      <c r="AN204" s="1083"/>
      <c r="AO204" s="1093"/>
      <c r="AP204" s="1099" t="s">
        <v>135</v>
      </c>
      <c r="AQ204" s="1099"/>
      <c r="AR204" s="1083"/>
      <c r="AS204" s="1093"/>
      <c r="AT204" s="1099" t="s">
        <v>1070</v>
      </c>
      <c r="AU204" s="1099"/>
      <c r="AV204" s="1099"/>
      <c r="AW204" s="1093" t="s">
        <v>1032</v>
      </c>
      <c r="AX204" s="1099"/>
      <c r="AY204" s="1093" t="s">
        <v>1071</v>
      </c>
      <c r="AZ204" s="1093" t="s">
        <v>1072</v>
      </c>
      <c r="BA204" s="1099" t="s">
        <v>898</v>
      </c>
      <c r="BB204" s="1105"/>
      <c r="BE204" s="1111">
        <f>AL219</f>
        <v>0</v>
      </c>
      <c r="BF204" s="1116">
        <f>AM219</f>
        <v>0</v>
      </c>
      <c r="BG204" s="1068"/>
      <c r="BH204" s="1085"/>
      <c r="BI204" s="1085"/>
      <c r="BJ204" s="1085"/>
      <c r="BK204" s="1125">
        <f>ROUND(BG205*BK202,2)</f>
        <v>0</v>
      </c>
      <c r="BL204" s="1085">
        <f>ROUND(BG205*BL202,2)</f>
        <v>0</v>
      </c>
      <c r="BM204" s="1085"/>
      <c r="BN204" s="1085"/>
      <c r="BO204" s="1085"/>
      <c r="BP204" s="1085"/>
      <c r="BQ204" s="1085"/>
      <c r="BR204" s="1085"/>
      <c r="BS204" s="1085"/>
      <c r="BT204" s="1085"/>
      <c r="BU204" s="1085"/>
      <c r="BV204" s="1085"/>
      <c r="BW204" s="1085"/>
      <c r="BX204" s="1107"/>
      <c r="BY204" s="1132"/>
    </row>
    <row r="205" spans="1:77" ht="11.25" customHeight="1">
      <c r="A205" s="999"/>
      <c r="AK205" s="1078" t="s">
        <v>1027</v>
      </c>
      <c r="AL205" s="1008" t="s">
        <v>401</v>
      </c>
      <c r="AM205" s="1008" t="s">
        <v>988</v>
      </c>
      <c r="AN205" s="1008" t="s">
        <v>611</v>
      </c>
      <c r="AO205" s="1008" t="s">
        <v>1074</v>
      </c>
      <c r="AP205" s="1008" t="s">
        <v>757</v>
      </c>
      <c r="AQ205" s="1101"/>
      <c r="AR205" s="1008" t="s">
        <v>941</v>
      </c>
      <c r="AS205" s="1008" t="s">
        <v>1047</v>
      </c>
      <c r="AT205" s="1008" t="s">
        <v>1040</v>
      </c>
      <c r="AU205" s="1008" t="str">
        <f>J180</f>
        <v>RC-40</v>
      </c>
      <c r="AV205" s="1008" t="s">
        <v>117</v>
      </c>
      <c r="AW205" s="1008" t="s">
        <v>1074</v>
      </c>
      <c r="AX205" s="1008" t="s">
        <v>125</v>
      </c>
      <c r="AY205" s="1008" t="s">
        <v>1014</v>
      </c>
      <c r="AZ205" s="1008" t="s">
        <v>1015</v>
      </c>
      <c r="BA205" s="1008" t="s">
        <v>945</v>
      </c>
      <c r="BB205" s="1106" t="s">
        <v>1042</v>
      </c>
      <c r="BE205" s="1112"/>
      <c r="BF205" s="1117"/>
      <c r="BG205" s="1120"/>
      <c r="BH205" s="1086">
        <f>ROUND(BG205*BH203,2)</f>
        <v>0</v>
      </c>
      <c r="BI205" s="1086">
        <f>ROUND(BG205*BI203,2)</f>
        <v>0</v>
      </c>
      <c r="BJ205" s="1086">
        <f>ROUND(BG205*BJ203,2)</f>
        <v>0</v>
      </c>
      <c r="BK205" s="1086">
        <f>ROUND(BG205*BK203,2)</f>
        <v>0</v>
      </c>
      <c r="BL205" s="1086">
        <f>ROUND(BG205*BL203,2)</f>
        <v>0</v>
      </c>
      <c r="BM205" s="1086">
        <f>ROUND(BG205*BM203,2)</f>
        <v>0</v>
      </c>
      <c r="BN205" s="1086">
        <f>ROUND(BG205*BN203,2)</f>
        <v>0</v>
      </c>
      <c r="BO205" s="1086">
        <f>ROUND(BG205*BO203,2)</f>
        <v>0</v>
      </c>
      <c r="BP205" s="1086">
        <f>ROUND(BG205*BP203,2)</f>
        <v>0</v>
      </c>
      <c r="BQ205" s="1086">
        <f>ROUND(BG205*BQ203,2)</f>
        <v>0</v>
      </c>
      <c r="BR205" s="1086">
        <f>ROUND(BG205*BR203,2)</f>
        <v>0</v>
      </c>
      <c r="BS205" s="1086">
        <f>ROUND(BG205*BS203,2)</f>
        <v>0</v>
      </c>
      <c r="BT205" s="1086">
        <f>ROUND(BG205*BT203,2)</f>
        <v>0</v>
      </c>
      <c r="BU205" s="1086">
        <f>ROUND(BG205*BU203,2)</f>
        <v>0</v>
      </c>
      <c r="BV205" s="1086">
        <f>ROUND(BG205*BV203,2)</f>
        <v>0</v>
      </c>
      <c r="BW205" s="1086">
        <f>ROUND(BG205*BW203,2)</f>
        <v>0</v>
      </c>
      <c r="BX205" s="1108">
        <f>ROUND(BG205*BX203,2)</f>
        <v>0</v>
      </c>
      <c r="BY205" s="1132"/>
    </row>
    <row r="206" spans="1:77" ht="11.25" customHeight="1">
      <c r="A206" s="999"/>
      <c r="AK206" s="1079"/>
      <c r="AL206" s="1084"/>
      <c r="AM206" s="1084" t="s">
        <v>1049</v>
      </c>
      <c r="AN206" s="1084" t="s">
        <v>151</v>
      </c>
      <c r="AO206" s="1084" t="s">
        <v>1076</v>
      </c>
      <c r="AP206" s="1084" t="s">
        <v>1045</v>
      </c>
      <c r="AQ206" s="1084" t="s">
        <v>420</v>
      </c>
      <c r="AR206" s="1084"/>
      <c r="AS206" s="1084" t="s">
        <v>1077</v>
      </c>
      <c r="AT206" s="1084" t="s">
        <v>1079</v>
      </c>
      <c r="AU206" s="1084" t="s">
        <v>1079</v>
      </c>
      <c r="AV206" s="1084" t="s">
        <v>718</v>
      </c>
      <c r="AW206" s="1084" t="s">
        <v>872</v>
      </c>
      <c r="AX206" s="1084"/>
      <c r="AY206" s="1084" t="s">
        <v>1080</v>
      </c>
      <c r="AZ206" s="1084" t="s">
        <v>1008</v>
      </c>
      <c r="BA206" s="1084" t="s">
        <v>292</v>
      </c>
      <c r="BB206" s="1106"/>
      <c r="BE206" s="1111">
        <f>+AK220</f>
        <v>0</v>
      </c>
      <c r="BF206" s="1114"/>
      <c r="BG206" s="1068"/>
      <c r="BH206" s="1068"/>
      <c r="BI206" s="1068"/>
      <c r="BJ206" s="1068"/>
      <c r="BK206" s="1124">
        <f>IF(S196=1,0,AO220)</f>
        <v>0</v>
      </c>
      <c r="BL206" s="1124">
        <f>IF(S196=1,AO220,0)</f>
        <v>0</v>
      </c>
      <c r="BM206" s="1068"/>
      <c r="BN206" s="1068"/>
      <c r="BO206" s="1068"/>
      <c r="BP206" s="1068"/>
      <c r="BQ206" s="1068"/>
      <c r="BR206" s="1068"/>
      <c r="BS206" s="1068"/>
      <c r="BT206" s="1068"/>
      <c r="BU206" s="1068"/>
      <c r="BV206" s="1068"/>
      <c r="BW206" s="1068"/>
      <c r="BX206" s="1127"/>
      <c r="BY206" s="1132"/>
    </row>
    <row r="207" spans="1:77" ht="11.25" customHeight="1">
      <c r="A207" s="999"/>
      <c r="AK207" s="1079"/>
      <c r="AL207" s="1084"/>
      <c r="AM207" s="1084" t="s">
        <v>888</v>
      </c>
      <c r="AN207" s="1084" t="s">
        <v>175</v>
      </c>
      <c r="AO207" s="1084" t="s">
        <v>245</v>
      </c>
      <c r="AP207" s="1084" t="s">
        <v>245</v>
      </c>
      <c r="AQ207" s="1084" t="s">
        <v>245</v>
      </c>
      <c r="AR207" s="1084" t="s">
        <v>1081</v>
      </c>
      <c r="AS207" s="1084" t="s">
        <v>245</v>
      </c>
      <c r="AT207" s="1084" t="s">
        <v>245</v>
      </c>
      <c r="AU207" s="1084" t="s">
        <v>245</v>
      </c>
      <c r="AV207" s="1084" t="s">
        <v>245</v>
      </c>
      <c r="AW207" s="1084" t="s">
        <v>245</v>
      </c>
      <c r="AX207" s="1084" t="s">
        <v>245</v>
      </c>
      <c r="AY207" s="1084" t="s">
        <v>1081</v>
      </c>
      <c r="AZ207" s="1084" t="s">
        <v>1081</v>
      </c>
      <c r="BA207" s="1084" t="s">
        <v>1081</v>
      </c>
      <c r="BB207" s="1106"/>
      <c r="BE207" s="1111">
        <f>AK221</f>
        <v>0</v>
      </c>
      <c r="BF207" s="1115">
        <f>AN221</f>
        <v>0</v>
      </c>
      <c r="BG207" s="1068"/>
      <c r="BH207" s="1097">
        <f>IF(AND(E196&gt;0,E196&lt;=0.1),R196,0)</f>
        <v>0</v>
      </c>
      <c r="BI207" s="1097">
        <f>IF(AND(E196&gt;0.1,E196&lt;=0.15),R196,0)</f>
        <v>0</v>
      </c>
      <c r="BJ207" s="1097">
        <f>IF(E196&gt;0.15,R196,0)</f>
        <v>0</v>
      </c>
      <c r="BK207" s="1097">
        <f>IF(S196=1,0,AO221)</f>
        <v>0</v>
      </c>
      <c r="BL207" s="1097">
        <f>IF(S196=1,AO221,0)</f>
        <v>0</v>
      </c>
      <c r="BM207" s="1097">
        <f t="shared" ref="BM207:BX207" si="56">AP221</f>
        <v>0</v>
      </c>
      <c r="BN207" s="1097">
        <f t="shared" si="56"/>
        <v>0</v>
      </c>
      <c r="BO207" s="1097">
        <f t="shared" si="56"/>
        <v>0</v>
      </c>
      <c r="BP207" s="1097">
        <f t="shared" si="56"/>
        <v>0</v>
      </c>
      <c r="BQ207" s="1097">
        <f t="shared" si="56"/>
        <v>0</v>
      </c>
      <c r="BR207" s="1097">
        <f t="shared" si="56"/>
        <v>0</v>
      </c>
      <c r="BS207" s="1097">
        <f t="shared" si="56"/>
        <v>0</v>
      </c>
      <c r="BT207" s="1097">
        <f t="shared" si="56"/>
        <v>0</v>
      </c>
      <c r="BU207" s="1097">
        <f t="shared" si="56"/>
        <v>0</v>
      </c>
      <c r="BV207" s="1097">
        <f t="shared" si="56"/>
        <v>0</v>
      </c>
      <c r="BW207" s="1097">
        <f t="shared" si="56"/>
        <v>0</v>
      </c>
      <c r="BX207" s="1128">
        <f t="shared" si="56"/>
        <v>0</v>
      </c>
      <c r="BY207" s="1132"/>
    </row>
    <row r="208" spans="1:77" ht="11.25" customHeight="1">
      <c r="A208" s="999"/>
      <c r="AK208" s="1080" t="str">
        <f t="shared" ref="AK208:AK225" si="57">AK183</f>
        <v>G-1</v>
      </c>
      <c r="AL208" s="1085"/>
      <c r="AM208" s="1089"/>
      <c r="AN208" s="1085"/>
      <c r="AO208" s="1094">
        <f>IF(AP184&gt;0,AT184+V184,0)</f>
        <v>1.6</v>
      </c>
      <c r="AP208" s="1100"/>
      <c r="AQ208" s="1100"/>
      <c r="AR208" s="1100"/>
      <c r="AS208" s="1100"/>
      <c r="AT208" s="1100"/>
      <c r="AU208" s="1100"/>
      <c r="AV208" s="1100"/>
      <c r="AW208" s="1100"/>
      <c r="AX208" s="1100"/>
      <c r="AY208" s="1100"/>
      <c r="AZ208" s="1100"/>
      <c r="BA208" s="1100"/>
      <c r="BB208" s="1107" t="str">
        <f t="shared" ref="BB208:BB225" si="58">BB183</f>
        <v>両切</v>
      </c>
      <c r="BE208" s="1111">
        <f>AL221</f>
        <v>0</v>
      </c>
      <c r="BF208" s="1116">
        <f>AM221</f>
        <v>0</v>
      </c>
      <c r="BG208" s="1068"/>
      <c r="BH208" s="1085"/>
      <c r="BI208" s="1085"/>
      <c r="BJ208" s="1085"/>
      <c r="BK208" s="1125">
        <f>ROUND(BG209*BK206,2)</f>
        <v>0</v>
      </c>
      <c r="BL208" s="1085">
        <f>ROUND(BG209*BL206,2)</f>
        <v>0</v>
      </c>
      <c r="BM208" s="1085"/>
      <c r="BN208" s="1085"/>
      <c r="BO208" s="1085"/>
      <c r="BP208" s="1085"/>
      <c r="BQ208" s="1085"/>
      <c r="BR208" s="1085"/>
      <c r="BS208" s="1085"/>
      <c r="BT208" s="1085"/>
      <c r="BU208" s="1085"/>
      <c r="BV208" s="1085"/>
      <c r="BW208" s="1085"/>
      <c r="BX208" s="1107"/>
      <c r="BY208" s="1132"/>
    </row>
    <row r="209" spans="1:77" ht="11.25" customHeight="1">
      <c r="A209" s="999"/>
      <c r="AK209" s="1081" t="str">
        <f t="shared" si="57"/>
        <v>農道(ｱｽﾌｧﾙﾄ道)</v>
      </c>
      <c r="AL209" s="1086" t="str">
        <f t="shared" ref="AL209:AM225" si="59">AL184</f>
        <v>DIP</v>
      </c>
      <c r="AM209" s="1090">
        <f t="shared" si="59"/>
        <v>350</v>
      </c>
      <c r="AN209" s="1086">
        <f>AO184</f>
        <v>0.9</v>
      </c>
      <c r="AO209" s="1095">
        <f>ROUND(AP184*(AT184+V184),3)</f>
        <v>8.e-002</v>
      </c>
      <c r="AP209" s="1096">
        <f>IF(S184=0,ROUND(AS184*(AT184+V184/2)-AO209,3),0)+IF(S184=2,ROUND(AS184*(AT184+V184/2)-AO209-AQ209,3),0)</f>
        <v>2.3519999999999999</v>
      </c>
      <c r="AQ209" s="1096">
        <f>IF(S184=1,ROUND(AS184*(AT184+V184/2)-AO209,3),0)+IF(S184=2,ROUND((AN184+AQ184+T184)*W184,3),0)</f>
        <v>0</v>
      </c>
      <c r="AR209" s="1096">
        <f>IF(AND($T$2="Y",S184=0),AT184,0)</f>
        <v>0</v>
      </c>
      <c r="AS209" s="1096">
        <f>IF(AND(H184&gt;0,AL209="DIP"),ROUND(X184*AU184-LOOKUP(AM209,$B$4:$D$12),3),0)+IF(AND(H184&gt;0,AL209="VP"),ROUND(X184*AU184-LOOKUP(AM209,$B$4:$F$12),3),0)+IF(AND(H184&gt;0,AL209="PEP"),ROUND(X184*AU184-LOOKUP(AM209,$B$4:$H$12),3),0)</f>
        <v>1.0720000000000001</v>
      </c>
      <c r="AT209" s="1096">
        <f>IF(H184&gt;0,ROUND(Y184*AV184,3),0)+IF(AND(H184&lt;=0,J184=0,AL209="SUS"),ROUND(Y184*AV184-LOOKUP(AM209,$B$4:$D$12),3),0)+IF(AND(H184&lt;=0,J184=0,AL209="VP"),ROUND(Y184*AV184-LOOKUP(AM209,$B$4:$F$12),3),0)+IF(AND(H184&lt;=0,J184=0,AL209="PEP"),ROUND(Y184*AV184-LOOKUP(AM209,$B$4:$H$12),3),0)</f>
        <v>1.04</v>
      </c>
      <c r="AU209" s="1096">
        <f>IF(H184&gt;0,ROUND(Y184*AW184,3),0)+IF(AND(H184&lt;=0,J184=1,AL209="SUS"),ROUND(Y184*AW184-LOOKUP(AM209,$B$4:$D$12),3),0)+IF(AND(H184&lt;=0,J184=1,AL209="VP"),ROUND(Y184*AW184-LOOKUP(AM209,$B$4:$F$12),3),0)+IF(AND(H184&lt;=0,J184=1,AL209="PEP"),ROUND(Y184*AW184-LOOKUP(AM209,$B$4:$H$12),3),0)</f>
        <v>0</v>
      </c>
      <c r="AV209" s="1096">
        <f>ROUND(Z184*AX184,3)</f>
        <v>0</v>
      </c>
      <c r="AW209" s="1096">
        <f>AO209</f>
        <v>8.e-002</v>
      </c>
      <c r="AX209" s="1096">
        <f>AP209+AQ209-AT209</f>
        <v>1.3119999999999998</v>
      </c>
      <c r="AY209" s="1096">
        <f>IF(K184&gt;0,AT184+V184+AY184*2,0)</f>
        <v>1.6</v>
      </c>
      <c r="AZ209" s="1096">
        <f>IF(M184&gt;0,AT184+V184,0)</f>
        <v>1.6</v>
      </c>
      <c r="BA209" s="1096">
        <f>IF(N184&gt;0,AT184+V184+2*BA184,0)</f>
        <v>0</v>
      </c>
      <c r="BB209" s="1108">
        <f t="shared" si="58"/>
        <v>0</v>
      </c>
      <c r="BE209" s="1112"/>
      <c r="BF209" s="1117"/>
      <c r="BG209" s="1120"/>
      <c r="BH209" s="1086">
        <f>ROUND(BG209*BH207,2)</f>
        <v>0</v>
      </c>
      <c r="BI209" s="1086">
        <f>ROUND(BG209*BI207,2)</f>
        <v>0</v>
      </c>
      <c r="BJ209" s="1086">
        <f>ROUND(BG209*BJ207,2)</f>
        <v>0</v>
      </c>
      <c r="BK209" s="1086">
        <f>ROUND(BG209*BK207,2)</f>
        <v>0</v>
      </c>
      <c r="BL209" s="1086">
        <f>ROUND(BG209*BL207,2)</f>
        <v>0</v>
      </c>
      <c r="BM209" s="1086">
        <f>ROUND(BG209*BM207,2)</f>
        <v>0</v>
      </c>
      <c r="BN209" s="1086">
        <f>ROUND(BG209*BN207,2)</f>
        <v>0</v>
      </c>
      <c r="BO209" s="1086">
        <f>ROUND(BG209*BO207,2)</f>
        <v>0</v>
      </c>
      <c r="BP209" s="1086">
        <f>ROUND(BG209*BP207,2)</f>
        <v>0</v>
      </c>
      <c r="BQ209" s="1086">
        <f>ROUND(BG209*BQ207,2)</f>
        <v>0</v>
      </c>
      <c r="BR209" s="1086">
        <f>ROUND(BG209*BR207,2)</f>
        <v>0</v>
      </c>
      <c r="BS209" s="1086">
        <f>ROUND(BG209*BS207,2)</f>
        <v>0</v>
      </c>
      <c r="BT209" s="1086">
        <f>ROUND(BG209*BT207,2)</f>
        <v>0</v>
      </c>
      <c r="BU209" s="1086">
        <f>ROUND(BG209*BU207,2)</f>
        <v>0</v>
      </c>
      <c r="BV209" s="1086">
        <f>ROUND(BG209*BV207,2)</f>
        <v>0</v>
      </c>
      <c r="BW209" s="1086">
        <f>ROUND(BG209*BW207,2)</f>
        <v>0</v>
      </c>
      <c r="BX209" s="1108">
        <f>ROUND(BG209*BX207,2)</f>
        <v>0</v>
      </c>
      <c r="BY209" s="1132"/>
    </row>
    <row r="210" spans="1:77" ht="11.25" customHeight="1">
      <c r="A210" s="999"/>
      <c r="AK210" s="1080" t="str">
        <f t="shared" si="57"/>
        <v>G-2</v>
      </c>
      <c r="AL210" s="1085">
        <f t="shared" si="59"/>
        <v>0</v>
      </c>
      <c r="AM210" s="1089">
        <f t="shared" si="59"/>
        <v>0</v>
      </c>
      <c r="AN210" s="1085"/>
      <c r="AO210" s="1094">
        <f>IF(AP186&gt;0,AT186+V186,0)</f>
        <v>1.4</v>
      </c>
      <c r="AP210" s="1100"/>
      <c r="AQ210" s="1100"/>
      <c r="AR210" s="1100"/>
      <c r="AS210" s="1100"/>
      <c r="AT210" s="1100"/>
      <c r="AU210" s="1100"/>
      <c r="AV210" s="1100"/>
      <c r="AW210" s="1100"/>
      <c r="AX210" s="1100"/>
      <c r="AY210" s="1100"/>
      <c r="AZ210" s="1100"/>
      <c r="BA210" s="1100"/>
      <c r="BB210" s="1107" t="str">
        <f t="shared" si="58"/>
        <v>両切</v>
      </c>
      <c r="BE210" s="1111">
        <f>+AK222</f>
        <v>0</v>
      </c>
      <c r="BF210" s="1114"/>
      <c r="BG210" s="1068"/>
      <c r="BH210" s="1068"/>
      <c r="BI210" s="1068"/>
      <c r="BJ210" s="1068"/>
      <c r="BK210" s="1124">
        <f>IF(S198=1,0,AO222)</f>
        <v>0</v>
      </c>
      <c r="BL210" s="1124">
        <f>IF(S198=1,AO222,0)</f>
        <v>0</v>
      </c>
      <c r="BM210" s="1068"/>
      <c r="BN210" s="1068"/>
      <c r="BO210" s="1068"/>
      <c r="BP210" s="1068"/>
      <c r="BQ210" s="1068"/>
      <c r="BR210" s="1068"/>
      <c r="BS210" s="1068"/>
      <c r="BT210" s="1068"/>
      <c r="BU210" s="1068"/>
      <c r="BV210" s="1068"/>
      <c r="BW210" s="1068"/>
      <c r="BX210" s="1127"/>
      <c r="BY210" s="1132"/>
    </row>
    <row r="211" spans="1:77" ht="11.25" customHeight="1">
      <c r="A211" s="999"/>
      <c r="AK211" s="1081" t="str">
        <f t="shared" si="57"/>
        <v>農道(ｱｽﾌｧﾙﾄ道)</v>
      </c>
      <c r="AL211" s="1086" t="str">
        <f t="shared" si="59"/>
        <v>DIP</v>
      </c>
      <c r="AM211" s="1090">
        <f t="shared" si="59"/>
        <v>350</v>
      </c>
      <c r="AN211" s="1086">
        <f>AO186</f>
        <v>0.9</v>
      </c>
      <c r="AO211" s="1095">
        <f>ROUND(AP186*(AT186+V186),3)</f>
        <v>7.0000000000000007e-002</v>
      </c>
      <c r="AP211" s="1096">
        <f>IF(S186=0,ROUND(AS186*(AT186+V186/2)-AO211,3),0)+IF(S186=2,ROUND(AS186*(AT186+V186/2)-AO211-AQ211,3),0)</f>
        <v>2.198</v>
      </c>
      <c r="AQ211" s="1096">
        <f>IF(S186=1,ROUND(AS186*(AT186+V186/2)-AO211,3),0)+IF(S186=2,ROUND((AN186+AQ186+T186)*W186,3),0)</f>
        <v>0</v>
      </c>
      <c r="AR211" s="1096">
        <f>IF(AND($T$2="Y",S186=0),AT186,0)</f>
        <v>0</v>
      </c>
      <c r="AS211" s="1096">
        <f>IF(AND(H186&gt;0,AL211="DIP"),ROUND(X186*AU186-LOOKUP(AM211,$B$4:$D$12),3),0)+IF(AND(H186&gt;0,AL211="VP"),ROUND(X186*AU186-LOOKUP(AM211,$B$4:$F$12),3),0)+IF(AND(H186&gt;0,AL211="PEP"),ROUND(X186*AU186-LOOKUP(AM211,$B$4:$H$12),3),0)</f>
        <v>1.0680000000000001</v>
      </c>
      <c r="AT211" s="1096">
        <f>IF(H186&gt;0,ROUND(Y186*AV186,3),0)+IF(AND(H186&lt;=0,J186=0,AL211="SUS"),ROUND(Y186*AV186-LOOKUP(AM211,$B$4:$D$12),3),0)+IF(AND(H186&lt;=0,J186=0,AL211="VP"),ROUND(Y186*AV186-LOOKUP(AM211,$B$4:$F$12),3),0)+IF(AND(H186&lt;=0,J186=0,AL211="PEP"),ROUND(Y186*AV186-LOOKUP(AM211,$B$4:$H$12),3),0)</f>
        <v>0.91</v>
      </c>
      <c r="AU211" s="1096">
        <f>IF(H186&gt;0,ROUND(Y186*AW186,3),0)+IF(AND(H186&lt;=0,J186=1,AL211="SUS"),ROUND(Y186*AW186-LOOKUP(AM211,$B$4:$D$12),3),0)+IF(AND(H186&lt;=0,J186=1,AL211="VP"),ROUND(Y186*AW186-LOOKUP(AM211,$B$4:$F$12),3),0)+IF(AND(H186&lt;=0,J186=1,AL211="PEP"),ROUND(Y186*AW186-LOOKUP(AM211,$B$4:$H$12),3),0)</f>
        <v>0</v>
      </c>
      <c r="AV211" s="1096">
        <f>ROUND(Z186*AX186,3)</f>
        <v>0</v>
      </c>
      <c r="AW211" s="1096">
        <f>AO211</f>
        <v>7.0000000000000007e-002</v>
      </c>
      <c r="AX211" s="1096">
        <f>AP211+AQ211-AT211</f>
        <v>1.2879999999999998</v>
      </c>
      <c r="AY211" s="1096">
        <f>IF(K186&gt;0,AT186+V186+AY186*2,0)</f>
        <v>1.4</v>
      </c>
      <c r="AZ211" s="1096">
        <f>IF(M186&gt;0,AT186+V186,0)</f>
        <v>1.4</v>
      </c>
      <c r="BA211" s="1096">
        <f>IF(N186&gt;0,AT186+V186+2*BA186,0)</f>
        <v>0</v>
      </c>
      <c r="BB211" s="1108">
        <f t="shared" si="58"/>
        <v>0</v>
      </c>
      <c r="BE211" s="1111">
        <f>AK223</f>
        <v>0</v>
      </c>
      <c r="BF211" s="1115">
        <f>+AN223</f>
        <v>0</v>
      </c>
      <c r="BG211" s="1068"/>
      <c r="BH211" s="1097">
        <f>IF(AND(E198&gt;0,E198&lt;=0.1),R198,0)</f>
        <v>0</v>
      </c>
      <c r="BI211" s="1097">
        <f>IF(AND(E198&gt;0.1,E198&lt;=0.15),R198,0)</f>
        <v>0</v>
      </c>
      <c r="BJ211" s="1097">
        <f>IF(E198&gt;0.15,R198,0)</f>
        <v>0</v>
      </c>
      <c r="BK211" s="1097">
        <f>IF(S198=1,0,AO223)</f>
        <v>0</v>
      </c>
      <c r="BL211" s="1097">
        <f>IF(S198=1,AO223,0)</f>
        <v>0</v>
      </c>
      <c r="BM211" s="1097">
        <f t="shared" ref="BM211:BX211" si="60">+AP223</f>
        <v>0</v>
      </c>
      <c r="BN211" s="1097">
        <f t="shared" si="60"/>
        <v>0</v>
      </c>
      <c r="BO211" s="1097">
        <f t="shared" si="60"/>
        <v>0</v>
      </c>
      <c r="BP211" s="1097">
        <f t="shared" si="60"/>
        <v>0</v>
      </c>
      <c r="BQ211" s="1097">
        <f t="shared" si="60"/>
        <v>0</v>
      </c>
      <c r="BR211" s="1097">
        <f t="shared" si="60"/>
        <v>0</v>
      </c>
      <c r="BS211" s="1097">
        <f t="shared" si="60"/>
        <v>0</v>
      </c>
      <c r="BT211" s="1097">
        <f t="shared" si="60"/>
        <v>0</v>
      </c>
      <c r="BU211" s="1097">
        <f t="shared" si="60"/>
        <v>0</v>
      </c>
      <c r="BV211" s="1097">
        <f t="shared" si="60"/>
        <v>0</v>
      </c>
      <c r="BW211" s="1097">
        <f t="shared" si="60"/>
        <v>0</v>
      </c>
      <c r="BX211" s="1128">
        <f t="shared" si="60"/>
        <v>0</v>
      </c>
      <c r="BY211" s="1132"/>
    </row>
    <row r="212" spans="1:77" ht="11.25" customHeight="1">
      <c r="A212" s="999"/>
      <c r="AK212" s="1080" t="str">
        <f t="shared" si="57"/>
        <v>H-1´</v>
      </c>
      <c r="AL212" s="1085">
        <f t="shared" si="59"/>
        <v>0</v>
      </c>
      <c r="AM212" s="1089">
        <f t="shared" si="59"/>
        <v>0</v>
      </c>
      <c r="AN212" s="1085"/>
      <c r="AO212" s="1094">
        <f>IF(AP188&gt;0,AT188+V188,0)</f>
        <v>0.65</v>
      </c>
      <c r="AP212" s="1100"/>
      <c r="AQ212" s="1100"/>
      <c r="AR212" s="1100"/>
      <c r="AS212" s="1100"/>
      <c r="AT212" s="1100"/>
      <c r="AU212" s="1100"/>
      <c r="AV212" s="1100"/>
      <c r="AW212" s="1100"/>
      <c r="AX212" s="1100"/>
      <c r="AY212" s="1100"/>
      <c r="AZ212" s="1100"/>
      <c r="BA212" s="1100"/>
      <c r="BB212" s="1107" t="str">
        <f t="shared" si="58"/>
        <v>両切</v>
      </c>
      <c r="BE212" s="1111">
        <f>+AL223</f>
        <v>0</v>
      </c>
      <c r="BF212" s="1116">
        <f>+AM223</f>
        <v>0</v>
      </c>
      <c r="BG212" s="1068"/>
      <c r="BH212" s="1122"/>
      <c r="BI212" s="1085"/>
      <c r="BJ212" s="1085"/>
      <c r="BK212" s="1125">
        <f>ROUND(BG213*BK210,2)</f>
        <v>0</v>
      </c>
      <c r="BL212" s="1085">
        <f>ROUND(BG213*BL210,2)</f>
        <v>0</v>
      </c>
      <c r="BM212" s="1085"/>
      <c r="BN212" s="1085"/>
      <c r="BO212" s="1085"/>
      <c r="BP212" s="1085"/>
      <c r="BQ212" s="1085"/>
      <c r="BR212" s="1085"/>
      <c r="BS212" s="1085"/>
      <c r="BT212" s="1085"/>
      <c r="BU212" s="1085"/>
      <c r="BV212" s="1085"/>
      <c r="BW212" s="1085"/>
      <c r="BX212" s="1107"/>
      <c r="BY212" s="1132"/>
    </row>
    <row r="213" spans="1:77" ht="11.25" customHeight="1">
      <c r="A213" s="999"/>
      <c r="AK213" s="1081" t="str">
        <f t="shared" si="57"/>
        <v>農道(ｱｽﾌｧﾙﾄ道)</v>
      </c>
      <c r="AL213" s="1086" t="str">
        <f t="shared" si="59"/>
        <v>DIP</v>
      </c>
      <c r="AM213" s="1090">
        <f t="shared" si="59"/>
        <v>350</v>
      </c>
      <c r="AN213" s="1086">
        <f>AO188</f>
        <v>0.9</v>
      </c>
      <c r="AO213" s="1095">
        <f>ROUND(AP188*(AT188+V188),3)</f>
        <v>3.3000000000000002e-002</v>
      </c>
      <c r="AP213" s="1096">
        <f>IF(S188=0,ROUND(AS188*(AT188+V188/2)-AO213,3),0)+IF(S188=2,ROUND(AS188*(AT188+V188/2)-AO213-AQ213,3),0)</f>
        <v>0.76</v>
      </c>
      <c r="AQ213" s="1096">
        <f>IF(S188=1,ROUND(AS188*(AT188+V188/2)-AO213,3),0)+IF(S188=2,ROUND((AN188+AQ188+T188)*W188,3),0)</f>
        <v>0</v>
      </c>
      <c r="AR213" s="1096">
        <f>IF(AND($T$2="Y",S188=0),AT188,0)</f>
        <v>0</v>
      </c>
      <c r="AS213" s="1096">
        <f>IF(AND(H188&gt;0,AL213="DIP"),ROUND(X188*AU188-LOOKUP(AM213,$B$4:$D$12),3),0)+IF(AND(H188&gt;0,AL213="VP"),ROUND(X188*AU188-LOOKUP(AM213,$B$4:$F$12),3),0)+IF(AND(H188&gt;0,AL213="PEP"),ROUND(X188*AU188-LOOKUP(AM213,$B$4:$H$12),3),0)</f>
        <v>0</v>
      </c>
      <c r="AT213" s="1096">
        <f>IF(H188&gt;0,ROUND(Y188*AV188,3),0)+IF(AND(H188&lt;=0,J188=0,AL213="SUS"),ROUND(Y188*AV188-LOOKUP(AM213,$B$4:$D$12),3),0)+IF(AND(H188&lt;=0,J188=0,AL213="VP"),ROUND(Y188*AV188-LOOKUP(AM213,$B$4:$F$12),3),0)+IF(AND(H188&lt;=0,J188=0,AL213="PEP"),ROUND(Y188*AV188-LOOKUP(AM213,$B$4:$H$12),3),0)</f>
        <v>0</v>
      </c>
      <c r="AU213" s="1096">
        <f>IF(H188&gt;0,ROUND(Y188*AW188,3),0)+IF(AND(H188&lt;=0,J188=1,AL213="SUS"),ROUND(Y188*AW188-LOOKUP(AM213,$B$4:$D$12),3),0)+IF(AND(H188&lt;=0,J188=1,AL213="VP"),ROUND(Y188*AW188-LOOKUP(AM213,$B$4:$F$12),3),0)+IF(AND(H188&lt;=0,J188=1,AL213="PEP"),ROUND(Y188*AW188-LOOKUP(AM213,$B$4:$H$12),3),0)</f>
        <v>0</v>
      </c>
      <c r="AV213" s="1096">
        <f>ROUND(Z188*AX188,3)</f>
        <v>0</v>
      </c>
      <c r="AW213" s="1096">
        <f>AO213</f>
        <v>3.3000000000000002e-002</v>
      </c>
      <c r="AX213" s="1096">
        <f>AP213+AQ213-AT213</f>
        <v>0.76</v>
      </c>
      <c r="AY213" s="1096">
        <f>IF(K188&gt;0,AT188+V188+AY188*2,0)</f>
        <v>0.65</v>
      </c>
      <c r="AZ213" s="1096">
        <f>IF(M188&gt;0,AT188+V188,0)</f>
        <v>0.65</v>
      </c>
      <c r="BA213" s="1096">
        <f>IF(N188&gt;0,AT188+V188+2*BA188,0)</f>
        <v>0</v>
      </c>
      <c r="BB213" s="1108">
        <f t="shared" si="58"/>
        <v>0</v>
      </c>
      <c r="BE213" s="1112"/>
      <c r="BF213" s="1117"/>
      <c r="BG213" s="1120"/>
      <c r="BH213" s="1086">
        <f>ROUND(BG213*BH211,2)</f>
        <v>0</v>
      </c>
      <c r="BI213" s="1086">
        <f>ROUND(BG213*BI211,2)</f>
        <v>0</v>
      </c>
      <c r="BJ213" s="1086">
        <f>ROUND(BG213*BJ211,2)</f>
        <v>0</v>
      </c>
      <c r="BK213" s="1086">
        <f>ROUND(BG213*BK211,2)</f>
        <v>0</v>
      </c>
      <c r="BL213" s="1086">
        <f>ROUND(BG213*BL211,2)</f>
        <v>0</v>
      </c>
      <c r="BM213" s="1086">
        <f>ROUND(BG213*BM211,2)</f>
        <v>0</v>
      </c>
      <c r="BN213" s="1086">
        <f>ROUND(BG213*BN211,2)</f>
        <v>0</v>
      </c>
      <c r="BO213" s="1086">
        <f>ROUND(BG213*BO211,2)</f>
        <v>0</v>
      </c>
      <c r="BP213" s="1086">
        <f>ROUND(BG213*BP211,2)</f>
        <v>0</v>
      </c>
      <c r="BQ213" s="1086">
        <f>ROUND(BG213*BQ211,2)</f>
        <v>0</v>
      </c>
      <c r="BR213" s="1086">
        <f>ROUND(BG213*BR211,2)</f>
        <v>0</v>
      </c>
      <c r="BS213" s="1086">
        <f>ROUND(BG213*BS211,2)</f>
        <v>0</v>
      </c>
      <c r="BT213" s="1086">
        <f>ROUND(BG213*BT211,2)</f>
        <v>0</v>
      </c>
      <c r="BU213" s="1086">
        <f>ROUND(BG213*BU211,2)</f>
        <v>0</v>
      </c>
      <c r="BV213" s="1086">
        <f>ROUND(BG213*BV211,2)</f>
        <v>0</v>
      </c>
      <c r="BW213" s="1086">
        <f>ROUND(BG213*BW211,2)</f>
        <v>0</v>
      </c>
      <c r="BX213" s="1108">
        <f>ROUND(BG213*BX211,2)</f>
        <v>0</v>
      </c>
      <c r="BY213" s="1132"/>
    </row>
    <row r="214" spans="1:77" ht="11.25" customHeight="1">
      <c r="A214" s="999"/>
      <c r="AK214" s="1080">
        <f t="shared" si="57"/>
        <v>0</v>
      </c>
      <c r="AL214" s="1085">
        <f t="shared" si="59"/>
        <v>0</v>
      </c>
      <c r="AM214" s="1089">
        <f t="shared" si="59"/>
        <v>0</v>
      </c>
      <c r="AN214" s="1085"/>
      <c r="AO214" s="1094">
        <f>IF(AP190&gt;0,AT190+V190,0)</f>
        <v>0</v>
      </c>
      <c r="AP214" s="1100"/>
      <c r="AQ214" s="1100"/>
      <c r="AR214" s="1100"/>
      <c r="AS214" s="1100"/>
      <c r="AT214" s="1100"/>
      <c r="AU214" s="1100"/>
      <c r="AV214" s="1100"/>
      <c r="AW214" s="1100"/>
      <c r="AX214" s="1100"/>
      <c r="AY214" s="1100"/>
      <c r="AZ214" s="1100"/>
      <c r="BA214" s="1100"/>
      <c r="BB214" s="1107">
        <f t="shared" si="58"/>
        <v>0</v>
      </c>
      <c r="BE214" s="1111">
        <f>+AK224</f>
        <v>0</v>
      </c>
      <c r="BF214" s="1114"/>
      <c r="BG214" s="1068"/>
      <c r="BH214" s="1068"/>
      <c r="BI214" s="1068"/>
      <c r="BJ214" s="1068"/>
      <c r="BK214" s="1124">
        <f>IF(S200=1,0,AO224)</f>
        <v>0</v>
      </c>
      <c r="BL214" s="1124">
        <f>IF(S200=1,AO224,0)</f>
        <v>0</v>
      </c>
      <c r="BM214" s="1068"/>
      <c r="BN214" s="1068"/>
      <c r="BO214" s="1068"/>
      <c r="BP214" s="1068"/>
      <c r="BQ214" s="1068"/>
      <c r="BR214" s="1068"/>
      <c r="BS214" s="1068"/>
      <c r="BT214" s="1068"/>
      <c r="BU214" s="1068"/>
      <c r="BV214" s="1068"/>
      <c r="BW214" s="1068"/>
      <c r="BX214" s="1127"/>
      <c r="BY214" s="1132"/>
    </row>
    <row r="215" spans="1:77" ht="11.25" customHeight="1">
      <c r="A215" s="999"/>
      <c r="AK215" s="1081">
        <f t="shared" si="57"/>
        <v>0</v>
      </c>
      <c r="AL215" s="1086">
        <f t="shared" si="59"/>
        <v>0</v>
      </c>
      <c r="AM215" s="1090">
        <f t="shared" si="59"/>
        <v>0</v>
      </c>
      <c r="AN215" s="1086">
        <f>AO190</f>
        <v>0</v>
      </c>
      <c r="AO215" s="1095">
        <f>ROUND(AP190*(AT190+V190),3)</f>
        <v>0</v>
      </c>
      <c r="AP215" s="1096">
        <f>IF(S190=0,ROUND(AS190*(AT190+V190/2)-AO215,3),0)+IF(S190=2,ROUND(AS190*(AT190+V190/2)-AO215-AQ215,3),0)</f>
        <v>0</v>
      </c>
      <c r="AQ215" s="1096">
        <f>IF(S190=1,ROUND(AS190*(AT190+V190/2)-AO215,3),0)+IF(S190=2,ROUND((AN190+AQ190+T190)*W190,3),0)</f>
        <v>0</v>
      </c>
      <c r="AR215" s="1096">
        <f>IF(AND($T$2="Y",S190=0),AT190,0)</f>
        <v>0</v>
      </c>
      <c r="AS215" s="1096">
        <f>IF(AND(H190&gt;0,AL215="DIP"),ROUND(X190*AU190-LOOKUP(AM215,$B$4:$D$12),3),0)+IF(AND(H190&gt;0,AL215="VP"),ROUND(X190*AU190-LOOKUP(AM215,$B$4:$F$12),3),0)+IF(AND(H190&gt;0,AL215="PEP"),ROUND(X190*AU190-LOOKUP(AM215,$B$4:$H$12),3),0)</f>
        <v>0</v>
      </c>
      <c r="AT215" s="1096">
        <f>IF(H190&gt;0,ROUND(Y190*AV190,3),0)+IF(AND(H190&lt;=0,J190=0,AL215="SUS"),ROUND(Y190*AV190-LOOKUP(AM215,$B$4:$D$12),3),0)+IF(AND(H190&lt;=0,J190=0,AL215="VP"),ROUND(Y190*AV190-LOOKUP(AM215,$B$4:$F$12),3),0)+IF(AND(H190&lt;=0,J190=0,AL215="PEP"),ROUND(Y190*AV190-LOOKUP(AM215,$B$4:$H$12),3),0)</f>
        <v>0</v>
      </c>
      <c r="AU215" s="1096">
        <f>IF(H190&gt;0,ROUND(Y190*AW190,3),0)+IF(AND(H190&lt;=0,J190=1,AL215="SUS"),ROUND(Y190*AW190-LOOKUP(AM215,$B$4:$D$12),3),0)+IF(AND(H190&lt;=0,J190=1,AL215="VP"),ROUND(Y190*AW190-LOOKUP(AM215,$B$4:$F$12),3),0)+IF(AND(H190&lt;=0,J190=1,AL215="PEP"),ROUND(Y190*AW190-LOOKUP(AM215,$B$4:$H$12),3),0)</f>
        <v>0</v>
      </c>
      <c r="AV215" s="1096">
        <f>ROUND(Z190*AX190,3)</f>
        <v>0</v>
      </c>
      <c r="AW215" s="1096">
        <f>AO215</f>
        <v>0</v>
      </c>
      <c r="AX215" s="1096">
        <f>AP215+AQ215-AT215</f>
        <v>0</v>
      </c>
      <c r="AY215" s="1096">
        <f>IF(K190&gt;0,AT190+V190+AY190*2,0)</f>
        <v>0</v>
      </c>
      <c r="AZ215" s="1096">
        <f>IF(M190&gt;0,AT190+V190,0)</f>
        <v>0</v>
      </c>
      <c r="BA215" s="1096">
        <f>IF(N190&gt;0,AT190+V190+2*BA190,0)</f>
        <v>0</v>
      </c>
      <c r="BB215" s="1108">
        <f t="shared" si="58"/>
        <v>0</v>
      </c>
      <c r="BE215" s="1111">
        <f>+AK225</f>
        <v>0</v>
      </c>
      <c r="BF215" s="1115">
        <f>+AN225</f>
        <v>0</v>
      </c>
      <c r="BG215" s="1068"/>
      <c r="BH215" s="1097">
        <f>IF(AND(E200&gt;0,E200&lt;=0.1),R200,0)</f>
        <v>0</v>
      </c>
      <c r="BI215" s="1097">
        <f>IF(AND(E200&gt;0.1,E200&lt;=0.15),R200,0)</f>
        <v>0</v>
      </c>
      <c r="BJ215" s="1097">
        <f>IF(E200&gt;0.15,R200,0)</f>
        <v>0</v>
      </c>
      <c r="BK215" s="1097">
        <f>IF(S200=1,0,AO225)</f>
        <v>0</v>
      </c>
      <c r="BL215" s="1097">
        <f>IF(S200=1,AO225,0)</f>
        <v>0</v>
      </c>
      <c r="BM215" s="1097">
        <f t="shared" ref="BM215:BX215" si="61">+AP225</f>
        <v>0</v>
      </c>
      <c r="BN215" s="1097">
        <f t="shared" si="61"/>
        <v>0</v>
      </c>
      <c r="BO215" s="1097">
        <f t="shared" si="61"/>
        <v>0</v>
      </c>
      <c r="BP215" s="1097">
        <f t="shared" si="61"/>
        <v>0</v>
      </c>
      <c r="BQ215" s="1097">
        <f t="shared" si="61"/>
        <v>0</v>
      </c>
      <c r="BR215" s="1097">
        <f t="shared" si="61"/>
        <v>0</v>
      </c>
      <c r="BS215" s="1097">
        <f t="shared" si="61"/>
        <v>0</v>
      </c>
      <c r="BT215" s="1097">
        <f t="shared" si="61"/>
        <v>0</v>
      </c>
      <c r="BU215" s="1097">
        <f t="shared" si="61"/>
        <v>0</v>
      </c>
      <c r="BV215" s="1097">
        <f t="shared" si="61"/>
        <v>0</v>
      </c>
      <c r="BW215" s="1097">
        <f t="shared" si="61"/>
        <v>0</v>
      </c>
      <c r="BX215" s="1128">
        <f t="shared" si="61"/>
        <v>0</v>
      </c>
      <c r="BY215" s="1132"/>
    </row>
    <row r="216" spans="1:77" ht="11.25" customHeight="1">
      <c r="A216" s="999"/>
      <c r="AK216" s="1080">
        <f t="shared" si="57"/>
        <v>0</v>
      </c>
      <c r="AL216" s="1085">
        <f t="shared" si="59"/>
        <v>0</v>
      </c>
      <c r="AM216" s="1089">
        <f t="shared" si="59"/>
        <v>0</v>
      </c>
      <c r="AN216" s="1085"/>
      <c r="AO216" s="1094">
        <f>IF(AP192&gt;0,AT192+V192,0)</f>
        <v>0</v>
      </c>
      <c r="AP216" s="1100"/>
      <c r="AQ216" s="1100"/>
      <c r="AR216" s="1100"/>
      <c r="AS216" s="1100"/>
      <c r="AT216" s="1100"/>
      <c r="AU216" s="1100"/>
      <c r="AV216" s="1100"/>
      <c r="AW216" s="1100"/>
      <c r="AX216" s="1100"/>
      <c r="AY216" s="1100"/>
      <c r="AZ216" s="1100"/>
      <c r="BA216" s="1100"/>
      <c r="BB216" s="1107">
        <f t="shared" si="58"/>
        <v>0</v>
      </c>
      <c r="BE216" s="1111">
        <f>+AL225</f>
        <v>0</v>
      </c>
      <c r="BF216" s="1116">
        <f>+AM225</f>
        <v>0</v>
      </c>
      <c r="BG216" s="1068"/>
      <c r="BH216" s="1085"/>
      <c r="BI216" s="1085"/>
      <c r="BJ216" s="1085"/>
      <c r="BK216" s="1125">
        <f>ROUND(BG217*BK214,2)</f>
        <v>0</v>
      </c>
      <c r="BL216" s="1085">
        <f>ROUND(BG217*BL214,2)</f>
        <v>0</v>
      </c>
      <c r="BM216" s="1085"/>
      <c r="BN216" s="1085"/>
      <c r="BO216" s="1085"/>
      <c r="BP216" s="1085"/>
      <c r="BQ216" s="1085"/>
      <c r="BR216" s="1085"/>
      <c r="BS216" s="1085"/>
      <c r="BT216" s="1085"/>
      <c r="BU216" s="1085"/>
      <c r="BV216" s="1085"/>
      <c r="BW216" s="1085"/>
      <c r="BX216" s="1107"/>
      <c r="BY216" s="1132"/>
    </row>
    <row r="217" spans="1:77" ht="11.25" customHeight="1">
      <c r="A217" s="999"/>
      <c r="AK217" s="1081">
        <f t="shared" si="57"/>
        <v>0</v>
      </c>
      <c r="AL217" s="1086">
        <f t="shared" si="59"/>
        <v>0</v>
      </c>
      <c r="AM217" s="1090">
        <f t="shared" si="59"/>
        <v>0</v>
      </c>
      <c r="AN217" s="1086">
        <f>AO192</f>
        <v>0</v>
      </c>
      <c r="AO217" s="1095">
        <f>ROUND(AP192*(AT192+V192),3)</f>
        <v>0</v>
      </c>
      <c r="AP217" s="1096">
        <f>IF(S192=0,ROUND(AS192*(AT192+V192/2)-AO217,3),0)+IF(S192=2,ROUND(AS192*(AT192+V192/2)-AO217-AQ217,3),0)</f>
        <v>0</v>
      </c>
      <c r="AQ217" s="1096">
        <f>IF(S192=1,ROUND(AS192*(AT192+V192/2)-AO217,3),0)+IF(S192=2,ROUND((AN192+AQ192+T192)*W192,3),0)</f>
        <v>0</v>
      </c>
      <c r="AR217" s="1096">
        <f>IF(AND($T$2="Y",S192=0),AT192,0)</f>
        <v>0</v>
      </c>
      <c r="AS217" s="1096">
        <f>IF(AND(H192&gt;0,AL217="DIP"),ROUND(X192*AU192-LOOKUP(AM217,$B$4:$D$12),3),0)+IF(AND(H192&gt;0,AL217="VP"),ROUND(X192*AU192-LOOKUP(AM217,$B$4:$F$12),3),0)+IF(AND(H192&gt;0,AL217="PEP"),ROUND(X192*AU192-LOOKUP(AM217,$B$4:$H$12),3),0)</f>
        <v>0</v>
      </c>
      <c r="AT217" s="1096">
        <f>IF(H192&gt;0,ROUND(Y192*AV192,3),0)+IF(AND(H192&lt;=0,J192=0,AL217="SUS"),ROUND(Y192*AV192-LOOKUP(AM217,$B$4:$D$12),3),0)+IF(AND(H192&lt;=0,J192=0,AL217="VP"),ROUND(Y192*AV192-LOOKUP(AM217,$B$4:$F$12),3),0)+IF(AND(H192&lt;=0,J192=0,AL217="PEP"),ROUND(Y192*AV192-LOOKUP(AM217,$B$4:$H$12),3),0)</f>
        <v>0</v>
      </c>
      <c r="AU217" s="1096">
        <f>IF(H192&gt;0,ROUND(Y192*AW192,3),0)+IF(AND(H192&lt;=0,J192=1,AL217="SUS"),ROUND(Y192*AW192-LOOKUP(AM217,$B$4:$D$12),3),0)+IF(AND(H192&lt;=0,J192=1,AL217="VP"),ROUND(Y192*AW192-LOOKUP(AM217,$B$4:$F$12),3),0)+IF(AND(H192&lt;=0,J192=1,AL217="PEP"),ROUND(Y192*AW192-LOOKUP(AM217,$B$4:$H$12),3),0)</f>
        <v>0</v>
      </c>
      <c r="AV217" s="1096">
        <f>ROUND(Z192*AX192,3)</f>
        <v>0</v>
      </c>
      <c r="AW217" s="1096">
        <f>AO217</f>
        <v>0</v>
      </c>
      <c r="AX217" s="1096">
        <f>AP217+AQ217-AT217</f>
        <v>0</v>
      </c>
      <c r="AY217" s="1096">
        <f>IF(K192&gt;0,AT192+V192+AY192*2,0)</f>
        <v>0</v>
      </c>
      <c r="AZ217" s="1096">
        <f>IF(M192&gt;0,AT192+V192,0)</f>
        <v>0</v>
      </c>
      <c r="BA217" s="1096">
        <f>IF(N192&gt;0,AT192+V192+2*BA192,0)</f>
        <v>0</v>
      </c>
      <c r="BB217" s="1108">
        <f t="shared" si="58"/>
        <v>0</v>
      </c>
      <c r="BE217" s="1112"/>
      <c r="BF217" s="1117"/>
      <c r="BG217" s="1120">
        <f>+Q200</f>
        <v>0</v>
      </c>
      <c r="BH217" s="1086">
        <f>ROUND(BG217*BH215,2)</f>
        <v>0</v>
      </c>
      <c r="BI217" s="1086">
        <f>ROUND(BG217*BI215,2)</f>
        <v>0</v>
      </c>
      <c r="BJ217" s="1086">
        <f>ROUND(BG217*BJ215,2)</f>
        <v>0</v>
      </c>
      <c r="BK217" s="1086">
        <f>ROUND(BG217*BK215,2)</f>
        <v>0</v>
      </c>
      <c r="BL217" s="1086">
        <f>ROUND(BG217*BL215,2)</f>
        <v>0</v>
      </c>
      <c r="BM217" s="1086">
        <f>ROUND(BG217*BM215,2)</f>
        <v>0</v>
      </c>
      <c r="BN217" s="1086">
        <f>ROUND(BG217*BN215,2)</f>
        <v>0</v>
      </c>
      <c r="BO217" s="1086">
        <f>ROUND(BG217*BO215,2)</f>
        <v>0</v>
      </c>
      <c r="BP217" s="1086">
        <f>ROUND(BG217*BP215,2)</f>
        <v>0</v>
      </c>
      <c r="BQ217" s="1086">
        <f>ROUND(BG217*BQ215,2)</f>
        <v>0</v>
      </c>
      <c r="BR217" s="1086">
        <f>ROUND(BG217*BR215,2)</f>
        <v>0</v>
      </c>
      <c r="BS217" s="1086">
        <f>ROUND(BG217*BS215,2)</f>
        <v>0</v>
      </c>
      <c r="BT217" s="1086">
        <f>ROUND(BG217*BT215,2)</f>
        <v>0</v>
      </c>
      <c r="BU217" s="1086">
        <f>ROUND(BG217*BU215,2)</f>
        <v>0</v>
      </c>
      <c r="BV217" s="1086">
        <f>ROUND(BG217*BV215,2)</f>
        <v>0</v>
      </c>
      <c r="BW217" s="1086">
        <f>ROUND(BG217*BW215,2)</f>
        <v>0</v>
      </c>
      <c r="BX217" s="1108">
        <f>ROUND(BG217*BX215,2)</f>
        <v>0</v>
      </c>
      <c r="BY217" s="1132"/>
    </row>
    <row r="218" spans="1:77" ht="11.25" customHeight="1">
      <c r="A218" s="999"/>
      <c r="AK218" s="1080">
        <f t="shared" si="57"/>
        <v>0</v>
      </c>
      <c r="AL218" s="1085">
        <f t="shared" si="59"/>
        <v>0</v>
      </c>
      <c r="AM218" s="1089">
        <f t="shared" si="59"/>
        <v>0</v>
      </c>
      <c r="AN218" s="1085"/>
      <c r="AO218" s="1094">
        <f>IF(AP194&gt;0,AT194+V194,0)</f>
        <v>0</v>
      </c>
      <c r="AP218" s="1100"/>
      <c r="AQ218" s="1100"/>
      <c r="AR218" s="1100"/>
      <c r="AS218" s="1100"/>
      <c r="AT218" s="1100"/>
      <c r="AU218" s="1100"/>
      <c r="AV218" s="1100"/>
      <c r="AW218" s="1100"/>
      <c r="AX218" s="1100"/>
      <c r="AY218" s="1100"/>
      <c r="AZ218" s="1100"/>
      <c r="BA218" s="1100"/>
      <c r="BB218" s="1107">
        <f t="shared" si="58"/>
        <v>0</v>
      </c>
      <c r="BE218" s="1110"/>
      <c r="BF218" s="1068"/>
      <c r="BG218" s="1068"/>
      <c r="BH218" s="1085"/>
      <c r="BI218" s="1085"/>
      <c r="BJ218" s="1085"/>
      <c r="BK218" s="1085"/>
      <c r="BL218" s="1085"/>
      <c r="BM218" s="1085"/>
      <c r="BN218" s="1085"/>
      <c r="BO218" s="1085"/>
      <c r="BP218" s="1085"/>
      <c r="BQ218" s="1085"/>
      <c r="BR218" s="1085"/>
      <c r="BS218" s="1085"/>
      <c r="BT218" s="1085"/>
      <c r="BU218" s="1085"/>
      <c r="BV218" s="1085"/>
      <c r="BW218" s="1085"/>
      <c r="BX218" s="1107"/>
      <c r="BY218" s="1132"/>
    </row>
    <row r="219" spans="1:77" ht="11.25" customHeight="1">
      <c r="A219" s="999"/>
      <c r="AK219" s="1081">
        <f t="shared" si="57"/>
        <v>0</v>
      </c>
      <c r="AL219" s="1086">
        <f t="shared" si="59"/>
        <v>0</v>
      </c>
      <c r="AM219" s="1090">
        <f t="shared" si="59"/>
        <v>0</v>
      </c>
      <c r="AN219" s="1086">
        <f>AO194</f>
        <v>0</v>
      </c>
      <c r="AO219" s="1096">
        <f>ROUND(AP194*(AT194+V194),3)</f>
        <v>0</v>
      </c>
      <c r="AP219" s="1096">
        <f>IF(S194=0,ROUND(AS194*(AT194+V194/2)-AO219,3),0)+IF(S194=2,ROUND(AS194*(AT194+V194/2)-AO219-AQ219,3),0)</f>
        <v>0</v>
      </c>
      <c r="AQ219" s="1096">
        <f>IF(S194=1,ROUND(AS194*(AT194+V194/2)-AO219,3),0)+IF(S194=2,ROUND((AN194+AQ194+T194)*W194,3),0)</f>
        <v>0</v>
      </c>
      <c r="AR219" s="1096">
        <f>IF(AND($T$2="Y",S194=0),AT194,0)</f>
        <v>0</v>
      </c>
      <c r="AS219" s="1096">
        <f>IF(AND(H194&gt;0,AL219="DIP"),ROUND(X194*AU194-LOOKUP(AM219,$B$4:$J$12),3),0)+IF(AND(H194&gt;0,AL219="VP"),ROUND(X194*AU194-LOOKUP(AM219,$B$4:$J$12),3),0)+IF(AND(H194&gt;0,AL219="SUS"),ROUND(X194*AU194-LOOKUP(AM219,$B$4:$J$12),3),0)</f>
        <v>0</v>
      </c>
      <c r="AT219" s="1096">
        <f>IF(H194&gt;0,ROUND(Y194*AV194,3),0)+IF(AND(H194&lt;=0,J194=0,AL219="SUS"),ROUND(Y194*AV194-LOOKUP(AM219,$B$4:$D$12),3),0)+IF(AND(H194&lt;=0,J194=0,AL219="VP"),ROUND(Y194*AV194-LOOKUP(AM219,$B$4:$F$12),3),0)+IF(AND(H194&lt;=0,J194=0,AL219="PEP"),ROUND(Y194*AV194-LOOKUP(AM219,$B$4:$H$12),3),0)</f>
        <v>0</v>
      </c>
      <c r="AU219" s="1096">
        <f>IF(H194&gt;0,ROUND(Y194*AW194,3),0)+IF(AND(H194&lt;=0,J194=1,AL219="SUS"),ROUND(Y194*AW194-LOOKUP(AM219,$B$4:$D$12),3),0)+IF(AND(H194&lt;=0,J194=1,AL219="VP"),ROUND(Y194*AW194-LOOKUP(AM219,$B$4:$F$12),3),0)+IF(AND(H194&lt;=0,J194=1,AL219="PEP"),ROUND(Y194*AW194-LOOKUP(AM219,$B$4:$H$12),3),0)</f>
        <v>0</v>
      </c>
      <c r="AV219" s="1096">
        <f>ROUND(Z194*AX194,3)</f>
        <v>0</v>
      </c>
      <c r="AW219" s="1096">
        <f>AO219</f>
        <v>0</v>
      </c>
      <c r="AX219" s="1096">
        <f>AP219+AQ219-AT219</f>
        <v>0</v>
      </c>
      <c r="AY219" s="1096">
        <f>IF(K194&gt;0,AT194+V194+AY194*2,0)</f>
        <v>0</v>
      </c>
      <c r="AZ219" s="1096">
        <f>IF(M194&gt;0,AT194+V194,0)</f>
        <v>0</v>
      </c>
      <c r="BA219" s="1096">
        <f>IF(N194&gt;0,AT194+V194+2*BA194,0)</f>
        <v>0</v>
      </c>
      <c r="BB219" s="1108">
        <f t="shared" si="58"/>
        <v>0</v>
      </c>
      <c r="BE219" s="1110"/>
      <c r="BF219" s="1068"/>
      <c r="BG219" s="1068"/>
      <c r="BH219" s="1085"/>
      <c r="BI219" s="1085"/>
      <c r="BJ219" s="1085"/>
      <c r="BK219" s="1125">
        <f>BK216+BK212+BK208+BK204+BK200+BK196+BK192+BK188+BK184</f>
        <v>14.91</v>
      </c>
      <c r="BL219" s="1085"/>
      <c r="BM219" s="1085"/>
      <c r="BN219" s="1085"/>
      <c r="BO219" s="1085"/>
      <c r="BP219" s="1085"/>
      <c r="BQ219" s="1085"/>
      <c r="BR219" s="1085"/>
      <c r="BS219" s="1085"/>
      <c r="BT219" s="1085"/>
      <c r="BU219" s="1085"/>
      <c r="BV219" s="1085"/>
      <c r="BW219" s="1085"/>
      <c r="BX219" s="1107"/>
      <c r="BY219" s="1132"/>
    </row>
    <row r="220" spans="1:77" ht="11.25" customHeight="1">
      <c r="A220" s="999"/>
      <c r="AK220" s="1080">
        <f t="shared" si="57"/>
        <v>0</v>
      </c>
      <c r="AL220" s="1085">
        <f t="shared" si="59"/>
        <v>0</v>
      </c>
      <c r="AM220" s="1089">
        <f t="shared" si="59"/>
        <v>0</v>
      </c>
      <c r="AN220" s="1085"/>
      <c r="AO220" s="1097">
        <f>IF(AP196&gt;0,AT196+V196,0)</f>
        <v>0</v>
      </c>
      <c r="AP220" s="1100"/>
      <c r="AQ220" s="1100"/>
      <c r="AR220" s="1100"/>
      <c r="AS220" s="1100"/>
      <c r="AT220" s="1100"/>
      <c r="AU220" s="1100"/>
      <c r="AV220" s="1100"/>
      <c r="AW220" s="1100"/>
      <c r="AX220" s="1100"/>
      <c r="AY220" s="1100"/>
      <c r="AZ220" s="1100"/>
      <c r="BA220" s="1100"/>
      <c r="BB220" s="1107">
        <f t="shared" si="58"/>
        <v>0</v>
      </c>
      <c r="BE220" s="1078" t="s">
        <v>873</v>
      </c>
      <c r="BF220" s="1008" t="s">
        <v>878</v>
      </c>
      <c r="BG220" s="1120"/>
      <c r="BH220" s="1086">
        <f>BH217+BH213+BH209+BH205+BH201+BH197+BH193+BH189+BH185</f>
        <v>35.46</v>
      </c>
      <c r="BI220" s="1086">
        <f>BI217+BI213+BI209+BI205+BI201+BI197+BI193+BI189+BI185</f>
        <v>0</v>
      </c>
      <c r="BJ220" s="1086">
        <f>BJ217+BJ213+BJ209+BJ205+BJ201+BJ197+BJ193+BJ189+BJ185</f>
        <v>0</v>
      </c>
      <c r="BK220" s="1086">
        <f>BK217+BK213+BK209+BK205+BK201+BK197+BK193+BK189+BK185</f>
        <v>0.75</v>
      </c>
      <c r="BL220" s="1086">
        <f t="shared" ref="BL220:BX220" si="62">BL217+BL213+BL209+BL205+BL201+BL197+BL193+BL189+BL185</f>
        <v>0</v>
      </c>
      <c r="BM220" s="1086">
        <f t="shared" si="62"/>
        <v>19.439999999999998</v>
      </c>
      <c r="BN220" s="1086">
        <f t="shared" si="62"/>
        <v>0</v>
      </c>
      <c r="BO220" s="1086">
        <f t="shared" si="62"/>
        <v>0</v>
      </c>
      <c r="BP220" s="1086">
        <f t="shared" si="62"/>
        <v>4.18</v>
      </c>
      <c r="BQ220" s="1086">
        <f t="shared" si="62"/>
        <v>3.85</v>
      </c>
      <c r="BR220" s="1086">
        <f t="shared" si="62"/>
        <v>0</v>
      </c>
      <c r="BS220" s="1086">
        <f t="shared" si="62"/>
        <v>0</v>
      </c>
      <c r="BT220" s="1086">
        <f t="shared" si="62"/>
        <v>0.75</v>
      </c>
      <c r="BU220" s="1086">
        <f t="shared" si="62"/>
        <v>15.59</v>
      </c>
      <c r="BV220" s="1086">
        <f t="shared" si="62"/>
        <v>14.91</v>
      </c>
      <c r="BW220" s="1086">
        <f t="shared" si="62"/>
        <v>14.91</v>
      </c>
      <c r="BX220" s="1108">
        <f t="shared" si="62"/>
        <v>0</v>
      </c>
      <c r="BY220" s="1132"/>
    </row>
    <row r="221" spans="1:77" ht="11.25" customHeight="1">
      <c r="A221" s="999"/>
      <c r="AK221" s="1081">
        <f t="shared" si="57"/>
        <v>0</v>
      </c>
      <c r="AL221" s="1086">
        <f t="shared" si="59"/>
        <v>0</v>
      </c>
      <c r="AM221" s="1090">
        <f t="shared" si="59"/>
        <v>0</v>
      </c>
      <c r="AN221" s="1086">
        <f>AO196</f>
        <v>0</v>
      </c>
      <c r="AO221" s="1096">
        <f>ROUND(AP196*(AT196+V196),3)</f>
        <v>0</v>
      </c>
      <c r="AP221" s="1096">
        <f>IF(S196=0,ROUND(AS196*(AT196+V196/2)-AO221,3),0)+IF(S196=2,ROUND(AS196*(AT196+V196/2)-AO221-AQ221,3),0)</f>
        <v>0</v>
      </c>
      <c r="AQ221" s="1096">
        <f>IF(S196=1,ROUND(AS196*(AT196+V196/2)-AO221,3),0)+IF(S196=2,ROUND((AN196+AQ196+T196)*W196,3),0)</f>
        <v>0</v>
      </c>
      <c r="AR221" s="1096">
        <f>IF(AND($T$2="Y",S196=0),AT196,0)</f>
        <v>0</v>
      </c>
      <c r="AS221" s="1096">
        <f>IF(AND(H196&gt;0,AL221="DIP"),ROUND(X196*AU196-LOOKUP(AM221,$B$4:$D$12),3),0)+IF(AND(H196&gt;0,AL221="VP"),ROUND(X196*AU196-LOOKUP(AM221,$B$4:$F$12),3),0)+IF(AND(H196&gt;0,AL221="PEP"),ROUND(X196*AU196-LOOKUP(AM221,$B$4:$H$12),3),0)</f>
        <v>0</v>
      </c>
      <c r="AT221" s="1096">
        <f>IF(H196&gt;0,ROUND(Y196*AV196,3),0)+IF(AND(H196&lt;=0,J196=0,AL221="DIP"),ROUND(Y196*AV196-LOOKUP(AM221,$B$4:$D$12),3),0)+IF(AND(H196&lt;=0,J196=0,AL221="VP"),ROUND(Y196*AV196-LOOKUP(AM221,$B$4:$F$12),3),0)+IF(AND(H196&lt;=0,J196=0,AL221="PEP"),ROUND(Y196*AV196-LOOKUP(AM221,$B$4:$H$12),3),0)</f>
        <v>0</v>
      </c>
      <c r="AU221" s="1096">
        <f>IF(H196&gt;0,ROUND(Y196*AW196,3),0)+IF(AND(H196&lt;=0,J196=1,AL221="DIP"),ROUND(Y196*AW196-LOOKUP(AM221,$B$4:$D$12),3),0)+IF(AND(H196&lt;=0,J196=1,AL221="VP"),ROUND(Y196*AW196-LOOKUP(AM221,$B$4:$F$12),3),0)+IF(AND(H196&lt;=0,J196=1,AL221="PEP"),ROUND(Y196*AW196-LOOKUP(AM221,$B$4:$H$12),3),0)</f>
        <v>0</v>
      </c>
      <c r="AV221" s="1096">
        <f>ROUND(Z196*AX196,3)</f>
        <v>0</v>
      </c>
      <c r="AW221" s="1096">
        <f>AO221</f>
        <v>0</v>
      </c>
      <c r="AX221" s="1096">
        <f>AP221+AQ221-AT221</f>
        <v>0</v>
      </c>
      <c r="AY221" s="1096">
        <f>IF(K196&gt;0,AT196+V196+AY196*2,0)</f>
        <v>0</v>
      </c>
      <c r="AZ221" s="1096">
        <f>IF(M196&gt;0,AT196+V196,0)</f>
        <v>0</v>
      </c>
      <c r="BA221" s="1096">
        <f>IF(N196&gt;0,AT196+V196+2*BA196,0)</f>
        <v>0</v>
      </c>
      <c r="BB221" s="1108">
        <f t="shared" si="58"/>
        <v>0</v>
      </c>
      <c r="BE221" s="1110"/>
      <c r="BF221" s="1118"/>
      <c r="BG221" s="1118"/>
      <c r="BH221" s="1118"/>
      <c r="BI221" s="1118"/>
      <c r="BJ221" s="1118"/>
      <c r="BK221" s="1118"/>
      <c r="BL221" s="1118"/>
      <c r="BM221" s="1118"/>
      <c r="BN221" s="1118"/>
      <c r="BO221" s="1118"/>
      <c r="BP221" s="1118"/>
      <c r="BQ221" s="1118"/>
      <c r="BR221" s="1118"/>
      <c r="BS221" s="1118"/>
      <c r="BT221" s="1118"/>
      <c r="BU221" s="1118"/>
      <c r="BV221" s="1118"/>
      <c r="BW221" s="1118"/>
      <c r="BX221" s="1129"/>
      <c r="BY221" s="1132"/>
    </row>
    <row r="222" spans="1:77" ht="11.25" customHeight="1">
      <c r="A222" s="999"/>
      <c r="AK222" s="1080">
        <f t="shared" si="57"/>
        <v>0</v>
      </c>
      <c r="AL222" s="1085">
        <f t="shared" si="59"/>
        <v>0</v>
      </c>
      <c r="AM222" s="1089">
        <f t="shared" si="59"/>
        <v>0</v>
      </c>
      <c r="AN222" s="1085"/>
      <c r="AO222" s="1097">
        <f>IF(AP198&gt;0,AT198+V198,0)</f>
        <v>0</v>
      </c>
      <c r="AP222" s="1100"/>
      <c r="AQ222" s="1100"/>
      <c r="AR222" s="1100"/>
      <c r="AS222" s="1100"/>
      <c r="AT222" s="1100"/>
      <c r="AU222" s="1100"/>
      <c r="AV222" s="1100"/>
      <c r="AW222" s="1100"/>
      <c r="AX222" s="1100"/>
      <c r="AY222" s="1100"/>
      <c r="AZ222" s="1100"/>
      <c r="BA222" s="1100"/>
      <c r="BB222" s="1107">
        <f t="shared" si="58"/>
        <v>0</v>
      </c>
      <c r="BE222" s="1110"/>
      <c r="BF222" s="1118"/>
      <c r="BG222" s="1118"/>
      <c r="BH222" s="1118"/>
      <c r="BI222" s="1118"/>
      <c r="BJ222" s="1118"/>
      <c r="BK222" s="1118"/>
      <c r="BL222" s="1118"/>
      <c r="BM222" s="1118"/>
      <c r="BN222" s="1118"/>
      <c r="BO222" s="1118"/>
      <c r="BP222" s="1118"/>
      <c r="BQ222" s="1118"/>
      <c r="BR222" s="1118"/>
      <c r="BS222" s="1118"/>
      <c r="BT222" s="1118"/>
      <c r="BU222" s="1118"/>
      <c r="BV222" s="1118"/>
      <c r="BW222" s="1118"/>
      <c r="BX222" s="1129"/>
      <c r="BY222" s="1132"/>
    </row>
    <row r="223" spans="1:77" ht="11.25" customHeight="1">
      <c r="A223" s="999"/>
      <c r="AK223" s="1081">
        <f t="shared" si="57"/>
        <v>0</v>
      </c>
      <c r="AL223" s="1086">
        <f t="shared" si="59"/>
        <v>0</v>
      </c>
      <c r="AM223" s="1090">
        <f t="shared" si="59"/>
        <v>0</v>
      </c>
      <c r="AN223" s="1086">
        <f>AO198</f>
        <v>0</v>
      </c>
      <c r="AO223" s="1096">
        <f>ROUND(AP198*(AT198+V198),3)</f>
        <v>0</v>
      </c>
      <c r="AP223" s="1096">
        <f>IF(S198=0,ROUND(AS198*(AT198+V198/2)-AO223,3),0)+IF(S198=2,ROUND(AS198*(AT198+V198/2)-AO223-AQ223,3),0)</f>
        <v>0</v>
      </c>
      <c r="AQ223" s="1096">
        <f>IF(S198=1,ROUND(AS198*(AT198+V198/2)-AO223,3),0)+IF(S198=2,ROUND((AN198+AQ198+T198)*W198,3),0)</f>
        <v>0</v>
      </c>
      <c r="AR223" s="1096">
        <f>IF(AND($T$2="Y",S198=0),AT198,0)</f>
        <v>0</v>
      </c>
      <c r="AS223" s="1096">
        <f>IF(AND(H198&gt;0,AL223="DIP"),ROUND(X198*AU198-LOOKUP(AM223,$B$4:$D$12),3),0)+IF(AND(H198&gt;0,AL223="VP"),ROUND(X198*AU198-LOOKUP(AM223,$B$4:$F$12),3),0)+IF(AND(H198&gt;0,AL223="PEP"),ROUND(X198*AU198-LOOKUP(AM223,$B$4:$H$12),3),0)</f>
        <v>0</v>
      </c>
      <c r="AT223" s="1096">
        <f>IF(H198&gt;0,ROUND(Y198*AV198,3),0)+IF(AND(H198&lt;=0,J198=0,AL223="DIP"),ROUND(Y198*AV198-LOOKUP(AM223,$B$4:$D$12),3),0)+IF(AND(H198&lt;=0,J198=0,AL223="VP"),ROUND(Y198*AV198-LOOKUP(AM223,$B$4:$F$12),3),0)+IF(AND(H198&lt;=0,J198=0,AL223="PEP"),ROUND(Y198*AV198-LOOKUP(AM223,$B$4:$H$12),3),0)</f>
        <v>0</v>
      </c>
      <c r="AU223" s="1096">
        <f>IF(H198&gt;0,ROUND(Y198*AW198,3),0)+IF(AND(H198&lt;=0,J198=1,AL223="DIP"),ROUND(Y198*AW198-LOOKUP(AM223,$B$4:$D$12),3),0)+IF(AND(H198&lt;=0,J198=1,AL223="VP"),ROUND(Y198*AW198-LOOKUP(AM223,$B$4:$F$12),3),0)+IF(AND(H198&lt;=0,J198=1,AL223="PEP"),ROUND(Y198*AW198-LOOKUP(AM223,$B$4:$H$12),3),0)</f>
        <v>0</v>
      </c>
      <c r="AV223" s="1096">
        <f>ROUND(Z198*AX198,3)</f>
        <v>0</v>
      </c>
      <c r="AW223" s="1096">
        <f>AO223</f>
        <v>0</v>
      </c>
      <c r="AX223" s="1096">
        <f>AP223+AQ223-AT223</f>
        <v>0</v>
      </c>
      <c r="AY223" s="1096">
        <f>IF(K198&gt;0,AT198+V198+AY198*2,0)</f>
        <v>0</v>
      </c>
      <c r="AZ223" s="1096">
        <f>IF(M198&gt;0,AT198+V198,0)</f>
        <v>0</v>
      </c>
      <c r="BA223" s="1096">
        <f>IF(N198&gt;0,AT198+V198+2*BA198,0)</f>
        <v>0</v>
      </c>
      <c r="BB223" s="1108">
        <f t="shared" si="58"/>
        <v>0</v>
      </c>
      <c r="BE223" s="1110" t="s">
        <v>1082</v>
      </c>
      <c r="BF223" s="1118"/>
      <c r="BG223" s="1118"/>
      <c r="BH223" s="1118"/>
      <c r="BI223" s="1118"/>
      <c r="BJ223" s="1118"/>
      <c r="BK223" s="1118"/>
      <c r="BL223" s="1118"/>
      <c r="BM223" s="1118"/>
      <c r="BN223" s="1118"/>
      <c r="BO223" s="1118"/>
      <c r="BP223" s="1118"/>
      <c r="BQ223" s="1118"/>
      <c r="BR223" s="1118"/>
      <c r="BS223" s="1118"/>
      <c r="BT223" s="1118"/>
      <c r="BU223" s="1118"/>
      <c r="BV223" s="1118"/>
      <c r="BW223" s="1118"/>
      <c r="BX223" s="1129"/>
      <c r="BY223" s="1132"/>
    </row>
    <row r="224" spans="1:77" ht="11.25" customHeight="1">
      <c r="A224" s="999"/>
      <c r="AK224" s="1080">
        <f t="shared" si="57"/>
        <v>0</v>
      </c>
      <c r="AL224" s="1085">
        <f t="shared" si="59"/>
        <v>0</v>
      </c>
      <c r="AM224" s="1089">
        <f t="shared" si="59"/>
        <v>0</v>
      </c>
      <c r="AN224" s="1085"/>
      <c r="AO224" s="1097">
        <f>IF(AP200&gt;0,AT200+V200,0)</f>
        <v>0</v>
      </c>
      <c r="AP224" s="1100"/>
      <c r="AQ224" s="1100"/>
      <c r="AR224" s="1100"/>
      <c r="AS224" s="1100"/>
      <c r="AT224" s="1100"/>
      <c r="AU224" s="1100"/>
      <c r="AV224" s="1100"/>
      <c r="AW224" s="1100"/>
      <c r="AX224" s="1100"/>
      <c r="AY224" s="1100"/>
      <c r="AZ224" s="1100"/>
      <c r="BA224" s="1100"/>
      <c r="BB224" s="1107">
        <f t="shared" si="58"/>
        <v>0</v>
      </c>
      <c r="BE224" s="1110"/>
      <c r="BF224" s="1118"/>
      <c r="BG224" s="1118"/>
      <c r="BH224" s="1118"/>
      <c r="BI224" s="1118"/>
      <c r="BJ224" s="1118"/>
      <c r="BK224" s="1118"/>
      <c r="BL224" s="1118"/>
      <c r="BM224" s="1118"/>
      <c r="BN224" s="1118"/>
      <c r="BO224" s="1118"/>
      <c r="BP224" s="1118"/>
      <c r="BQ224" s="1118"/>
      <c r="BR224" s="1118"/>
      <c r="BS224" s="1118"/>
      <c r="BT224" s="1118"/>
      <c r="BU224" s="1118"/>
      <c r="BV224" s="1118"/>
      <c r="BW224" s="1118"/>
      <c r="BX224" s="1129"/>
      <c r="BY224" s="1132"/>
    </row>
    <row r="225" spans="1:77" ht="11.25" customHeight="1">
      <c r="A225" s="999"/>
      <c r="AK225" s="1082">
        <f t="shared" si="57"/>
        <v>0</v>
      </c>
      <c r="AL225" s="1087">
        <f t="shared" si="59"/>
        <v>0</v>
      </c>
      <c r="AM225" s="1091">
        <f t="shared" si="59"/>
        <v>0</v>
      </c>
      <c r="AN225" s="1087">
        <f>AO200</f>
        <v>0</v>
      </c>
      <c r="AO225" s="1098">
        <f>ROUND(AP200*(AT200+V200),3)</f>
        <v>0</v>
      </c>
      <c r="AP225" s="1098">
        <f>IF(S200=0,ROUND(AS200*(AT200+V200/2)-AO225,3),0)+IF(S200=2,ROUND(AS200*(AT200+V200/2)-AO225-AQ225,3),0)</f>
        <v>0</v>
      </c>
      <c r="AQ225" s="1098">
        <f>IF(S200=1,ROUND(AS200*(AT200+V200/2)-AO225,3),0)+IF(S200=2,ROUND((AN200+AQ200+T200)*W200,3),0)</f>
        <v>0</v>
      </c>
      <c r="AR225" s="1098">
        <f>IF(AND($T$2="Y",S200=0),AT200,0)</f>
        <v>0</v>
      </c>
      <c r="AS225" s="1098">
        <f>IF(AND(H200&gt;0,AL225="DIP"),ROUND(X200*AU200-LOOKUP(AM225,$B$4:$D$12),3),0)+IF(AND(H200&gt;0,AL225="VP"),ROUND(X200*AU200-LOOKUP(AM225,$B$4:$F$12),3),0)+IF(AND(H200&gt;0,AL225="PEP"),ROUND(X200*AU200-LOOKUP(AM225,$B$4:$H$12),3),0)</f>
        <v>0</v>
      </c>
      <c r="AT225" s="1102">
        <f>IF(H200&gt;0,ROUND(Y200*AV200,3),0)+IF(AND(H200&lt;=0,J200=0,AL225="DIP"),ROUND(Y200*AV200-LOOKUP(AM225,$B$4:$D$12),3),0)+IF(AND(H200&lt;=0,J200=0,AL225="VP"),ROUND(Y200*AV200-LOOKUP(AM225,$B$4:$F$12),3),0)+IF(AND(H200&lt;=0,J200=0,AL225="PEP"),ROUND(Y200*AV200-LOOKUP(AM225,$B$4:$H$12),3),0)</f>
        <v>0</v>
      </c>
      <c r="AU225" s="1098">
        <f>IF(H200&gt;0,ROUND(Y200*AW200,3),0)+IF(AND(H200&lt;=0,J200=1,AL225="DIP"),ROUND(Y200*AW200-LOOKUP(AM225,$B$4:$D$12),3),0)+IF(AND(H200&lt;=0,J200=1,AL225="VP"),ROUND(Y200*AW200-LOOKUP(AM225,$B$4:$F$12),3),0)+IF(AND(H200&lt;=0,J200=1,AL225="PEP"),ROUND(Y200*AW200-LOOKUP(AM225,$B$4:$H$12),3),0)</f>
        <v>0</v>
      </c>
      <c r="AV225" s="1098">
        <f>ROUND(Z200*AX200,3)</f>
        <v>0</v>
      </c>
      <c r="AW225" s="1098">
        <f>AO225</f>
        <v>0</v>
      </c>
      <c r="AX225" s="1098">
        <f>AP225+AQ225-AT225</f>
        <v>0</v>
      </c>
      <c r="AY225" s="1098">
        <f>IF(K200&gt;0,AT200+V200+AY200*2,0)</f>
        <v>0</v>
      </c>
      <c r="AZ225" s="1098">
        <f>IF(M200&gt;0,AT200+V200,0)</f>
        <v>0</v>
      </c>
      <c r="BA225" s="1098">
        <f>IF(N200&gt;0,AT200+V200+2*BA200,0)</f>
        <v>0</v>
      </c>
      <c r="BB225" s="1109">
        <f t="shared" si="58"/>
        <v>0</v>
      </c>
      <c r="BE225" s="1113"/>
      <c r="BF225" s="1119"/>
      <c r="BG225" s="1119"/>
      <c r="BH225" s="1119"/>
      <c r="BI225" s="1119"/>
      <c r="BJ225" s="1119"/>
      <c r="BK225" s="1119"/>
      <c r="BL225" s="1119"/>
      <c r="BM225" s="1119"/>
      <c r="BN225" s="1119"/>
      <c r="BO225" s="1119"/>
      <c r="BP225" s="1119"/>
      <c r="BQ225" s="1119"/>
      <c r="BR225" s="1119"/>
      <c r="BS225" s="1119"/>
      <c r="BT225" s="1119"/>
      <c r="BU225" s="1119"/>
      <c r="BV225" s="1119"/>
      <c r="BW225" s="1119"/>
      <c r="BX225" s="1130"/>
      <c r="BY225" s="1132"/>
    </row>
    <row r="226" spans="1:77" ht="11.25" customHeight="1">
      <c r="A226" s="1003"/>
      <c r="B226" s="1017"/>
      <c r="C226" s="1017"/>
      <c r="D226" s="1017"/>
      <c r="E226" s="1017"/>
      <c r="F226" s="1017"/>
      <c r="G226" s="1017"/>
      <c r="H226" s="1017"/>
      <c r="I226" s="1017"/>
      <c r="J226" s="1017"/>
      <c r="K226" s="1017"/>
      <c r="L226" s="1017"/>
      <c r="M226" s="1017"/>
      <c r="N226" s="1017"/>
      <c r="O226" s="1017"/>
      <c r="P226" s="1017"/>
      <c r="Q226" s="1017"/>
      <c r="R226" s="1017"/>
      <c r="S226" s="1017"/>
      <c r="T226" s="1017"/>
      <c r="U226" s="1017"/>
      <c r="V226" s="1017"/>
      <c r="W226" s="1017"/>
      <c r="X226" s="1017"/>
      <c r="Y226" s="1017"/>
      <c r="Z226" s="1017"/>
      <c r="AA226" s="1017"/>
      <c r="AB226" s="1017"/>
      <c r="AC226" s="1017"/>
      <c r="AD226" s="1017"/>
      <c r="AE226" s="1017"/>
      <c r="AF226" s="1017"/>
      <c r="AG226" s="1017"/>
      <c r="AH226" s="1017"/>
      <c r="AI226" s="1017"/>
      <c r="AJ226" s="1017"/>
      <c r="AK226" s="1017"/>
      <c r="AL226" s="1017"/>
      <c r="AM226" s="1017"/>
      <c r="AN226" s="1017"/>
      <c r="AO226" s="1017"/>
      <c r="AP226" s="1017"/>
      <c r="AQ226" s="1017"/>
      <c r="AR226" s="1017"/>
      <c r="AS226" s="1017"/>
      <c r="AT226" s="1017"/>
      <c r="AU226" s="1017"/>
      <c r="AV226" s="1017"/>
      <c r="AW226" s="1017"/>
      <c r="AX226" s="1017"/>
      <c r="AY226" s="1017"/>
      <c r="AZ226" s="1017"/>
      <c r="BA226" s="1017"/>
      <c r="BB226" s="1017"/>
      <c r="BC226" s="1017"/>
      <c r="BD226" s="1017"/>
      <c r="BE226" s="1017"/>
      <c r="BF226" s="1017"/>
      <c r="BG226" s="1017"/>
      <c r="BH226" s="1017"/>
      <c r="BI226" s="1017"/>
      <c r="BJ226" s="1017"/>
      <c r="BK226" s="1017"/>
      <c r="BL226" s="1017"/>
      <c r="BM226" s="1017"/>
      <c r="BN226" s="1017"/>
      <c r="BO226" s="1017"/>
      <c r="BP226" s="1017"/>
      <c r="BQ226" s="1017"/>
      <c r="BR226" s="1017"/>
      <c r="BS226" s="1017"/>
      <c r="BT226" s="1017"/>
      <c r="BU226" s="1017"/>
      <c r="BV226" s="1017"/>
      <c r="BW226" s="1017"/>
      <c r="BX226" s="1017"/>
      <c r="BY226" s="1133"/>
    </row>
    <row r="227" spans="1:77" ht="11.25" customHeight="1"/>
    <row r="228" spans="1:77" ht="11.25" customHeight="1">
      <c r="A228" s="998"/>
      <c r="B228" s="1010"/>
      <c r="C228" s="1010"/>
      <c r="D228" s="1010"/>
      <c r="E228" s="1010"/>
      <c r="F228" s="1010"/>
      <c r="G228" s="1010"/>
      <c r="H228" s="1010"/>
      <c r="I228" s="1010"/>
      <c r="J228" s="1010"/>
      <c r="K228" s="1010"/>
      <c r="L228" s="1010"/>
      <c r="M228" s="1010"/>
      <c r="N228" s="1010"/>
      <c r="O228" s="1010"/>
      <c r="P228" s="1010"/>
      <c r="Q228" s="1010"/>
      <c r="R228" s="1010"/>
      <c r="S228" s="1010"/>
      <c r="T228" s="1010"/>
      <c r="U228" s="1010"/>
      <c r="V228" s="1010"/>
      <c r="W228" s="1010"/>
      <c r="X228" s="1010"/>
      <c r="Y228" s="1010"/>
      <c r="Z228" s="1010"/>
      <c r="AA228" s="1010"/>
      <c r="AB228" s="1010"/>
      <c r="AC228" s="1010"/>
      <c r="AD228" s="1010"/>
      <c r="AE228" s="1010"/>
      <c r="AF228" s="1010"/>
      <c r="AG228" s="1010"/>
      <c r="AH228" s="1010"/>
      <c r="AI228" s="1010"/>
      <c r="AJ228" s="1010"/>
      <c r="AK228" s="1010"/>
      <c r="AL228" s="1010"/>
      <c r="AM228" s="1010"/>
      <c r="AN228" s="1010"/>
      <c r="AO228" s="1010"/>
      <c r="AP228" s="1010"/>
      <c r="AQ228" s="1010"/>
      <c r="AR228" s="1010"/>
      <c r="AS228" s="1010"/>
      <c r="AT228" s="1010"/>
      <c r="AU228" s="1010"/>
      <c r="AV228" s="1010"/>
      <c r="AW228" s="1010"/>
      <c r="AX228" s="1010"/>
      <c r="AY228" s="1010"/>
      <c r="AZ228" s="1010"/>
      <c r="BA228" s="1010"/>
      <c r="BB228" s="1010"/>
      <c r="BC228" s="1010"/>
      <c r="BD228" s="1010"/>
      <c r="BE228" s="1010"/>
      <c r="BF228" s="1010"/>
      <c r="BG228" s="1010"/>
      <c r="BH228" s="1010"/>
      <c r="BI228" s="1010"/>
      <c r="BJ228" s="1010"/>
      <c r="BK228" s="1010"/>
      <c r="BL228" s="1010"/>
      <c r="BM228" s="1010"/>
      <c r="BN228" s="1010"/>
      <c r="BO228" s="1010"/>
      <c r="BP228" s="1010"/>
      <c r="BQ228" s="1010"/>
      <c r="BR228" s="1010"/>
      <c r="BS228" s="1010"/>
      <c r="BT228" s="1010"/>
      <c r="BU228" s="1010"/>
      <c r="BV228" s="1010"/>
      <c r="BW228" s="1010"/>
      <c r="BX228" s="1010"/>
      <c r="BY228" s="1131"/>
    </row>
    <row r="229" spans="1:77" ht="11.25" customHeight="1">
      <c r="A229" s="999"/>
      <c r="B229" s="1011" t="s">
        <v>1001</v>
      </c>
      <c r="K229" s="997"/>
      <c r="L229" s="997"/>
      <c r="BY229" s="1132"/>
    </row>
    <row r="230" spans="1:77" ht="17.25" customHeight="1">
      <c r="A230" s="999" t="s">
        <v>1003</v>
      </c>
      <c r="B230" s="1012">
        <v>1</v>
      </c>
      <c r="C230" s="1022"/>
      <c r="D230" s="1024"/>
      <c r="L230" s="997"/>
      <c r="M230" s="1011"/>
      <c r="P230" s="997"/>
      <c r="AE230" s="1066" t="s">
        <v>1004</v>
      </c>
      <c r="BF230" s="1066" t="s">
        <v>869</v>
      </c>
      <c r="BJ230" s="1066" t="str">
        <f>A231</f>
        <v>φ150mm仮設配水管布設工事</v>
      </c>
      <c r="BW230" s="1022" t="s">
        <v>1005</v>
      </c>
      <c r="BX230" s="1024">
        <f>+BB231+1</f>
        <v>12</v>
      </c>
      <c r="BY230" s="1132"/>
    </row>
    <row r="231" spans="1:77" ht="15.75" customHeight="1">
      <c r="A231" s="1000" t="s">
        <v>668</v>
      </c>
      <c r="B231" s="1018"/>
      <c r="C231" s="1014"/>
      <c r="D231" s="1014"/>
      <c r="E231" s="1014"/>
      <c r="F231" s="1014"/>
      <c r="G231" s="1014"/>
      <c r="H231" s="1014"/>
      <c r="I231" s="1014"/>
      <c r="J231" s="1014"/>
      <c r="K231" s="1014"/>
      <c r="L231" s="1011"/>
      <c r="M231" s="1014"/>
      <c r="N231" s="1011" t="s">
        <v>1007</v>
      </c>
      <c r="O231" s="1014"/>
      <c r="P231" s="1011"/>
      <c r="Q231" s="1014"/>
      <c r="R231" s="1014"/>
      <c r="S231" s="1014"/>
      <c r="T231" s="1014"/>
      <c r="U231" s="1014"/>
      <c r="AF231" s="1012" t="s">
        <v>1009</v>
      </c>
      <c r="AG231" s="1072" t="s">
        <v>172</v>
      </c>
      <c r="AL231" s="1066" t="s">
        <v>10</v>
      </c>
      <c r="AP231" s="1066" t="str">
        <f>A231</f>
        <v>φ150mm仮設配水管布設工事</v>
      </c>
      <c r="BA231" s="1022" t="s">
        <v>1005</v>
      </c>
      <c r="BB231" s="1024">
        <f>B230*10+1</f>
        <v>11</v>
      </c>
      <c r="BE231" s="1077"/>
      <c r="BF231" s="1093" t="s">
        <v>430</v>
      </c>
      <c r="BG231" s="1093" t="s">
        <v>1012</v>
      </c>
      <c r="BH231" s="1093" t="s">
        <v>997</v>
      </c>
      <c r="BI231" s="1099"/>
      <c r="BJ231" s="1099"/>
      <c r="BK231" s="1093" t="s">
        <v>1013</v>
      </c>
      <c r="BL231" s="1099"/>
      <c r="BM231" s="1093" t="s">
        <v>503</v>
      </c>
      <c r="BN231" s="1099"/>
      <c r="BO231" s="1093" t="s">
        <v>941</v>
      </c>
      <c r="BP231" s="1093"/>
      <c r="BQ231" s="1099" t="s">
        <v>657</v>
      </c>
      <c r="BR231" s="1099"/>
      <c r="BS231" s="1099"/>
      <c r="BT231" s="1093" t="s">
        <v>473</v>
      </c>
      <c r="BU231" s="1099"/>
      <c r="BV231" s="1093" t="s">
        <v>1014</v>
      </c>
      <c r="BW231" s="1093" t="s">
        <v>1015</v>
      </c>
      <c r="BX231" s="1126" t="s">
        <v>1017</v>
      </c>
      <c r="BY231" s="1132"/>
    </row>
    <row r="232" spans="1:77" ht="11.25" customHeight="1">
      <c r="A232" s="1001"/>
      <c r="B232" s="1013"/>
      <c r="C232" s="1013"/>
      <c r="D232" s="1013"/>
      <c r="E232" s="1013" t="s">
        <v>519</v>
      </c>
      <c r="F232" s="1013"/>
      <c r="G232" s="1013"/>
      <c r="H232" s="1013"/>
      <c r="I232" s="1013" t="s">
        <v>364</v>
      </c>
      <c r="J232" s="1032" t="s">
        <v>1018</v>
      </c>
      <c r="K232" s="1032" t="s">
        <v>1019</v>
      </c>
      <c r="L232" s="1037"/>
      <c r="M232" s="1013" t="s">
        <v>1015</v>
      </c>
      <c r="N232" s="1032" t="s">
        <v>207</v>
      </c>
      <c r="O232" s="1037" t="s">
        <v>50</v>
      </c>
      <c r="P232" s="1040"/>
      <c r="Q232" s="1013" t="s">
        <v>620</v>
      </c>
      <c r="R232" s="1013" t="s">
        <v>309</v>
      </c>
      <c r="S232" s="1013" t="s">
        <v>986</v>
      </c>
      <c r="T232" s="1046" t="s">
        <v>282</v>
      </c>
      <c r="U232" s="1014"/>
      <c r="V232" s="992" t="s">
        <v>325</v>
      </c>
      <c r="AC232" s="1062"/>
      <c r="AD232" s="1062"/>
      <c r="AE232" s="1062"/>
      <c r="AG232" s="1073"/>
      <c r="AH232" s="1062"/>
      <c r="AI232" s="1062"/>
      <c r="AK232" s="1077"/>
      <c r="AL232" s="1083"/>
      <c r="AM232" s="1083"/>
      <c r="AN232" s="1083"/>
      <c r="AO232" s="1083"/>
      <c r="AP232" s="1083" t="s">
        <v>519</v>
      </c>
      <c r="AQ232" s="1083"/>
      <c r="AR232" s="1083"/>
      <c r="AS232" s="1083"/>
      <c r="AT232" s="1083"/>
      <c r="AU232" s="1083"/>
      <c r="AV232" s="1093" t="s">
        <v>759</v>
      </c>
      <c r="AW232" s="1099"/>
      <c r="AX232" s="1083"/>
      <c r="AY232" s="1103" t="s">
        <v>1022</v>
      </c>
      <c r="AZ232" s="1083" t="s">
        <v>1015</v>
      </c>
      <c r="BA232" s="1093" t="s">
        <v>1024</v>
      </c>
      <c r="BB232" s="1105"/>
      <c r="BE232" s="1110"/>
      <c r="BF232" s="1008"/>
      <c r="BG232" s="1008"/>
      <c r="BH232" s="1008" t="s">
        <v>676</v>
      </c>
      <c r="BI232" s="1008" t="s">
        <v>357</v>
      </c>
      <c r="BJ232" s="1008" t="s">
        <v>1025</v>
      </c>
      <c r="BK232" s="1123" t="s">
        <v>183</v>
      </c>
      <c r="BL232" s="1008"/>
      <c r="BM232" s="1008"/>
      <c r="BN232" s="1008"/>
      <c r="BO232" s="1008"/>
      <c r="BP232" s="1008"/>
      <c r="BQ232" s="1008"/>
      <c r="BR232" s="1008"/>
      <c r="BS232" s="1008" t="s">
        <v>117</v>
      </c>
      <c r="BT232" s="1008" t="s">
        <v>1026</v>
      </c>
      <c r="BU232" s="1008"/>
      <c r="BV232" s="1008"/>
      <c r="BW232" s="1008"/>
      <c r="BX232" s="1106"/>
      <c r="BY232" s="1132"/>
    </row>
    <row r="233" spans="1:77" ht="11.25" customHeight="1">
      <c r="A233" s="1002" t="s">
        <v>1027</v>
      </c>
      <c r="B233" s="1015" t="s">
        <v>401</v>
      </c>
      <c r="C233" s="1015" t="s">
        <v>988</v>
      </c>
      <c r="D233" s="1015" t="s">
        <v>611</v>
      </c>
      <c r="E233" s="1015" t="s">
        <v>1029</v>
      </c>
      <c r="F233" s="1015" t="s">
        <v>812</v>
      </c>
      <c r="G233" s="1015" t="s">
        <v>963</v>
      </c>
      <c r="H233" s="1015" t="s">
        <v>1030</v>
      </c>
      <c r="I233" s="1031" t="s">
        <v>489</v>
      </c>
      <c r="J233" s="1015" t="s">
        <v>862</v>
      </c>
      <c r="K233" s="1015" t="s">
        <v>1011</v>
      </c>
      <c r="L233" s="1015" t="s">
        <v>1031</v>
      </c>
      <c r="M233" s="1015" t="s">
        <v>1029</v>
      </c>
      <c r="N233" s="1015" t="s">
        <v>1029</v>
      </c>
      <c r="O233" s="1015" t="s">
        <v>1031</v>
      </c>
      <c r="P233" s="1041"/>
      <c r="Q233" s="1015" t="s">
        <v>1033</v>
      </c>
      <c r="R233" s="1015" t="s">
        <v>1034</v>
      </c>
      <c r="S233" s="1015"/>
      <c r="T233" s="1047" t="s">
        <v>799</v>
      </c>
      <c r="U233" s="1014"/>
      <c r="AC233" s="1063"/>
      <c r="AD233" s="1065"/>
      <c r="AE233" s="1064" t="s">
        <v>1035</v>
      </c>
      <c r="AF233" s="1067"/>
      <c r="AG233" s="1074" t="s">
        <v>1036</v>
      </c>
      <c r="AH233" s="1062" t="s">
        <v>1037</v>
      </c>
      <c r="AI233" s="1062"/>
      <c r="AJ233" s="1063"/>
      <c r="AK233" s="1078" t="s">
        <v>1027</v>
      </c>
      <c r="AL233" s="1008" t="s">
        <v>401</v>
      </c>
      <c r="AM233" s="1008" t="s">
        <v>988</v>
      </c>
      <c r="AN233" s="1008" t="s">
        <v>294</v>
      </c>
      <c r="AO233" s="1008" t="s">
        <v>611</v>
      </c>
      <c r="AP233" s="1008" t="s">
        <v>1029</v>
      </c>
      <c r="AQ233" s="1008" t="s">
        <v>812</v>
      </c>
      <c r="AR233" s="1008" t="s">
        <v>1030</v>
      </c>
      <c r="AS233" s="1008" t="s">
        <v>1038</v>
      </c>
      <c r="AT233" s="1008" t="s">
        <v>963</v>
      </c>
      <c r="AU233" s="1008" t="s">
        <v>1039</v>
      </c>
      <c r="AV233" s="1008" t="s">
        <v>438</v>
      </c>
      <c r="AW233" s="1008" t="str">
        <f>J233</f>
        <v>RC-40</v>
      </c>
      <c r="AX233" s="1008" t="str">
        <f>I233</f>
        <v>砕石</v>
      </c>
      <c r="AY233" s="1008" t="s">
        <v>1041</v>
      </c>
      <c r="AZ233" s="1008" t="s">
        <v>1029</v>
      </c>
      <c r="BA233" s="1008" t="s">
        <v>1041</v>
      </c>
      <c r="BB233" s="1106" t="s">
        <v>1042</v>
      </c>
      <c r="BE233" s="1110" t="s">
        <v>383</v>
      </c>
      <c r="BF233" s="1008"/>
      <c r="BG233" s="1008"/>
      <c r="BH233" s="1121" t="s">
        <v>18</v>
      </c>
      <c r="BI233" s="1121" t="s">
        <v>18</v>
      </c>
      <c r="BJ233" s="1121" t="s">
        <v>188</v>
      </c>
      <c r="BK233" s="1084" t="s">
        <v>1044</v>
      </c>
      <c r="BL233" s="1084" t="s">
        <v>598</v>
      </c>
      <c r="BM233" s="1084" t="s">
        <v>1045</v>
      </c>
      <c r="BN233" s="1084" t="s">
        <v>420</v>
      </c>
      <c r="BO233" s="1084"/>
      <c r="BP233" s="1084" t="s">
        <v>1047</v>
      </c>
      <c r="BQ233" s="1084" t="s">
        <v>1040</v>
      </c>
      <c r="BR233" s="1084" t="str">
        <f>J233</f>
        <v>RC-40</v>
      </c>
      <c r="BS233" s="1084" t="str">
        <f>I233</f>
        <v>砕石</v>
      </c>
      <c r="BT233" s="1084" t="s">
        <v>872</v>
      </c>
      <c r="BU233" s="1084" t="s">
        <v>125</v>
      </c>
      <c r="BV233" s="1008"/>
      <c r="BW233" s="1008"/>
      <c r="BX233" s="1106"/>
      <c r="BY233" s="1132"/>
    </row>
    <row r="234" spans="1:77" ht="11.25" customHeight="1">
      <c r="A234" s="1002"/>
      <c r="B234" s="1015"/>
      <c r="C234" s="1015" t="s">
        <v>1049</v>
      </c>
      <c r="D234" s="1015" t="s">
        <v>151</v>
      </c>
      <c r="E234" s="1015" t="s">
        <v>1035</v>
      </c>
      <c r="F234" s="1015" t="s">
        <v>94</v>
      </c>
      <c r="G234" s="1015" t="s">
        <v>342</v>
      </c>
      <c r="H234" s="1015" t="s">
        <v>299</v>
      </c>
      <c r="I234" s="1015" t="s">
        <v>693</v>
      </c>
      <c r="J234" s="1015" t="s">
        <v>787</v>
      </c>
      <c r="K234" s="1015" t="s">
        <v>1050</v>
      </c>
      <c r="L234" s="1015" t="s">
        <v>122</v>
      </c>
      <c r="M234" s="1015" t="s">
        <v>242</v>
      </c>
      <c r="N234" s="1015" t="s">
        <v>622</v>
      </c>
      <c r="O234" s="1015" t="s">
        <v>559</v>
      </c>
      <c r="P234" s="1041"/>
      <c r="Q234" s="1015" t="s">
        <v>928</v>
      </c>
      <c r="R234" s="1015" t="s">
        <v>1051</v>
      </c>
      <c r="S234" s="1015" t="s">
        <v>1052</v>
      </c>
      <c r="T234" s="1047" t="s">
        <v>1053</v>
      </c>
      <c r="U234" s="1014"/>
      <c r="V234" s="1057" t="s">
        <v>963</v>
      </c>
      <c r="W234" s="1057" t="s">
        <v>1054</v>
      </c>
      <c r="X234" s="1057" t="s">
        <v>459</v>
      </c>
      <c r="Y234" s="1059"/>
      <c r="Z234" s="1060"/>
      <c r="AC234" s="1063"/>
      <c r="AD234" s="1063"/>
      <c r="AF234" s="1068"/>
      <c r="AG234" s="1075"/>
      <c r="AJ234" s="1063" t="s">
        <v>693</v>
      </c>
      <c r="AK234" s="1079"/>
      <c r="AL234" s="1084"/>
      <c r="AM234" s="1084" t="s">
        <v>1049</v>
      </c>
      <c r="AN234" s="1084" t="s">
        <v>705</v>
      </c>
      <c r="AO234" s="1084" t="s">
        <v>151</v>
      </c>
      <c r="AP234" s="1084" t="s">
        <v>1035</v>
      </c>
      <c r="AQ234" s="1084" t="s">
        <v>94</v>
      </c>
      <c r="AR234" s="1084" t="s">
        <v>299</v>
      </c>
      <c r="AS234" s="1084" t="s">
        <v>1056</v>
      </c>
      <c r="AT234" s="1084" t="s">
        <v>342</v>
      </c>
      <c r="AU234" s="1084" t="s">
        <v>1057</v>
      </c>
      <c r="AV234" s="1084" t="s">
        <v>787</v>
      </c>
      <c r="AW234" s="1084" t="s">
        <v>787</v>
      </c>
      <c r="AX234" s="1084" t="s">
        <v>693</v>
      </c>
      <c r="AY234" s="1084" t="s">
        <v>122</v>
      </c>
      <c r="AZ234" s="1084" t="s">
        <v>1059</v>
      </c>
      <c r="BA234" s="1084" t="s">
        <v>559</v>
      </c>
      <c r="BB234" s="1106"/>
      <c r="BE234" s="1078"/>
      <c r="BF234" s="1008"/>
      <c r="BG234" s="1008" t="s">
        <v>884</v>
      </c>
      <c r="BH234" s="1008" t="s">
        <v>884</v>
      </c>
      <c r="BI234" s="1008" t="s">
        <v>884</v>
      </c>
      <c r="BJ234" s="1008" t="s">
        <v>884</v>
      </c>
      <c r="BK234" s="1008" t="s">
        <v>630</v>
      </c>
      <c r="BL234" s="1008" t="s">
        <v>1060</v>
      </c>
      <c r="BM234" s="1008" t="s">
        <v>1060</v>
      </c>
      <c r="BN234" s="1008" t="s">
        <v>1060</v>
      </c>
      <c r="BO234" s="1008" t="s">
        <v>1061</v>
      </c>
      <c r="BP234" s="1008" t="s">
        <v>1060</v>
      </c>
      <c r="BQ234" s="1008" t="s">
        <v>1060</v>
      </c>
      <c r="BR234" s="1008" t="s">
        <v>1060</v>
      </c>
      <c r="BS234" s="1008" t="s">
        <v>1060</v>
      </c>
      <c r="BT234" s="1008" t="s">
        <v>1060</v>
      </c>
      <c r="BU234" s="1008" t="s">
        <v>1060</v>
      </c>
      <c r="BV234" s="1008" t="s">
        <v>1061</v>
      </c>
      <c r="BW234" s="1008" t="s">
        <v>1061</v>
      </c>
      <c r="BX234" s="1106" t="s">
        <v>1061</v>
      </c>
      <c r="BY234" s="1132"/>
    </row>
    <row r="235" spans="1:77" ht="11.25" customHeight="1">
      <c r="A235" s="1002"/>
      <c r="B235" s="1015"/>
      <c r="C235" s="1015" t="s">
        <v>888</v>
      </c>
      <c r="D235" s="1015" t="s">
        <v>175</v>
      </c>
      <c r="E235" s="1015" t="s">
        <v>175</v>
      </c>
      <c r="F235" s="1015" t="s">
        <v>175</v>
      </c>
      <c r="G235" s="1015" t="s">
        <v>175</v>
      </c>
      <c r="H235" s="1015" t="s">
        <v>175</v>
      </c>
      <c r="I235" s="1015" t="s">
        <v>175</v>
      </c>
      <c r="J235" s="1015" t="s">
        <v>1062</v>
      </c>
      <c r="K235" s="1015" t="s">
        <v>175</v>
      </c>
      <c r="L235" s="1015" t="s">
        <v>175</v>
      </c>
      <c r="M235" s="1015" t="s">
        <v>175</v>
      </c>
      <c r="N235" s="1015" t="s">
        <v>175</v>
      </c>
      <c r="O235" s="1015" t="s">
        <v>175</v>
      </c>
      <c r="P235" s="1034"/>
      <c r="Q235" s="1015" t="s">
        <v>175</v>
      </c>
      <c r="R235" s="1015" t="s">
        <v>605</v>
      </c>
      <c r="S235" s="1015" t="s">
        <v>1064</v>
      </c>
      <c r="T235" s="1048" t="s">
        <v>175</v>
      </c>
      <c r="U235" s="1053"/>
      <c r="V235" s="1058" t="s">
        <v>982</v>
      </c>
      <c r="W235" s="1058" t="s">
        <v>1065</v>
      </c>
      <c r="X235" s="1058" t="s">
        <v>1066</v>
      </c>
      <c r="Y235" s="1058" t="s">
        <v>258</v>
      </c>
      <c r="Z235" s="1061" t="s">
        <v>1067</v>
      </c>
      <c r="AC235" s="1063"/>
      <c r="AD235" s="1063"/>
      <c r="AF235" s="1068"/>
      <c r="AG235" s="1076" t="s">
        <v>1020</v>
      </c>
      <c r="AH235" s="1062"/>
      <c r="AI235" s="1062"/>
      <c r="AJ235" s="1063"/>
      <c r="AK235" s="1079"/>
      <c r="AL235" s="1084"/>
      <c r="AM235" s="1084" t="s">
        <v>888</v>
      </c>
      <c r="AN235" s="1084" t="s">
        <v>175</v>
      </c>
      <c r="AO235" s="1084" t="s">
        <v>175</v>
      </c>
      <c r="AP235" s="1084" t="s">
        <v>175</v>
      </c>
      <c r="AQ235" s="1084" t="s">
        <v>175</v>
      </c>
      <c r="AR235" s="1084" t="s">
        <v>175</v>
      </c>
      <c r="AS235" s="1084" t="s">
        <v>175</v>
      </c>
      <c r="AT235" s="1084" t="s">
        <v>175</v>
      </c>
      <c r="AU235" s="1084" t="s">
        <v>175</v>
      </c>
      <c r="AV235" s="1084" t="s">
        <v>175</v>
      </c>
      <c r="AW235" s="1084" t="s">
        <v>175</v>
      </c>
      <c r="AX235" s="1084" t="s">
        <v>175</v>
      </c>
      <c r="AY235" s="1084" t="s">
        <v>175</v>
      </c>
      <c r="AZ235" s="1084" t="s">
        <v>175</v>
      </c>
      <c r="BA235" s="1084" t="s">
        <v>175</v>
      </c>
      <c r="BB235" s="1106"/>
      <c r="BE235" s="1111" t="str">
        <f>+AK261</f>
        <v>G-3</v>
      </c>
      <c r="BF235" s="1114"/>
      <c r="BG235" s="1068"/>
      <c r="BH235" s="1068"/>
      <c r="BI235" s="1068"/>
      <c r="BJ235" s="1068"/>
      <c r="BK235" s="1124">
        <f>IF(S237=1,0,AO261)</f>
        <v>1.2</v>
      </c>
      <c r="BL235" s="1124">
        <f>IF(S237=1,AO261,0)</f>
        <v>0</v>
      </c>
      <c r="BM235" s="1068"/>
      <c r="BN235" s="1068"/>
      <c r="BO235" s="1068"/>
      <c r="BP235" s="1068"/>
      <c r="BQ235" s="1068"/>
      <c r="BR235" s="1068"/>
      <c r="BS235" s="1068"/>
      <c r="BT235" s="1068"/>
      <c r="BU235" s="1068"/>
      <c r="BV235" s="1068"/>
      <c r="BW235" s="1068"/>
      <c r="BX235" s="1127"/>
      <c r="BY235" s="1132"/>
    </row>
    <row r="236" spans="1:77" ht="11.25" customHeight="1">
      <c r="A236" s="1000" t="s">
        <v>1283</v>
      </c>
      <c r="B236" s="1016"/>
      <c r="C236" s="1016"/>
      <c r="D236" s="1026"/>
      <c r="E236" s="1016"/>
      <c r="F236" s="1016"/>
      <c r="G236" s="1016"/>
      <c r="H236" s="1016"/>
      <c r="I236" s="1016"/>
      <c r="J236" s="1033"/>
      <c r="K236" s="1016"/>
      <c r="L236" s="1016"/>
      <c r="M236" s="1016"/>
      <c r="N236" s="1016"/>
      <c r="O236" s="1016"/>
      <c r="P236" s="1033"/>
      <c r="Q236" s="1016"/>
      <c r="R236" s="1016"/>
      <c r="S236" s="1016"/>
      <c r="T236" s="1049"/>
      <c r="U236" s="1014"/>
      <c r="V236" s="1058"/>
      <c r="W236" s="1058"/>
      <c r="X236" s="1058"/>
      <c r="Y236" s="1058"/>
      <c r="Z236" s="1061"/>
      <c r="AC236" s="1063"/>
      <c r="AD236" s="1063"/>
      <c r="AF236" s="1068"/>
      <c r="AG236" s="1075" t="str">
        <f>J233</f>
        <v>RC-40</v>
      </c>
      <c r="AJ236" s="1063"/>
      <c r="AK236" s="1080" t="str">
        <f t="shared" ref="AK236:AM253" si="63">A236</f>
        <v>G-3</v>
      </c>
      <c r="AL236" s="1085">
        <f t="shared" si="63"/>
        <v>0</v>
      </c>
      <c r="AM236" s="1089">
        <f t="shared" si="63"/>
        <v>0</v>
      </c>
      <c r="AN236" s="1085"/>
      <c r="AO236" s="1085"/>
      <c r="AP236" s="1085"/>
      <c r="AQ236" s="1085"/>
      <c r="AR236" s="1085"/>
      <c r="AS236" s="1085"/>
      <c r="AT236" s="1085">
        <f t="shared" ref="AT236:AT253" si="64">G236</f>
        <v>0</v>
      </c>
      <c r="AU236" s="1085"/>
      <c r="AV236" s="1085"/>
      <c r="AW236" s="1085"/>
      <c r="AX236" s="1085"/>
      <c r="AY236" s="1104">
        <f>K237</f>
        <v>0.1</v>
      </c>
      <c r="AZ236" s="1085"/>
      <c r="BA236" s="1104">
        <f>+N237</f>
        <v>0</v>
      </c>
      <c r="BB236" s="1107" t="str">
        <f>LOOKUP(R237,$L$4:$M$7)</f>
        <v>両切</v>
      </c>
      <c r="BE236" s="1111" t="str">
        <f>AK262</f>
        <v>農道(ｱｽﾌｧﾙﾄ道)</v>
      </c>
      <c r="BF236" s="1115">
        <f>AN262</f>
        <v>1.2</v>
      </c>
      <c r="BG236" s="1068" t="s">
        <v>1068</v>
      </c>
      <c r="BH236" s="1097">
        <f>IF(AND(E237&gt;0,E237&lt;=0.1),R237,0)</f>
        <v>2</v>
      </c>
      <c r="BI236" s="1097">
        <f>IF(AND(E237&gt;0.1,E237&lt;=0.15),R237,0)</f>
        <v>0</v>
      </c>
      <c r="BJ236" s="1097">
        <f>IF(E237&gt;0.15,R237,0)</f>
        <v>0</v>
      </c>
      <c r="BK236" s="1097">
        <f>IF(S237=1,0,AO262)</f>
        <v>6.e-002</v>
      </c>
      <c r="BL236" s="1097">
        <f>IF(S237=1,AO262,0)</f>
        <v>0</v>
      </c>
      <c r="BM236" s="1097">
        <f t="shared" ref="BM236:BX236" si="65">AP262</f>
        <v>1.8240000000000001</v>
      </c>
      <c r="BN236" s="1097">
        <f t="shared" si="65"/>
        <v>0</v>
      </c>
      <c r="BO236" s="1097">
        <f t="shared" si="65"/>
        <v>0</v>
      </c>
      <c r="BP236" s="1097">
        <f t="shared" si="65"/>
        <v>0.54100000000000004</v>
      </c>
      <c r="BQ236" s="1097">
        <f t="shared" si="65"/>
        <v>1.1399999999999999</v>
      </c>
      <c r="BR236" s="1097">
        <f t="shared" si="65"/>
        <v>0</v>
      </c>
      <c r="BS236" s="1097">
        <f t="shared" si="65"/>
        <v>0</v>
      </c>
      <c r="BT236" s="1097">
        <f t="shared" si="65"/>
        <v>6.e-002</v>
      </c>
      <c r="BU236" s="1097">
        <f t="shared" si="65"/>
        <v>0.68400000000000016</v>
      </c>
      <c r="BV236" s="1097">
        <f t="shared" si="65"/>
        <v>1.2</v>
      </c>
      <c r="BW236" s="1097">
        <f t="shared" si="65"/>
        <v>1.2</v>
      </c>
      <c r="BX236" s="1128">
        <f t="shared" si="65"/>
        <v>0</v>
      </c>
      <c r="BY236" s="1132"/>
    </row>
    <row r="237" spans="1:77" ht="11.25" customHeight="1">
      <c r="A237" s="1002" t="s">
        <v>1250</v>
      </c>
      <c r="B237" s="1015" t="s">
        <v>926</v>
      </c>
      <c r="C237" s="1015">
        <v>150</v>
      </c>
      <c r="D237" s="1025">
        <v>1.2</v>
      </c>
      <c r="E237" s="1015">
        <v>5.e-002</v>
      </c>
      <c r="F237" s="1015">
        <v>0.2</v>
      </c>
      <c r="G237" s="1015">
        <v>1.2</v>
      </c>
      <c r="H237" s="1015">
        <v>0.1</v>
      </c>
      <c r="I237" s="1015"/>
      <c r="J237" s="1034">
        <v>0</v>
      </c>
      <c r="K237" s="1015">
        <v>0.1</v>
      </c>
      <c r="L237" s="1015"/>
      <c r="M237" s="1015">
        <v>5.e-002</v>
      </c>
      <c r="N237" s="1015"/>
      <c r="O237" s="1015"/>
      <c r="P237" s="1034"/>
      <c r="Q237" s="1042">
        <f>1.3</f>
        <v>1.3</v>
      </c>
      <c r="R237" s="1015">
        <v>2</v>
      </c>
      <c r="S237" s="1015"/>
      <c r="T237" s="1047"/>
      <c r="U237" s="1014"/>
      <c r="V237" s="1058">
        <f>IF(G236-G237&gt;=0,G236-G237,0)</f>
        <v>0</v>
      </c>
      <c r="W237" s="1058">
        <f>IF(AS237&gt;0,ROUND(AT237+V237/AS237*(AS237-AO237+T237)/2,3),0)</f>
        <v>1.2</v>
      </c>
      <c r="X237" s="1058">
        <f>IF(AS237&gt;0,ROUND(AT237+V237/AS237*AU237/2,3),0)</f>
        <v>1.2</v>
      </c>
      <c r="Y237" s="1058">
        <f>IF(AS237&gt;0,ROUND(AT237+V237/AS237*(AU237+AW237/2+AV237/2),3),0)</f>
        <v>1.2</v>
      </c>
      <c r="Z237" s="1061">
        <f>IF(AS237&gt;0,ROUND(AT237+V237/AS237*(AU237+AW237+AV237+AX237/2),3),0)</f>
        <v>1.2</v>
      </c>
      <c r="AC237" s="1063" t="s">
        <v>1056</v>
      </c>
      <c r="AD237" s="1063" t="s">
        <v>151</v>
      </c>
      <c r="AF237" s="1068"/>
      <c r="AG237" s="1075" t="s">
        <v>775</v>
      </c>
      <c r="AJ237" s="1063" t="s">
        <v>787</v>
      </c>
      <c r="AK237" s="1081" t="str">
        <f t="shared" si="63"/>
        <v>農道(ｱｽﾌｧﾙﾄ道)</v>
      </c>
      <c r="AL237" s="1086" t="str">
        <f t="shared" si="63"/>
        <v>DIP</v>
      </c>
      <c r="AM237" s="1090">
        <f t="shared" si="63"/>
        <v>150</v>
      </c>
      <c r="AN237" s="1086">
        <f>IF(AL237="DIP",LOOKUP(AM237,$B$4:$C$12),0)+IF(AL237="VP",LOOKUP(AM237,$B$4:$E$12),0)+IF(AL237="PEP",LOOKUP(AM237,$B$4:$G$12),0)</f>
        <v>0.17</v>
      </c>
      <c r="AO237" s="1086">
        <f>D237</f>
        <v>1.2</v>
      </c>
      <c r="AP237" s="1086">
        <f>E237</f>
        <v>5.e-002</v>
      </c>
      <c r="AQ237" s="1086">
        <f>F237</f>
        <v>0.2</v>
      </c>
      <c r="AR237" s="1086">
        <f>H237</f>
        <v>0.1</v>
      </c>
      <c r="AS237" s="1086">
        <f>AO237+AN237+AQ237</f>
        <v>1.5699999999999998</v>
      </c>
      <c r="AT237" s="1086">
        <f t="shared" si="64"/>
        <v>1.2</v>
      </c>
      <c r="AU237" s="1086">
        <f>IF(H237&gt;0,AQ237+AR237+AN237,0)</f>
        <v>0.47000000000000008</v>
      </c>
      <c r="AV237" s="1086">
        <f>IF(J237=0,AS237-AU237-AX237-AY236-AZ237,0)</f>
        <v>0.94999999999999962</v>
      </c>
      <c r="AW237" s="1086">
        <f>IF(J237=1,AS237-AU237-AX237-AY236-AZ237,0)</f>
        <v>0</v>
      </c>
      <c r="AX237" s="1086">
        <f>I237</f>
        <v>0</v>
      </c>
      <c r="AY237" s="1086">
        <f>L237</f>
        <v>0</v>
      </c>
      <c r="AZ237" s="1086">
        <f>M237</f>
        <v>5.e-002</v>
      </c>
      <c r="BA237" s="1086">
        <f>+O237</f>
        <v>0</v>
      </c>
      <c r="BB237" s="1108">
        <f>LOOKUP(S237,$N$4:$O$7)</f>
        <v>0</v>
      </c>
      <c r="BE237" s="1111" t="str">
        <f>AL262</f>
        <v>DIP</v>
      </c>
      <c r="BF237" s="1116">
        <f>AM262</f>
        <v>150</v>
      </c>
      <c r="BG237" s="1068"/>
      <c r="BH237" s="1085"/>
      <c r="BI237" s="1085"/>
      <c r="BJ237" s="1085"/>
      <c r="BK237" s="1125">
        <f>ROUND(BG238*BK235,2)</f>
        <v>1.56</v>
      </c>
      <c r="BL237" s="1085">
        <f>ROUND(BG238*BL235,2)</f>
        <v>0</v>
      </c>
      <c r="BM237" s="1085"/>
      <c r="BN237" s="1085"/>
      <c r="BO237" s="1085"/>
      <c r="BP237" s="1085"/>
      <c r="BQ237" s="1085"/>
      <c r="BR237" s="1085"/>
      <c r="BS237" s="1085"/>
      <c r="BT237" s="1085"/>
      <c r="BU237" s="1085"/>
      <c r="BV237" s="1085"/>
      <c r="BW237" s="1085"/>
      <c r="BX237" s="1107"/>
      <c r="BY237" s="1132"/>
    </row>
    <row r="238" spans="1:77" ht="11.25" customHeight="1">
      <c r="A238" s="1000" t="s">
        <v>1284</v>
      </c>
      <c r="B238" s="1016"/>
      <c r="C238" s="1016"/>
      <c r="D238" s="1026"/>
      <c r="E238" s="1016"/>
      <c r="F238" s="1016"/>
      <c r="G238" s="1016"/>
      <c r="H238" s="1016"/>
      <c r="I238" s="1016"/>
      <c r="J238" s="1033"/>
      <c r="K238" s="1016"/>
      <c r="L238" s="1016"/>
      <c r="M238" s="1016"/>
      <c r="N238" s="1016"/>
      <c r="O238" s="1016"/>
      <c r="P238" s="1033"/>
      <c r="Q238" s="1016"/>
      <c r="R238" s="1016"/>
      <c r="S238" s="1016"/>
      <c r="T238" s="1049"/>
      <c r="U238" s="1014"/>
      <c r="V238" s="1058"/>
      <c r="W238" s="1058"/>
      <c r="X238" s="1058"/>
      <c r="Y238" s="1058"/>
      <c r="Z238" s="1061"/>
      <c r="AC238" s="1063"/>
      <c r="AD238" s="1063"/>
      <c r="AF238" s="1068"/>
      <c r="AG238" s="1075" t="s">
        <v>1040</v>
      </c>
      <c r="AJ238" s="1063"/>
      <c r="AK238" s="1080" t="str">
        <f t="shared" si="63"/>
        <v>G-4</v>
      </c>
      <c r="AL238" s="1085">
        <f t="shared" si="63"/>
        <v>0</v>
      </c>
      <c r="AM238" s="1089">
        <f t="shared" si="63"/>
        <v>0</v>
      </c>
      <c r="AN238" s="1085"/>
      <c r="AO238" s="1085"/>
      <c r="AP238" s="1085"/>
      <c r="AQ238" s="1085"/>
      <c r="AR238" s="1085"/>
      <c r="AS238" s="1085"/>
      <c r="AT238" s="1085">
        <f t="shared" si="64"/>
        <v>0</v>
      </c>
      <c r="AU238" s="1085"/>
      <c r="AV238" s="1085"/>
      <c r="AW238" s="1085"/>
      <c r="AX238" s="1085"/>
      <c r="AY238" s="1104">
        <f>K239</f>
        <v>0.1</v>
      </c>
      <c r="AZ238" s="1085"/>
      <c r="BA238" s="1104">
        <f>+N239</f>
        <v>0</v>
      </c>
      <c r="BB238" s="1107" t="str">
        <f>LOOKUP(R239,$L$4:$M$7)</f>
        <v>両切</v>
      </c>
      <c r="BE238" s="1112"/>
      <c r="BF238" s="1117"/>
      <c r="BG238" s="1120">
        <f>Q237</f>
        <v>1.3</v>
      </c>
      <c r="BH238" s="1086">
        <f>ROUND(BG238*BH236,2)</f>
        <v>2.6</v>
      </c>
      <c r="BI238" s="1086">
        <f>ROUND(BG238*BI236,2)</f>
        <v>0</v>
      </c>
      <c r="BJ238" s="1086">
        <f>ROUND(BG238*BJ236,2)</f>
        <v>0</v>
      </c>
      <c r="BK238" s="1086">
        <f>ROUND(BG238*BK236,2)</f>
        <v>8.e-002</v>
      </c>
      <c r="BL238" s="1086">
        <f>ROUND(BG238*BL236,2)</f>
        <v>0</v>
      </c>
      <c r="BM238" s="1086">
        <f>ROUND(BG238*BM236,2)</f>
        <v>2.37</v>
      </c>
      <c r="BN238" s="1086">
        <f>ROUND(BG238*BN236,2)</f>
        <v>0</v>
      </c>
      <c r="BO238" s="1086">
        <f>ROUND(BG238*BO236,2)</f>
        <v>0</v>
      </c>
      <c r="BP238" s="1086">
        <f>ROUND(BG238*BP236,2)</f>
        <v>0.7</v>
      </c>
      <c r="BQ238" s="1086">
        <f>ROUND(BG238*BQ236,2)</f>
        <v>1.48</v>
      </c>
      <c r="BR238" s="1086">
        <f>ROUND(BG238*BR236,2)</f>
        <v>0</v>
      </c>
      <c r="BS238" s="1086">
        <f>ROUND(BG238*BS236,2)</f>
        <v>0</v>
      </c>
      <c r="BT238" s="1086">
        <f>ROUND(BG238*BT236,2)</f>
        <v>8.e-002</v>
      </c>
      <c r="BU238" s="1086">
        <f>ROUND(BG238*BU236,2)</f>
        <v>0.89</v>
      </c>
      <c r="BV238" s="1086">
        <f>ROUND(BG238*BV236,2)</f>
        <v>1.56</v>
      </c>
      <c r="BW238" s="1086">
        <f>ROUND(BG238*BW236,2)</f>
        <v>1.56</v>
      </c>
      <c r="BX238" s="1108">
        <f>ROUND(BG238*BX236,2)</f>
        <v>0</v>
      </c>
      <c r="BY238" s="1132"/>
    </row>
    <row r="239" spans="1:77" ht="11.25" customHeight="1">
      <c r="A239" s="1002" t="s">
        <v>1250</v>
      </c>
      <c r="B239" s="1015" t="s">
        <v>926</v>
      </c>
      <c r="C239" s="1015">
        <v>150</v>
      </c>
      <c r="D239" s="1025">
        <v>1.2</v>
      </c>
      <c r="E239" s="1015">
        <v>5.e-002</v>
      </c>
      <c r="F239" s="1015">
        <v>0.3</v>
      </c>
      <c r="G239" s="1015">
        <v>0.9</v>
      </c>
      <c r="H239" s="1015">
        <v>0.1</v>
      </c>
      <c r="I239" s="1015"/>
      <c r="J239" s="1034">
        <v>0</v>
      </c>
      <c r="K239" s="1015">
        <v>0.1</v>
      </c>
      <c r="L239" s="1015"/>
      <c r="M239" s="1015">
        <v>5.e-002</v>
      </c>
      <c r="N239" s="1015"/>
      <c r="O239" s="1015"/>
      <c r="P239" s="1034"/>
      <c r="Q239" s="1042">
        <f>2.5</f>
        <v>2.5</v>
      </c>
      <c r="R239" s="1015">
        <v>2</v>
      </c>
      <c r="S239" s="1015"/>
      <c r="T239" s="1047"/>
      <c r="U239" s="1014"/>
      <c r="V239" s="1058">
        <f>IF(G238-G239&gt;=0,G238-G239,0)</f>
        <v>0</v>
      </c>
      <c r="W239" s="1058">
        <f>IF(AS239&gt;0,ROUND(AT239+V239/AS239*(AS239-AO239+T239)/2,3),0)</f>
        <v>0.9</v>
      </c>
      <c r="X239" s="1058">
        <f>IF(AS239&gt;0,ROUND(AT239+V239/AS239*AU239/2,3),0)</f>
        <v>0.9</v>
      </c>
      <c r="Y239" s="1058">
        <f>IF(AS239&gt;0,ROUND(AT239+V239/AS239*(AU239+AW239/2+AV239/2),3),0)</f>
        <v>0.9</v>
      </c>
      <c r="Z239" s="1061">
        <f>IF(AS239&gt;0,ROUND(AT239+V239/AS239*(AU239+AW239+AV239+AX239/2),3),0)</f>
        <v>0.9</v>
      </c>
      <c r="AC239" s="1063"/>
      <c r="AD239" s="1063"/>
      <c r="AF239" s="1069"/>
      <c r="AG239" s="1076"/>
      <c r="AH239" s="1062"/>
      <c r="AI239" s="1062"/>
      <c r="AJ239" s="1063"/>
      <c r="AK239" s="1081" t="str">
        <f t="shared" si="63"/>
        <v>農道(ｱｽﾌｧﾙﾄ道)</v>
      </c>
      <c r="AL239" s="1086" t="str">
        <f t="shared" si="63"/>
        <v>DIP</v>
      </c>
      <c r="AM239" s="1090">
        <f t="shared" si="63"/>
        <v>150</v>
      </c>
      <c r="AN239" s="1086">
        <f>IF(AL239="DIP",LOOKUP(AM239,$B$4:$C$12),0)+IF(AL239="VP",LOOKUP(AM239,$B$4:$E$12),0)+IF(AL239="PEP",LOOKUP(AM239,$B$4:$G$12),0)</f>
        <v>0.17</v>
      </c>
      <c r="AO239" s="1086">
        <f>D239</f>
        <v>1.2</v>
      </c>
      <c r="AP239" s="1086">
        <f>E239</f>
        <v>5.e-002</v>
      </c>
      <c r="AQ239" s="1086">
        <f>F239</f>
        <v>0.3</v>
      </c>
      <c r="AR239" s="1086">
        <f>H239</f>
        <v>0.1</v>
      </c>
      <c r="AS239" s="1086">
        <f>AO239+AN239+AQ239</f>
        <v>1.67</v>
      </c>
      <c r="AT239" s="1086">
        <f t="shared" si="64"/>
        <v>0.9</v>
      </c>
      <c r="AU239" s="1086">
        <f>IF(H239&gt;0,AQ239+AR239+AN239,0)</f>
        <v>0.57000000000000006</v>
      </c>
      <c r="AV239" s="1086">
        <f>IF(J239=0,AS239-AU239-AX239-AY238-AZ239,0)</f>
        <v>0.94999999999999984</v>
      </c>
      <c r="AW239" s="1086">
        <f>IF(J239=1,AS239-AU239-AX239-AY238-AZ239,0)</f>
        <v>0</v>
      </c>
      <c r="AX239" s="1086">
        <f>I239</f>
        <v>0</v>
      </c>
      <c r="AY239" s="1086">
        <f>L239</f>
        <v>0</v>
      </c>
      <c r="AZ239" s="1086">
        <f>M239</f>
        <v>5.e-002</v>
      </c>
      <c r="BA239" s="1086">
        <f>+O239</f>
        <v>0</v>
      </c>
      <c r="BB239" s="1108">
        <f>LOOKUP(S239,$N$4:$O$7)</f>
        <v>0</v>
      </c>
      <c r="BE239" s="1111" t="str">
        <f>+AK263</f>
        <v>G-4</v>
      </c>
      <c r="BF239" s="1114"/>
      <c r="BG239" s="1068"/>
      <c r="BH239" s="1068"/>
      <c r="BI239" s="1068"/>
      <c r="BJ239" s="1068"/>
      <c r="BK239" s="1124">
        <f>IF(S239=1,0,AO263)</f>
        <v>0.9</v>
      </c>
      <c r="BL239" s="1124">
        <f>IF(S239=1,AO263,0)</f>
        <v>0</v>
      </c>
      <c r="BM239" s="1068"/>
      <c r="BN239" s="1068"/>
      <c r="BO239" s="1068"/>
      <c r="BP239" s="1068"/>
      <c r="BQ239" s="1068"/>
      <c r="BR239" s="1068"/>
      <c r="BS239" s="1068"/>
      <c r="BT239" s="1068"/>
      <c r="BU239" s="1068"/>
      <c r="BV239" s="1068"/>
      <c r="BW239" s="1068"/>
      <c r="BX239" s="1127"/>
      <c r="BY239" s="1132"/>
    </row>
    <row r="240" spans="1:77" ht="11.25" customHeight="1">
      <c r="A240" s="1000" t="s">
        <v>143</v>
      </c>
      <c r="B240" s="1016"/>
      <c r="C240" s="1016"/>
      <c r="D240" s="1026"/>
      <c r="E240" s="1016"/>
      <c r="F240" s="1016"/>
      <c r="G240" s="1016"/>
      <c r="H240" s="1016"/>
      <c r="I240" s="1016"/>
      <c r="J240" s="1033"/>
      <c r="K240" s="1016"/>
      <c r="L240" s="1016"/>
      <c r="M240" s="1016"/>
      <c r="N240" s="1016"/>
      <c r="O240" s="1016"/>
      <c r="P240" s="1033"/>
      <c r="Q240" s="1016"/>
      <c r="R240" s="1016"/>
      <c r="S240" s="1016"/>
      <c r="T240" s="1049"/>
      <c r="U240" s="1014"/>
      <c r="V240" s="1058"/>
      <c r="W240" s="1058"/>
      <c r="X240" s="1058"/>
      <c r="Y240" s="1058"/>
      <c r="Z240" s="1061"/>
      <c r="AC240" s="1063"/>
      <c r="AD240" s="1064"/>
      <c r="AE240" s="1062"/>
      <c r="AF240" s="1070"/>
      <c r="AG240" s="1075" t="s">
        <v>1069</v>
      </c>
      <c r="AH240" s="1062"/>
      <c r="AI240" s="1063" t="s">
        <v>299</v>
      </c>
      <c r="AJ240" s="1063"/>
      <c r="AK240" s="1080" t="str">
        <f t="shared" si="63"/>
        <v>I-1</v>
      </c>
      <c r="AL240" s="1085">
        <f t="shared" si="63"/>
        <v>0</v>
      </c>
      <c r="AM240" s="1089">
        <f t="shared" si="63"/>
        <v>0</v>
      </c>
      <c r="AN240" s="1085"/>
      <c r="AO240" s="1085"/>
      <c r="AP240" s="1085"/>
      <c r="AQ240" s="1085"/>
      <c r="AR240" s="1085"/>
      <c r="AS240" s="1085"/>
      <c r="AT240" s="1085">
        <f t="shared" si="64"/>
        <v>0</v>
      </c>
      <c r="AU240" s="1085"/>
      <c r="AV240" s="1085"/>
      <c r="AW240" s="1085"/>
      <c r="AX240" s="1085"/>
      <c r="AY240" s="1104">
        <f>K241</f>
        <v>0.1</v>
      </c>
      <c r="AZ240" s="1085"/>
      <c r="BA240" s="1104">
        <f>+N241</f>
        <v>0</v>
      </c>
      <c r="BB240" s="1107" t="str">
        <f>LOOKUP(R241,$L$4:$M$7)</f>
        <v>両切</v>
      </c>
      <c r="BE240" s="1111" t="str">
        <f>AK264</f>
        <v>農道(ｱｽﾌｧﾙﾄ道)</v>
      </c>
      <c r="BF240" s="1115">
        <f>AN264</f>
        <v>1.2</v>
      </c>
      <c r="BG240" s="1068"/>
      <c r="BH240" s="1097">
        <f>IF(AND(E239&gt;0,E239&lt;=0.1),R239,0)</f>
        <v>2</v>
      </c>
      <c r="BI240" s="1097">
        <f>IF(AND(E239&gt;0.1,E239&lt;=0.15),R239,0)</f>
        <v>0</v>
      </c>
      <c r="BJ240" s="1097">
        <f>IF(E239&gt;0.15,R239,0)</f>
        <v>0</v>
      </c>
      <c r="BK240" s="1097">
        <f>IF(S239=1,0,AO264)</f>
        <v>4.4999999999999998e-002</v>
      </c>
      <c r="BL240" s="1097">
        <f>IF(S239=1,AO264,0)</f>
        <v>0</v>
      </c>
      <c r="BM240" s="1097">
        <f t="shared" ref="BM240:BX240" si="66">AP264</f>
        <v>1.458</v>
      </c>
      <c r="BN240" s="1097">
        <f t="shared" si="66"/>
        <v>0</v>
      </c>
      <c r="BO240" s="1097">
        <f t="shared" si="66"/>
        <v>0</v>
      </c>
      <c r="BP240" s="1097">
        <f t="shared" si="66"/>
        <v>0.49</v>
      </c>
      <c r="BQ240" s="1097">
        <f t="shared" si="66"/>
        <v>0.85499999999999998</v>
      </c>
      <c r="BR240" s="1097">
        <f t="shared" si="66"/>
        <v>0</v>
      </c>
      <c r="BS240" s="1097">
        <f t="shared" si="66"/>
        <v>0</v>
      </c>
      <c r="BT240" s="1097">
        <f t="shared" si="66"/>
        <v>4.4999999999999998e-002</v>
      </c>
      <c r="BU240" s="1097">
        <f t="shared" si="66"/>
        <v>0.60299999999999998</v>
      </c>
      <c r="BV240" s="1097">
        <f t="shared" si="66"/>
        <v>0.9</v>
      </c>
      <c r="BW240" s="1097">
        <f t="shared" si="66"/>
        <v>0.9</v>
      </c>
      <c r="BX240" s="1128">
        <f t="shared" si="66"/>
        <v>0</v>
      </c>
      <c r="BY240" s="1132"/>
    </row>
    <row r="241" spans="1:77" ht="11.25" customHeight="1">
      <c r="A241" s="1002" t="s">
        <v>1250</v>
      </c>
      <c r="B241" s="1015" t="s">
        <v>926</v>
      </c>
      <c r="C241" s="1015">
        <v>150</v>
      </c>
      <c r="D241" s="1025">
        <v>1.05</v>
      </c>
      <c r="E241" s="1015">
        <v>5.e-002</v>
      </c>
      <c r="F241" s="1015">
        <v>0.1</v>
      </c>
      <c r="G241" s="1015">
        <v>0.6</v>
      </c>
      <c r="H241" s="1015">
        <v>0.1</v>
      </c>
      <c r="I241" s="1015"/>
      <c r="J241" s="1034">
        <v>1</v>
      </c>
      <c r="K241" s="1015">
        <v>0.1</v>
      </c>
      <c r="L241" s="1015"/>
      <c r="M241" s="1015">
        <v>5.e-002</v>
      </c>
      <c r="N241" s="1015"/>
      <c r="O241" s="1015"/>
      <c r="P241" s="1034"/>
      <c r="Q241" s="1042">
        <f>13.97+2.72</f>
        <v>16.690000000000001</v>
      </c>
      <c r="R241" s="1015">
        <v>2</v>
      </c>
      <c r="S241" s="1015"/>
      <c r="T241" s="1047"/>
      <c r="U241" s="1014"/>
      <c r="V241" s="1058">
        <f>IF(G240-G241&gt;=0,G240-G241,0)</f>
        <v>0</v>
      </c>
      <c r="W241" s="1058">
        <f>IF(AS241&gt;0,ROUND(AT241+V241/AS241*(AS241-AO241+T241)/2,3),0)</f>
        <v>0.6</v>
      </c>
      <c r="X241" s="1058">
        <f>IF(AS241&gt;0,ROUND(AT241+V241/AS241*AU241/2,3),0)</f>
        <v>0.6</v>
      </c>
      <c r="Y241" s="1058">
        <f>IF(AS241&gt;0,ROUND(AT241+V241/AS241*(AU241+AW241/2+AV241/2),3),0)</f>
        <v>0.6</v>
      </c>
      <c r="Z241" s="1061">
        <f>IF(AS241&gt;0,ROUND(AT241+V241/AS241*(AU241+AW241+AV241+AX241/2),3),0)</f>
        <v>0.6</v>
      </c>
      <c r="AC241" s="1063"/>
      <c r="AD241" s="1064" t="s">
        <v>705</v>
      </c>
      <c r="AE241" s="1062"/>
      <c r="AF241" s="1071"/>
      <c r="AG241" s="1075"/>
      <c r="AJ241" s="1063" t="s">
        <v>1057</v>
      </c>
      <c r="AK241" s="1081" t="str">
        <f t="shared" si="63"/>
        <v>農道(ｱｽﾌｧﾙﾄ道)</v>
      </c>
      <c r="AL241" s="1086" t="str">
        <f t="shared" si="63"/>
        <v>DIP</v>
      </c>
      <c r="AM241" s="1090">
        <f t="shared" si="63"/>
        <v>150</v>
      </c>
      <c r="AN241" s="1086">
        <f>IF(AL241="DIP",LOOKUP(AM241,$B$4:$C$12),0)+IF(AL241="VP",LOOKUP(AM241,$B$4:$E$12),0)+IF(AL241="PEP",LOOKUP(AM241,$B$4:$G$12),0)</f>
        <v>0.17</v>
      </c>
      <c r="AO241" s="1086">
        <f>D241</f>
        <v>1.05</v>
      </c>
      <c r="AP241" s="1086">
        <f>E241</f>
        <v>5.e-002</v>
      </c>
      <c r="AQ241" s="1086">
        <f>F241</f>
        <v>0.1</v>
      </c>
      <c r="AR241" s="1086">
        <f>H241</f>
        <v>0.1</v>
      </c>
      <c r="AS241" s="1086">
        <f>AO241+AN241+AQ241</f>
        <v>1.32</v>
      </c>
      <c r="AT241" s="1086">
        <f t="shared" si="64"/>
        <v>0.6</v>
      </c>
      <c r="AU241" s="1086">
        <f>IF(H241&gt;0,AQ241+AR241+AN241,0)</f>
        <v>0.37</v>
      </c>
      <c r="AV241" s="1086">
        <f>IF(J241=0,AS241-AU241-AX241-AY240-AZ241,0)</f>
        <v>0</v>
      </c>
      <c r="AW241" s="1086">
        <f>IF(J241=1,AS241-AU241-AX241-AY240-AZ241,0)</f>
        <v>0.8</v>
      </c>
      <c r="AX241" s="1086">
        <f>I241</f>
        <v>0</v>
      </c>
      <c r="AY241" s="1086">
        <f>L241</f>
        <v>0</v>
      </c>
      <c r="AZ241" s="1086">
        <f>M241</f>
        <v>5.e-002</v>
      </c>
      <c r="BA241" s="1086">
        <f>+O241</f>
        <v>0</v>
      </c>
      <c r="BB241" s="1108">
        <f>LOOKUP(S241,$N$4:$O$7)</f>
        <v>0</v>
      </c>
      <c r="BE241" s="1111" t="str">
        <f>AL264</f>
        <v>DIP</v>
      </c>
      <c r="BF241" s="1116">
        <f>AM264</f>
        <v>150</v>
      </c>
      <c r="BG241" s="1068"/>
      <c r="BH241" s="1085"/>
      <c r="BI241" s="1085"/>
      <c r="BJ241" s="1085"/>
      <c r="BK241" s="1125">
        <f>ROUND(BG242*BK239,2)</f>
        <v>2.25</v>
      </c>
      <c r="BL241" s="1085">
        <f>ROUND(BG242*BL239,2)</f>
        <v>0</v>
      </c>
      <c r="BM241" s="1085"/>
      <c r="BN241" s="1085"/>
      <c r="BO241" s="1085"/>
      <c r="BP241" s="1085"/>
      <c r="BQ241" s="1085"/>
      <c r="BR241" s="1085"/>
      <c r="BS241" s="1085"/>
      <c r="BT241" s="1085"/>
      <c r="BU241" s="1085"/>
      <c r="BV241" s="1085"/>
      <c r="BW241" s="1085"/>
      <c r="BX241" s="1107"/>
      <c r="BY241" s="1132"/>
    </row>
    <row r="242" spans="1:77" ht="11.25" customHeight="1">
      <c r="A242" s="1000" t="s">
        <v>1248</v>
      </c>
      <c r="B242" s="1016"/>
      <c r="C242" s="1016"/>
      <c r="D242" s="1026"/>
      <c r="E242" s="1016"/>
      <c r="F242" s="1016"/>
      <c r="G242" s="1016"/>
      <c r="H242" s="1016"/>
      <c r="I242" s="1016"/>
      <c r="J242" s="1033"/>
      <c r="K242" s="1016"/>
      <c r="L242" s="1016"/>
      <c r="M242" s="1016"/>
      <c r="N242" s="1016"/>
      <c r="O242" s="1016"/>
      <c r="P242" s="1033"/>
      <c r="Q242" s="1016"/>
      <c r="R242" s="1016"/>
      <c r="S242" s="1016"/>
      <c r="T242" s="1049"/>
      <c r="U242" s="1014"/>
      <c r="V242" s="1058"/>
      <c r="W242" s="1058"/>
      <c r="X242" s="1058"/>
      <c r="Y242" s="1058"/>
      <c r="Z242" s="1061"/>
      <c r="AC242" s="1064"/>
      <c r="AD242" s="1064" t="s">
        <v>94</v>
      </c>
      <c r="AE242" s="1062"/>
      <c r="AF242" s="1008"/>
      <c r="AG242" s="1076"/>
      <c r="AH242" s="1062"/>
      <c r="AI242" s="1062"/>
      <c r="AJ242" s="1063"/>
      <c r="AK242" s="1080" t="str">
        <f t="shared" si="63"/>
        <v>I-2</v>
      </c>
      <c r="AL242" s="1085">
        <f t="shared" si="63"/>
        <v>0</v>
      </c>
      <c r="AM242" s="1089">
        <f t="shared" si="63"/>
        <v>0</v>
      </c>
      <c r="AN242" s="1085"/>
      <c r="AO242" s="1085"/>
      <c r="AP242" s="1085"/>
      <c r="AQ242" s="1085"/>
      <c r="AR242" s="1085"/>
      <c r="AS242" s="1085"/>
      <c r="AT242" s="1085">
        <f t="shared" si="64"/>
        <v>0</v>
      </c>
      <c r="AU242" s="1085"/>
      <c r="AV242" s="1085"/>
      <c r="AW242" s="1085"/>
      <c r="AX242" s="1085"/>
      <c r="AY242" s="1104">
        <f>K243</f>
        <v>0.1</v>
      </c>
      <c r="AZ242" s="1085"/>
      <c r="BA242" s="1104">
        <f>+N243</f>
        <v>0</v>
      </c>
      <c r="BB242" s="1107" t="str">
        <f>LOOKUP(R243,$L$4:$M$7)</f>
        <v>両切</v>
      </c>
      <c r="BE242" s="1112"/>
      <c r="BF242" s="1117"/>
      <c r="BG242" s="1120">
        <f>Q239</f>
        <v>2.5</v>
      </c>
      <c r="BH242" s="1086">
        <f>ROUND(BG242*BH240,2)</f>
        <v>5</v>
      </c>
      <c r="BI242" s="1086">
        <f>ROUND(BG242*BI240,2)</f>
        <v>0</v>
      </c>
      <c r="BJ242" s="1086">
        <f>ROUND(BG242*BJ240,2)</f>
        <v>0</v>
      </c>
      <c r="BK242" s="1086">
        <f>ROUND(BG242*BK240,2)</f>
        <v>0.11</v>
      </c>
      <c r="BL242" s="1086">
        <f>ROUND(BG242*BL240,2)</f>
        <v>0</v>
      </c>
      <c r="BM242" s="1086">
        <f>ROUND(BG242*BM240,2)</f>
        <v>3.65</v>
      </c>
      <c r="BN242" s="1086">
        <f>ROUND(BG242*BN240,2)</f>
        <v>0</v>
      </c>
      <c r="BO242" s="1086">
        <f>ROUND(BG242*BO240,2)</f>
        <v>0</v>
      </c>
      <c r="BP242" s="1086">
        <f>ROUND(BG242*BP240,2)</f>
        <v>1.23</v>
      </c>
      <c r="BQ242" s="1086">
        <f>ROUND(BG242*BQ240,2)</f>
        <v>2.14</v>
      </c>
      <c r="BR242" s="1086">
        <f>ROUND(BG242*BR240,2)</f>
        <v>0</v>
      </c>
      <c r="BS242" s="1086">
        <f>ROUND(BG242*BS240,2)</f>
        <v>0</v>
      </c>
      <c r="BT242" s="1086">
        <f>ROUND(BG242*BT240,2)</f>
        <v>0.11</v>
      </c>
      <c r="BU242" s="1086">
        <f>ROUND(BG242*BU240,2)</f>
        <v>1.51</v>
      </c>
      <c r="BV242" s="1086">
        <f>ROUND(BG242*BV240,2)</f>
        <v>2.25</v>
      </c>
      <c r="BW242" s="1086">
        <f>ROUND(BG242*BW240,2)</f>
        <v>2.25</v>
      </c>
      <c r="BX242" s="1108">
        <f>ROUND(BG242*BX240,2)</f>
        <v>0</v>
      </c>
      <c r="BY242" s="1132"/>
    </row>
    <row r="243" spans="1:77" ht="11.25" customHeight="1">
      <c r="A243" s="1002" t="s">
        <v>1250</v>
      </c>
      <c r="B243" s="1015" t="s">
        <v>926</v>
      </c>
      <c r="C243" s="1015">
        <v>150</v>
      </c>
      <c r="D243" s="1025">
        <v>1.2</v>
      </c>
      <c r="E243" s="1015">
        <v>5.e-002</v>
      </c>
      <c r="F243" s="1015">
        <v>0.1</v>
      </c>
      <c r="G243" s="1015">
        <v>0.6</v>
      </c>
      <c r="H243" s="1015">
        <v>0.1</v>
      </c>
      <c r="I243" s="1015"/>
      <c r="J243" s="1034">
        <v>1</v>
      </c>
      <c r="K243" s="1015">
        <v>0.1</v>
      </c>
      <c r="L243" s="1015"/>
      <c r="M243" s="1015">
        <v>5.e-002</v>
      </c>
      <c r="N243" s="1015"/>
      <c r="O243" s="1015"/>
      <c r="P243" s="1034"/>
      <c r="Q243" s="1042">
        <v>0.74</v>
      </c>
      <c r="R243" s="1015">
        <v>2</v>
      </c>
      <c r="S243" s="1015"/>
      <c r="T243" s="1047"/>
      <c r="U243" s="1014"/>
      <c r="V243" s="1058">
        <f>IF(G242-G243&gt;=0,G242-G243,0)</f>
        <v>0</v>
      </c>
      <c r="W243" s="1058">
        <f>IF(AS243&gt;0,ROUND(AT243+V243/AS243*(AS243-AO243+T243)/2,3),0)</f>
        <v>0.6</v>
      </c>
      <c r="X243" s="1058">
        <f>IF(AS243&gt;0,ROUND(AT243+V243/AS243*AU243/2,3),0)</f>
        <v>0.6</v>
      </c>
      <c r="Y243" s="1058">
        <f>IF(AS243&gt;0,ROUND(AT243+V243/AS243*(AU243+AW243/2+AV243/2),3),0)</f>
        <v>0.6</v>
      </c>
      <c r="Z243" s="1061">
        <f>IF(AS243&gt;0,ROUND(AT243+V243/AS243*(AU243+AW243+AV243+AX243/2),3),0)</f>
        <v>0.6</v>
      </c>
      <c r="AG243" s="1073"/>
      <c r="AK243" s="1081" t="str">
        <f t="shared" si="63"/>
        <v>農道(ｱｽﾌｧﾙﾄ道)</v>
      </c>
      <c r="AL243" s="1086" t="str">
        <f t="shared" si="63"/>
        <v>DIP</v>
      </c>
      <c r="AM243" s="1090">
        <f t="shared" si="63"/>
        <v>150</v>
      </c>
      <c r="AN243" s="1086">
        <f>IF(AL243="DIP",LOOKUP(AM243,$B$4:$C$12),0)+IF(AL243="VP",LOOKUP(AM243,$B$4:$E$12),0)+IF(AL243="PEP",LOOKUP(AM243,$B$4:$G$12),0)</f>
        <v>0.17</v>
      </c>
      <c r="AO243" s="1086">
        <f>D243</f>
        <v>1.2</v>
      </c>
      <c r="AP243" s="1086">
        <f>E243</f>
        <v>5.e-002</v>
      </c>
      <c r="AQ243" s="1086">
        <f>F243</f>
        <v>0.1</v>
      </c>
      <c r="AR243" s="1086">
        <f>H243</f>
        <v>0.1</v>
      </c>
      <c r="AS243" s="1086">
        <f>AO243+AN243+AQ243</f>
        <v>1.47</v>
      </c>
      <c r="AT243" s="1086">
        <f t="shared" si="64"/>
        <v>0.6</v>
      </c>
      <c r="AU243" s="1086">
        <f>IF(H243&gt;0,AQ243+AR243+AN243,0)</f>
        <v>0.37</v>
      </c>
      <c r="AV243" s="1086">
        <f>IF(J243=0,AS243-AU243-AX243-AY242-AZ243,0)</f>
        <v>0</v>
      </c>
      <c r="AW243" s="1086">
        <f>IF(J243=1,AS243-AU243-AX243-AY242-AZ243,0)</f>
        <v>0.95</v>
      </c>
      <c r="AX243" s="1086">
        <f>I243</f>
        <v>0</v>
      </c>
      <c r="AY243" s="1086">
        <f>L243</f>
        <v>0</v>
      </c>
      <c r="AZ243" s="1086">
        <f>M243</f>
        <v>5.e-002</v>
      </c>
      <c r="BA243" s="1086">
        <f>+O243</f>
        <v>0</v>
      </c>
      <c r="BB243" s="1108">
        <f>LOOKUP(S243,$N$4:$O$7)</f>
        <v>0</v>
      </c>
      <c r="BE243" s="1111" t="str">
        <f>+AK265</f>
        <v>I-1</v>
      </c>
      <c r="BF243" s="1114"/>
      <c r="BG243" s="1068"/>
      <c r="BH243" s="1068"/>
      <c r="BI243" s="1068"/>
      <c r="BJ243" s="1068"/>
      <c r="BK243" s="1124">
        <f>IF(S241=1,0,AO265)</f>
        <v>0.6</v>
      </c>
      <c r="BL243" s="1124">
        <f>IF(S241=1,AO265,0)</f>
        <v>0</v>
      </c>
      <c r="BM243" s="1068"/>
      <c r="BN243" s="1068"/>
      <c r="BO243" s="1068"/>
      <c r="BP243" s="1068"/>
      <c r="BQ243" s="1068"/>
      <c r="BR243" s="1068"/>
      <c r="BS243" s="1068"/>
      <c r="BT243" s="1068"/>
      <c r="BU243" s="1068"/>
      <c r="BV243" s="1068"/>
      <c r="BW243" s="1068"/>
      <c r="BX243" s="1127"/>
      <c r="BY243" s="1132"/>
    </row>
    <row r="244" spans="1:77" ht="11.25" customHeight="1">
      <c r="A244" s="1000" t="s">
        <v>1287</v>
      </c>
      <c r="B244" s="1016"/>
      <c r="C244" s="1016"/>
      <c r="D244" s="1026"/>
      <c r="E244" s="1016"/>
      <c r="F244" s="1016"/>
      <c r="G244" s="1016"/>
      <c r="H244" s="1016"/>
      <c r="I244" s="1016"/>
      <c r="J244" s="1033"/>
      <c r="K244" s="1016"/>
      <c r="L244" s="1016"/>
      <c r="M244" s="1016"/>
      <c r="N244" s="1016"/>
      <c r="O244" s="1016"/>
      <c r="P244" s="1033"/>
      <c r="Q244" s="1016"/>
      <c r="R244" s="1016"/>
      <c r="S244" s="1016"/>
      <c r="T244" s="1049"/>
      <c r="U244" s="1014"/>
      <c r="V244" s="1058"/>
      <c r="W244" s="1058"/>
      <c r="X244" s="1058"/>
      <c r="Y244" s="1058"/>
      <c r="Z244" s="1061"/>
      <c r="AF244" s="1063"/>
      <c r="AH244" s="1063"/>
      <c r="AK244" s="1080" t="str">
        <f t="shared" si="63"/>
        <v>I-3</v>
      </c>
      <c r="AL244" s="1085">
        <f t="shared" si="63"/>
        <v>0</v>
      </c>
      <c r="AM244" s="1089">
        <f t="shared" si="63"/>
        <v>0</v>
      </c>
      <c r="AN244" s="1085"/>
      <c r="AO244" s="1085"/>
      <c r="AP244" s="1085"/>
      <c r="AQ244" s="1085"/>
      <c r="AR244" s="1085"/>
      <c r="AS244" s="1085"/>
      <c r="AT244" s="1085">
        <f t="shared" si="64"/>
        <v>0</v>
      </c>
      <c r="AU244" s="1085"/>
      <c r="AV244" s="1085"/>
      <c r="AW244" s="1085"/>
      <c r="AX244" s="1085"/>
      <c r="AY244" s="1104">
        <f>K245</f>
        <v>0.1</v>
      </c>
      <c r="AZ244" s="1085"/>
      <c r="BA244" s="1104">
        <f>+N245</f>
        <v>0</v>
      </c>
      <c r="BB244" s="1107" t="str">
        <f>LOOKUP(R245,$L$4:$M$7)</f>
        <v>両切</v>
      </c>
      <c r="BE244" s="1111" t="str">
        <f>AK266</f>
        <v>農道(ｱｽﾌｧﾙﾄ道)</v>
      </c>
      <c r="BF244" s="1115">
        <f>AN266</f>
        <v>1.05</v>
      </c>
      <c r="BG244" s="1068"/>
      <c r="BH244" s="1097">
        <f>IF(AND(E241&gt;0,E241&lt;=0.1),R241,0)</f>
        <v>2</v>
      </c>
      <c r="BI244" s="1097">
        <f>IF(AND(E241&gt;0.1,E241&lt;=0.15),R241,0)</f>
        <v>0</v>
      </c>
      <c r="BJ244" s="1097">
        <f>IF(E241&gt;0.15,R241,0)</f>
        <v>0</v>
      </c>
      <c r="BK244" s="1097">
        <f>IF(S241=1,0,AO266)</f>
        <v>3.e-002</v>
      </c>
      <c r="BL244" s="1097">
        <f>IF(S241=1,AO266,0)</f>
        <v>0</v>
      </c>
      <c r="BM244" s="1097">
        <f t="shared" ref="BM244:BX244" si="67">AP266</f>
        <v>0.76200000000000001</v>
      </c>
      <c r="BN244" s="1097">
        <f t="shared" si="67"/>
        <v>0</v>
      </c>
      <c r="BO244" s="1097">
        <f t="shared" si="67"/>
        <v>0</v>
      </c>
      <c r="BP244" s="1097">
        <f t="shared" si="67"/>
        <v>0.19900000000000001</v>
      </c>
      <c r="BQ244" s="1097">
        <f t="shared" si="67"/>
        <v>0</v>
      </c>
      <c r="BR244" s="1097">
        <f t="shared" si="67"/>
        <v>0.48</v>
      </c>
      <c r="BS244" s="1097">
        <f t="shared" si="67"/>
        <v>0</v>
      </c>
      <c r="BT244" s="1097">
        <f t="shared" si="67"/>
        <v>3.e-002</v>
      </c>
      <c r="BU244" s="1097">
        <f t="shared" si="67"/>
        <v>0.76200000000000001</v>
      </c>
      <c r="BV244" s="1097">
        <f t="shared" si="67"/>
        <v>0.6</v>
      </c>
      <c r="BW244" s="1097">
        <f t="shared" si="67"/>
        <v>0.6</v>
      </c>
      <c r="BX244" s="1128">
        <f t="shared" si="67"/>
        <v>0</v>
      </c>
      <c r="BY244" s="1132"/>
    </row>
    <row r="245" spans="1:77" ht="11.25" customHeight="1">
      <c r="A245" s="1002" t="s">
        <v>1250</v>
      </c>
      <c r="B245" s="1015" t="s">
        <v>354</v>
      </c>
      <c r="C245" s="1015">
        <v>75</v>
      </c>
      <c r="D245" s="1025">
        <v>1.05</v>
      </c>
      <c r="E245" s="1015">
        <v>5.e-002</v>
      </c>
      <c r="F245" s="1015">
        <v>0.1</v>
      </c>
      <c r="G245" s="1015">
        <v>0.6</v>
      </c>
      <c r="H245" s="1015">
        <v>0.1</v>
      </c>
      <c r="I245" s="1015"/>
      <c r="J245" s="1034">
        <v>1</v>
      </c>
      <c r="K245" s="1015">
        <v>0.1</v>
      </c>
      <c r="L245" s="1015"/>
      <c r="M245" s="1015">
        <v>5.e-002</v>
      </c>
      <c r="N245" s="1015"/>
      <c r="O245" s="1015"/>
      <c r="P245" s="1034"/>
      <c r="Q245" s="1042">
        <v>4.16</v>
      </c>
      <c r="R245" s="1015">
        <v>2</v>
      </c>
      <c r="S245" s="1015"/>
      <c r="T245" s="1047"/>
      <c r="U245" s="1014"/>
      <c r="V245" s="1058">
        <f>IF(G244-G245&gt;=0,G244-G245,0)</f>
        <v>0</v>
      </c>
      <c r="W245" s="1058">
        <f>IF(AS245&gt;0,ROUND(AT245+V245/AS245*(AS245-AO245+T245)/2,3),0)</f>
        <v>0.6</v>
      </c>
      <c r="X245" s="1058">
        <f>IF(AS245&gt;0,ROUND(AT245+V245/AS245*AU245/2,3),0)</f>
        <v>0.6</v>
      </c>
      <c r="Y245" s="1058">
        <f>IF(AS245&gt;0,ROUND(AT245+V245/AS245*(AU245+AW245/2+AV245/2),3),0)</f>
        <v>0.6</v>
      </c>
      <c r="Z245" s="1061">
        <f>IF(AS245&gt;0,ROUND(AT245+V245/AS245*(AU245+AW245+AV245+AX245/2),3),0)</f>
        <v>0.6</v>
      </c>
      <c r="AF245" s="1063"/>
      <c r="AH245" s="1063"/>
      <c r="AK245" s="1081" t="str">
        <f t="shared" si="63"/>
        <v>農道(ｱｽﾌｧﾙﾄ道)</v>
      </c>
      <c r="AL245" s="1086" t="str">
        <f t="shared" si="63"/>
        <v>VP</v>
      </c>
      <c r="AM245" s="1090">
        <f t="shared" si="63"/>
        <v>75</v>
      </c>
      <c r="AN245" s="1086">
        <f>IF(AL245="DIP",LOOKUP(AM245,$B$4:$C$12),0)+IF(AL245="VP",LOOKUP(AM245,$B$4:$E$12),0)+IF(AL245="PEP",LOOKUP(AM245,$B$4:$G$12),0)</f>
        <v>9.e-002</v>
      </c>
      <c r="AO245" s="1086">
        <f>D245</f>
        <v>1.05</v>
      </c>
      <c r="AP245" s="1086">
        <f>E245</f>
        <v>5.e-002</v>
      </c>
      <c r="AQ245" s="1086">
        <f>F245</f>
        <v>0.1</v>
      </c>
      <c r="AR245" s="1086">
        <f>H245</f>
        <v>0.1</v>
      </c>
      <c r="AS245" s="1086">
        <f>AO245+AN245+AQ245</f>
        <v>1.2400000000000002</v>
      </c>
      <c r="AT245" s="1086">
        <f t="shared" si="64"/>
        <v>0.6</v>
      </c>
      <c r="AU245" s="1086">
        <f>IF(H245&gt;0,AQ245+AR245+AN245,0)</f>
        <v>0.29000000000000004</v>
      </c>
      <c r="AV245" s="1086">
        <f>IF(J245=0,AS245-AU245-AX245-AY244-AZ245,0)</f>
        <v>0</v>
      </c>
      <c r="AW245" s="1086">
        <f>IF(J245=1,AS245-AU245-AX245-AY244-AZ245,0)</f>
        <v>0.80000000000000016</v>
      </c>
      <c r="AX245" s="1086">
        <f>I245</f>
        <v>0</v>
      </c>
      <c r="AY245" s="1086">
        <f>L245</f>
        <v>0</v>
      </c>
      <c r="AZ245" s="1086">
        <f>M245</f>
        <v>5.e-002</v>
      </c>
      <c r="BA245" s="1086">
        <f>+O245</f>
        <v>0</v>
      </c>
      <c r="BB245" s="1108">
        <f>LOOKUP(S245,$N$4:$O$7)</f>
        <v>0</v>
      </c>
      <c r="BE245" s="1111" t="str">
        <f>AL266</f>
        <v>DIP</v>
      </c>
      <c r="BF245" s="1116">
        <f>AM266</f>
        <v>150</v>
      </c>
      <c r="BG245" s="1068"/>
      <c r="BH245" s="1085"/>
      <c r="BI245" s="1085"/>
      <c r="BJ245" s="1085"/>
      <c r="BK245" s="1125">
        <f>ROUND(BG246*BK243,2)</f>
        <v>10.01</v>
      </c>
      <c r="BL245" s="1085">
        <f>ROUND(BG246*BL243,2)</f>
        <v>0</v>
      </c>
      <c r="BM245" s="1085"/>
      <c r="BN245" s="1085"/>
      <c r="BO245" s="1085"/>
      <c r="BP245" s="1085"/>
      <c r="BQ245" s="1085"/>
      <c r="BR245" s="1085"/>
      <c r="BS245" s="1085"/>
      <c r="BT245" s="1085"/>
      <c r="BU245" s="1085"/>
      <c r="BV245" s="1085"/>
      <c r="BW245" s="1085"/>
      <c r="BX245" s="1107"/>
      <c r="BY245" s="1132"/>
    </row>
    <row r="246" spans="1:77" ht="11.25" customHeight="1">
      <c r="A246" s="1000" t="s">
        <v>716</v>
      </c>
      <c r="B246" s="1016"/>
      <c r="C246" s="1016"/>
      <c r="D246" s="1026"/>
      <c r="E246" s="1016"/>
      <c r="F246" s="1016"/>
      <c r="G246" s="1016"/>
      <c r="H246" s="1016"/>
      <c r="I246" s="1016"/>
      <c r="J246" s="1033"/>
      <c r="K246" s="1016"/>
      <c r="L246" s="1016"/>
      <c r="M246" s="1016"/>
      <c r="N246" s="1016"/>
      <c r="O246" s="1016"/>
      <c r="P246" s="1033"/>
      <c r="Q246" s="1016"/>
      <c r="R246" s="1016"/>
      <c r="S246" s="1016"/>
      <c r="T246" s="1049"/>
      <c r="U246" s="1014"/>
      <c r="V246" s="1058"/>
      <c r="W246" s="1058"/>
      <c r="X246" s="1058"/>
      <c r="Y246" s="1058"/>
      <c r="Z246" s="1061"/>
      <c r="AF246" s="1064"/>
      <c r="AG246" s="1062" t="s">
        <v>342</v>
      </c>
      <c r="AH246" s="1063"/>
      <c r="AK246" s="1080" t="str">
        <f t="shared" si="63"/>
        <v>I-4</v>
      </c>
      <c r="AL246" s="1085">
        <f t="shared" si="63"/>
        <v>0</v>
      </c>
      <c r="AM246" s="1089">
        <f t="shared" si="63"/>
        <v>0</v>
      </c>
      <c r="AN246" s="1085"/>
      <c r="AO246" s="1085"/>
      <c r="AP246" s="1085"/>
      <c r="AQ246" s="1085"/>
      <c r="AR246" s="1085"/>
      <c r="AS246" s="1085"/>
      <c r="AT246" s="1085">
        <f t="shared" si="64"/>
        <v>0</v>
      </c>
      <c r="AU246" s="1085"/>
      <c r="AV246" s="1085"/>
      <c r="AW246" s="1085"/>
      <c r="AX246" s="1085"/>
      <c r="AY246" s="1104">
        <f>K247</f>
        <v>0.1</v>
      </c>
      <c r="AZ246" s="1085"/>
      <c r="BA246" s="1104">
        <f>+N247</f>
        <v>0</v>
      </c>
      <c r="BB246" s="1107" t="str">
        <f>LOOKUP(R247,$L$4:$M$7)</f>
        <v>両切</v>
      </c>
      <c r="BE246" s="1112"/>
      <c r="BF246" s="1117"/>
      <c r="BG246" s="1120">
        <f>Q241</f>
        <v>16.690000000000001</v>
      </c>
      <c r="BH246" s="1086">
        <f>ROUND(BG246*BH244,2)</f>
        <v>33.380000000000003</v>
      </c>
      <c r="BI246" s="1086">
        <f>ROUND(BG246*BI244,2)</f>
        <v>0</v>
      </c>
      <c r="BJ246" s="1086">
        <f>ROUND(BG246*BJ244,2)</f>
        <v>0</v>
      </c>
      <c r="BK246" s="1086">
        <f>ROUND(BG246*BK244,2)</f>
        <v>0.5</v>
      </c>
      <c r="BL246" s="1086">
        <f>ROUND(BG246*BL244,2)</f>
        <v>0</v>
      </c>
      <c r="BM246" s="1086">
        <f>ROUND(BG246*BM244,2)</f>
        <v>12.72</v>
      </c>
      <c r="BN246" s="1086">
        <f>ROUND(BG246*BN244,2)</f>
        <v>0</v>
      </c>
      <c r="BO246" s="1086">
        <f>ROUND(BG246*BO244,2)</f>
        <v>0</v>
      </c>
      <c r="BP246" s="1086">
        <f>ROUND(BG246*BP244,2)</f>
        <v>3.32</v>
      </c>
      <c r="BQ246" s="1086">
        <f>ROUND(BG246*BQ244,2)</f>
        <v>0</v>
      </c>
      <c r="BR246" s="1086">
        <f>ROUND(BG246*BR244,2)</f>
        <v>8.01</v>
      </c>
      <c r="BS246" s="1086">
        <f>ROUND(BG246*BS244,2)</f>
        <v>0</v>
      </c>
      <c r="BT246" s="1086">
        <f>ROUND(BG246*BT244,2)</f>
        <v>0.5</v>
      </c>
      <c r="BU246" s="1086">
        <f>ROUND(BG246*BU244,2)</f>
        <v>12.72</v>
      </c>
      <c r="BV246" s="1086">
        <f>ROUND(BG246*BV244,2)</f>
        <v>10.01</v>
      </c>
      <c r="BW246" s="1086">
        <f>ROUND(BG246*BW244,2)</f>
        <v>10.01</v>
      </c>
      <c r="BX246" s="1108">
        <f>ROUND(BG246*BX244,2)</f>
        <v>0</v>
      </c>
      <c r="BY246" s="1132"/>
    </row>
    <row r="247" spans="1:77" ht="11.25" customHeight="1">
      <c r="A247" s="1002" t="s">
        <v>1250</v>
      </c>
      <c r="B247" s="1015" t="s">
        <v>926</v>
      </c>
      <c r="C247" s="1015">
        <v>100</v>
      </c>
      <c r="D247" s="1025">
        <v>1.05</v>
      </c>
      <c r="E247" s="1015">
        <v>5.e-002</v>
      </c>
      <c r="F247" s="1015">
        <v>0.1</v>
      </c>
      <c r="G247" s="1015">
        <v>0.6</v>
      </c>
      <c r="H247" s="1015">
        <v>0.1</v>
      </c>
      <c r="I247" s="1015"/>
      <c r="J247" s="1034">
        <v>1</v>
      </c>
      <c r="K247" s="1015">
        <v>0.1</v>
      </c>
      <c r="L247" s="1015"/>
      <c r="M247" s="1015">
        <v>5.e-002</v>
      </c>
      <c r="N247" s="1015"/>
      <c r="O247" s="1015"/>
      <c r="P247" s="1034"/>
      <c r="Q247" s="1042">
        <v>1.63</v>
      </c>
      <c r="R247" s="1015">
        <v>2</v>
      </c>
      <c r="S247" s="1015"/>
      <c r="T247" s="1047"/>
      <c r="U247" s="1014"/>
      <c r="V247" s="1058">
        <f>IF(G246-G247&gt;=0,G246-G247,0)</f>
        <v>0</v>
      </c>
      <c r="W247" s="1058">
        <f>IF(AS247&gt;0,ROUND(AT247+V247/AS247*(AS247-AO247+T247)/2,3),0)</f>
        <v>0.6</v>
      </c>
      <c r="X247" s="1058">
        <f>IF(AS247&gt;0,ROUND(AT247+V247/AS247*AU247/2,3),0)</f>
        <v>0.6</v>
      </c>
      <c r="Y247" s="1058">
        <f>IF(AS247&gt;0,ROUND(AT247+V247/AS247*(AU247+AW247/2+AV247/2),3),0)</f>
        <v>0.6</v>
      </c>
      <c r="Z247" s="1061">
        <f>IF(AS247&gt;0,ROUND(AT247+V247/AS247*(AU247+AW247+AV247+AX247/2),3),0)</f>
        <v>0.6</v>
      </c>
      <c r="AK247" s="1081" t="str">
        <f t="shared" si="63"/>
        <v>農道(ｱｽﾌｧﾙﾄ道)</v>
      </c>
      <c r="AL247" s="1086" t="str">
        <f t="shared" si="63"/>
        <v>DIP</v>
      </c>
      <c r="AM247" s="1090">
        <f t="shared" si="63"/>
        <v>100</v>
      </c>
      <c r="AN247" s="1086">
        <f>IF(AL247="DIP",LOOKUP(AM247,$B$4:$C$12),0)+IF(AL247="VP",LOOKUP(AM247,$B$4:$E$12),0)+IF(AL247="PEP",LOOKUP(AM247,$B$4:$G$12),0)</f>
        <v>0.13</v>
      </c>
      <c r="AO247" s="1086">
        <f>D247</f>
        <v>1.05</v>
      </c>
      <c r="AP247" s="1086">
        <f>E247</f>
        <v>5.e-002</v>
      </c>
      <c r="AQ247" s="1086">
        <f>F247</f>
        <v>0.1</v>
      </c>
      <c r="AR247" s="1086">
        <f>H247</f>
        <v>0.1</v>
      </c>
      <c r="AS247" s="1086">
        <f>AO247+AN247+AQ247</f>
        <v>1.2800000000000002</v>
      </c>
      <c r="AT247" s="1086">
        <f t="shared" si="64"/>
        <v>0.6</v>
      </c>
      <c r="AU247" s="1086">
        <f>IF(H247&gt;0,AQ247+AR247+AN247,0)</f>
        <v>0.33</v>
      </c>
      <c r="AV247" s="1086">
        <f>IF(J247=0,AS247-AU247-AX247-AY246-AZ247,0)</f>
        <v>0</v>
      </c>
      <c r="AW247" s="1086">
        <f>IF(J247=1,AS247-AU247-AX247-AY246-AZ247,0)</f>
        <v>0.80000000000000016</v>
      </c>
      <c r="AX247" s="1086">
        <f>I247</f>
        <v>0</v>
      </c>
      <c r="AY247" s="1086">
        <f>L247</f>
        <v>0</v>
      </c>
      <c r="AZ247" s="1086">
        <f>M247</f>
        <v>5.e-002</v>
      </c>
      <c r="BA247" s="1086">
        <f>+O247</f>
        <v>0</v>
      </c>
      <c r="BB247" s="1108">
        <f>LOOKUP(S247,$N$4:$O$7)</f>
        <v>0</v>
      </c>
      <c r="BE247" s="1111" t="str">
        <f>+AK267</f>
        <v>I-2</v>
      </c>
      <c r="BF247" s="1114"/>
      <c r="BG247" s="1068"/>
      <c r="BH247" s="1068"/>
      <c r="BI247" s="1068"/>
      <c r="BJ247" s="1068"/>
      <c r="BK247" s="1124">
        <f>IF(S243=1,0,AO267)</f>
        <v>0.6</v>
      </c>
      <c r="BL247" s="1124">
        <f>IF(S243=1,AO267,0)</f>
        <v>0</v>
      </c>
      <c r="BM247" s="1068"/>
      <c r="BN247" s="1068"/>
      <c r="BO247" s="1068"/>
      <c r="BP247" s="1068"/>
      <c r="BQ247" s="1068"/>
      <c r="BR247" s="1068"/>
      <c r="BS247" s="1068"/>
      <c r="BT247" s="1068"/>
      <c r="BU247" s="1068"/>
      <c r="BV247" s="1068"/>
      <c r="BW247" s="1068"/>
      <c r="BX247" s="1127"/>
      <c r="BY247" s="1132"/>
    </row>
    <row r="248" spans="1:77" ht="11.25" customHeight="1">
      <c r="A248" s="1000" t="s">
        <v>556</v>
      </c>
      <c r="B248" s="1016"/>
      <c r="C248" s="1016"/>
      <c r="D248" s="1026"/>
      <c r="E248" s="1016"/>
      <c r="F248" s="1016"/>
      <c r="G248" s="1016"/>
      <c r="H248" s="1016"/>
      <c r="I248" s="1016"/>
      <c r="J248" s="1033"/>
      <c r="K248" s="1016"/>
      <c r="L248" s="1016"/>
      <c r="M248" s="1016"/>
      <c r="N248" s="1016"/>
      <c r="O248" s="1016"/>
      <c r="P248" s="1033"/>
      <c r="Q248" s="1016"/>
      <c r="R248" s="1016"/>
      <c r="S248" s="1016"/>
      <c r="T248" s="1049"/>
      <c r="U248" s="1014"/>
      <c r="V248" s="1058"/>
      <c r="W248" s="1058"/>
      <c r="X248" s="1058"/>
      <c r="Y248" s="1058"/>
      <c r="Z248" s="1061"/>
      <c r="AK248" s="1080" t="str">
        <f t="shared" si="63"/>
        <v>J-1</v>
      </c>
      <c r="AL248" s="1085">
        <f t="shared" si="63"/>
        <v>0</v>
      </c>
      <c r="AM248" s="1089">
        <f t="shared" si="63"/>
        <v>0</v>
      </c>
      <c r="AN248" s="1085"/>
      <c r="AO248" s="1085"/>
      <c r="AP248" s="1085"/>
      <c r="AQ248" s="1085"/>
      <c r="AR248" s="1085"/>
      <c r="AS248" s="1085"/>
      <c r="AT248" s="1085">
        <f t="shared" si="64"/>
        <v>0</v>
      </c>
      <c r="AU248" s="1085"/>
      <c r="AV248" s="1085"/>
      <c r="AW248" s="1085"/>
      <c r="AX248" s="1085"/>
      <c r="AY248" s="1104">
        <f>K249</f>
        <v>0.1</v>
      </c>
      <c r="AZ248" s="1085"/>
      <c r="BA248" s="1104">
        <f>+N249</f>
        <v>0</v>
      </c>
      <c r="BB248" s="1107" t="str">
        <f>LOOKUP(R249,$L$4:$M$7)</f>
        <v>両切</v>
      </c>
      <c r="BE248" s="1111" t="str">
        <f>AK268</f>
        <v>農道(ｱｽﾌｧﾙﾄ道)</v>
      </c>
      <c r="BF248" s="1115">
        <f>AN268</f>
        <v>1.2</v>
      </c>
      <c r="BG248" s="1068"/>
      <c r="BH248" s="1097">
        <f>IF(AND(E243&gt;0,E243&lt;=0.1),R243,0)</f>
        <v>2</v>
      </c>
      <c r="BI248" s="1097">
        <f>IF(AND(E243&gt;0.1,E243&lt;=0.15),R243,0)</f>
        <v>0</v>
      </c>
      <c r="BJ248" s="1097">
        <f>IF(E243&gt;0.15,R243,0)</f>
        <v>0</v>
      </c>
      <c r="BK248" s="1097">
        <f>IF(S243=1,0,AO268)</f>
        <v>3.e-002</v>
      </c>
      <c r="BL248" s="1097">
        <f>IF(S243=1,AO268,0)</f>
        <v>0</v>
      </c>
      <c r="BM248" s="1097">
        <f t="shared" ref="BM248:BX248" si="68">AP268</f>
        <v>0.85199999999999998</v>
      </c>
      <c r="BN248" s="1097">
        <f t="shared" si="68"/>
        <v>0</v>
      </c>
      <c r="BO248" s="1097">
        <f t="shared" si="68"/>
        <v>0</v>
      </c>
      <c r="BP248" s="1097">
        <f t="shared" si="68"/>
        <v>0.19900000000000001</v>
      </c>
      <c r="BQ248" s="1097">
        <f t="shared" si="68"/>
        <v>0</v>
      </c>
      <c r="BR248" s="1097">
        <f t="shared" si="68"/>
        <v>0.56999999999999995</v>
      </c>
      <c r="BS248" s="1097">
        <f t="shared" si="68"/>
        <v>0</v>
      </c>
      <c r="BT248" s="1097">
        <f t="shared" si="68"/>
        <v>3.e-002</v>
      </c>
      <c r="BU248" s="1097">
        <f t="shared" si="68"/>
        <v>0.85199999999999998</v>
      </c>
      <c r="BV248" s="1097">
        <f t="shared" si="68"/>
        <v>0.6</v>
      </c>
      <c r="BW248" s="1097">
        <f t="shared" si="68"/>
        <v>0.6</v>
      </c>
      <c r="BX248" s="1128">
        <f t="shared" si="68"/>
        <v>0</v>
      </c>
      <c r="BY248" s="1132"/>
    </row>
    <row r="249" spans="1:77" ht="11.25" customHeight="1">
      <c r="A249" s="1002" t="s">
        <v>1250</v>
      </c>
      <c r="B249" s="1015" t="s">
        <v>926</v>
      </c>
      <c r="C249" s="1015">
        <v>150</v>
      </c>
      <c r="D249" s="1025">
        <v>1.2</v>
      </c>
      <c r="E249" s="1015">
        <v>3.e-002</v>
      </c>
      <c r="F249" s="1015">
        <v>0.1</v>
      </c>
      <c r="G249" s="1015">
        <v>0.65</v>
      </c>
      <c r="H249" s="1015">
        <v>0.1</v>
      </c>
      <c r="I249" s="1015"/>
      <c r="J249" s="1034">
        <v>0</v>
      </c>
      <c r="K249" s="1015">
        <v>0.1</v>
      </c>
      <c r="L249" s="1015"/>
      <c r="M249" s="1015">
        <v>5.e-002</v>
      </c>
      <c r="N249" s="1015"/>
      <c r="O249" s="1015"/>
      <c r="P249" s="1034"/>
      <c r="Q249" s="1015">
        <v>1.47</v>
      </c>
      <c r="R249" s="1015">
        <v>2</v>
      </c>
      <c r="S249" s="1015"/>
      <c r="T249" s="1047"/>
      <c r="U249" s="1014"/>
      <c r="V249" s="1058">
        <f>IF(G248-G249&gt;=0,G248-G249,0)</f>
        <v>0</v>
      </c>
      <c r="W249" s="1058">
        <f>IF(AS249&gt;0,ROUND(AT249+V249/AS249*(AS249-AO249+T249)/2,3),0)</f>
        <v>0.65</v>
      </c>
      <c r="X249" s="1058">
        <f>IF(AS249&gt;0,ROUND(AT249+V249/AS249*AU249/2,3),0)</f>
        <v>0.65</v>
      </c>
      <c r="Y249" s="1058">
        <f>IF(AS249&gt;0,ROUND(AT249+V249/AS249*(AU249+AW249/2+AV249/2),3),0)</f>
        <v>0.65</v>
      </c>
      <c r="Z249" s="1061">
        <f>IF(AS249&gt;0,ROUND(AT249+V249/AS249*(AU249+AW249+AV249+AX249/2),3),0)</f>
        <v>0.65</v>
      </c>
      <c r="AK249" s="1081" t="str">
        <f t="shared" si="63"/>
        <v>農道(ｱｽﾌｧﾙﾄ道)</v>
      </c>
      <c r="AL249" s="1086" t="str">
        <f t="shared" si="63"/>
        <v>DIP</v>
      </c>
      <c r="AM249" s="1090">
        <f t="shared" si="63"/>
        <v>150</v>
      </c>
      <c r="AN249" s="1086">
        <f>IF(AL249="DIP",LOOKUP(AM249,$B$4:$C$12),0)+IF(AL249="VP",LOOKUP(AM249,$B$4:$E$12),0)+IF(AL249="PEP",LOOKUP(AM249,$B$4:$G$12),0)</f>
        <v>0.17</v>
      </c>
      <c r="AO249" s="1086">
        <f>D249</f>
        <v>1.2</v>
      </c>
      <c r="AP249" s="1086">
        <f>E249</f>
        <v>3.e-002</v>
      </c>
      <c r="AQ249" s="1086">
        <f>F249</f>
        <v>0.1</v>
      </c>
      <c r="AR249" s="1086">
        <f>H249</f>
        <v>0.1</v>
      </c>
      <c r="AS249" s="1086">
        <f>AO249+AN249+AQ249</f>
        <v>1.47</v>
      </c>
      <c r="AT249" s="1086">
        <f t="shared" si="64"/>
        <v>0.65</v>
      </c>
      <c r="AU249" s="1086">
        <f>IF(H249&gt;0,AQ249+AR249+AN249,0)</f>
        <v>0.37</v>
      </c>
      <c r="AV249" s="1086">
        <f>IF(J249=0,AS249-AU249-AX249-AY248-AZ249,0)</f>
        <v>0.95</v>
      </c>
      <c r="AW249" s="1086">
        <f>IF(J249=1,AS249-AU249-AX249-AY248-AZ249,0)</f>
        <v>0</v>
      </c>
      <c r="AX249" s="1086">
        <f>I249</f>
        <v>0</v>
      </c>
      <c r="AY249" s="1086">
        <f>L249</f>
        <v>0</v>
      </c>
      <c r="AZ249" s="1086">
        <f>M249</f>
        <v>5.e-002</v>
      </c>
      <c r="BA249" s="1086">
        <f>+O249</f>
        <v>0</v>
      </c>
      <c r="BB249" s="1108">
        <f>LOOKUP(S249,$N$4:$O$7)</f>
        <v>0</v>
      </c>
      <c r="BE249" s="1111" t="str">
        <f>AL268</f>
        <v>DIP</v>
      </c>
      <c r="BF249" s="1116">
        <f>AM268</f>
        <v>150</v>
      </c>
      <c r="BG249" s="1068"/>
      <c r="BH249" s="1085"/>
      <c r="BI249" s="1085"/>
      <c r="BJ249" s="1085"/>
      <c r="BK249" s="1125">
        <f>ROUND(BG250*BK247,2)</f>
        <v>0.44</v>
      </c>
      <c r="BL249" s="1085">
        <f>ROUND(BG250*BL247,2)</f>
        <v>0</v>
      </c>
      <c r="BM249" s="1085"/>
      <c r="BN249" s="1085"/>
      <c r="BO249" s="1085"/>
      <c r="BP249" s="1085"/>
      <c r="BQ249" s="1085"/>
      <c r="BR249" s="1085"/>
      <c r="BS249" s="1085"/>
      <c r="BT249" s="1085"/>
      <c r="BU249" s="1085"/>
      <c r="BV249" s="1085"/>
      <c r="BW249" s="1085"/>
      <c r="BX249" s="1107"/>
      <c r="BY249" s="1132"/>
    </row>
    <row r="250" spans="1:77" ht="11.25" customHeight="1">
      <c r="A250" s="1000" t="s">
        <v>773</v>
      </c>
      <c r="B250" s="1016"/>
      <c r="C250" s="1016"/>
      <c r="D250" s="1026"/>
      <c r="E250" s="1016"/>
      <c r="F250" s="1016"/>
      <c r="G250" s="1016"/>
      <c r="H250" s="1016"/>
      <c r="I250" s="1016"/>
      <c r="J250" s="1033"/>
      <c r="K250" s="1016"/>
      <c r="L250" s="1016"/>
      <c r="M250" s="1016"/>
      <c r="N250" s="1016"/>
      <c r="O250" s="1016"/>
      <c r="P250" s="1033"/>
      <c r="Q250" s="1016"/>
      <c r="R250" s="1016"/>
      <c r="S250" s="1016"/>
      <c r="T250" s="1049"/>
      <c r="U250" s="1014"/>
      <c r="V250" s="1058"/>
      <c r="W250" s="1058"/>
      <c r="X250" s="1058"/>
      <c r="Y250" s="1058"/>
      <c r="Z250" s="1061"/>
      <c r="AK250" s="1080" t="str">
        <f t="shared" si="63"/>
        <v>J-2</v>
      </c>
      <c r="AL250" s="1085">
        <f t="shared" si="63"/>
        <v>0</v>
      </c>
      <c r="AM250" s="1089">
        <f t="shared" si="63"/>
        <v>0</v>
      </c>
      <c r="AN250" s="1085"/>
      <c r="AO250" s="1085"/>
      <c r="AP250" s="1085"/>
      <c r="AQ250" s="1085"/>
      <c r="AR250" s="1085"/>
      <c r="AS250" s="1085"/>
      <c r="AT250" s="1085">
        <f t="shared" si="64"/>
        <v>0</v>
      </c>
      <c r="AU250" s="1085"/>
      <c r="AV250" s="1085"/>
      <c r="AW250" s="1085"/>
      <c r="AX250" s="1085"/>
      <c r="AY250" s="1104">
        <f>K251</f>
        <v>0.1</v>
      </c>
      <c r="AZ250" s="1085"/>
      <c r="BA250" s="1104">
        <f>+N251</f>
        <v>0</v>
      </c>
      <c r="BB250" s="1107" t="str">
        <f>LOOKUP(R251,$L$4:$M$7)</f>
        <v>両切</v>
      </c>
      <c r="BE250" s="1112"/>
      <c r="BF250" s="1117"/>
      <c r="BG250" s="1120">
        <f>Q243</f>
        <v>0.74</v>
      </c>
      <c r="BH250" s="1086">
        <f>ROUND(BG250*BH248,2)</f>
        <v>1.48</v>
      </c>
      <c r="BI250" s="1086">
        <f>ROUND(BG250*BI248,2)</f>
        <v>0</v>
      </c>
      <c r="BJ250" s="1086">
        <f>ROUND(BG250*BJ248,2)</f>
        <v>0</v>
      </c>
      <c r="BK250" s="1086">
        <f>ROUND(BG250*BK248,2)</f>
        <v>2.e-002</v>
      </c>
      <c r="BL250" s="1086">
        <f>ROUND(BG250*BL248,2)</f>
        <v>0</v>
      </c>
      <c r="BM250" s="1086">
        <f>ROUND(BG250*BM248,2)</f>
        <v>0.63</v>
      </c>
      <c r="BN250" s="1086">
        <f>ROUND(BG250*BN248,2)</f>
        <v>0</v>
      </c>
      <c r="BO250" s="1086">
        <f>ROUND(BG250*BO248,2)</f>
        <v>0</v>
      </c>
      <c r="BP250" s="1086">
        <f>ROUND(BG250*BP248,2)</f>
        <v>0.15</v>
      </c>
      <c r="BQ250" s="1086">
        <f>ROUND(BG250*BQ248,2)</f>
        <v>0</v>
      </c>
      <c r="BR250" s="1086">
        <f>ROUND(BG250*BR248,2)</f>
        <v>0.42</v>
      </c>
      <c r="BS250" s="1086">
        <f>ROUND(BG250*BS248,2)</f>
        <v>0</v>
      </c>
      <c r="BT250" s="1086">
        <f>ROUND(BG250*BT248,2)</f>
        <v>2.e-002</v>
      </c>
      <c r="BU250" s="1086">
        <f>ROUND(BG250*BU248,2)</f>
        <v>0.63</v>
      </c>
      <c r="BV250" s="1086">
        <f>ROUND(BG250*BV248,2)</f>
        <v>0.44</v>
      </c>
      <c r="BW250" s="1086">
        <f>ROUND(BG250*BW248,2)</f>
        <v>0.44</v>
      </c>
      <c r="BX250" s="1108">
        <f>ROUND(BG250*BX248,2)</f>
        <v>0</v>
      </c>
      <c r="BY250" s="1132"/>
    </row>
    <row r="251" spans="1:77" ht="11.25" customHeight="1">
      <c r="A251" s="1002" t="s">
        <v>1250</v>
      </c>
      <c r="B251" s="1015" t="s">
        <v>926</v>
      </c>
      <c r="C251" s="1015">
        <v>150</v>
      </c>
      <c r="D251" s="1025">
        <v>1.05</v>
      </c>
      <c r="E251" s="1015">
        <v>3.e-002</v>
      </c>
      <c r="F251" s="1015">
        <v>0.1</v>
      </c>
      <c r="G251" s="1015">
        <v>0.65</v>
      </c>
      <c r="H251" s="1015">
        <v>0.1</v>
      </c>
      <c r="I251" s="1015"/>
      <c r="J251" s="1034">
        <v>0</v>
      </c>
      <c r="K251" s="1015">
        <v>0.1</v>
      </c>
      <c r="L251" s="1015"/>
      <c r="M251" s="1015">
        <v>5.e-002</v>
      </c>
      <c r="N251" s="1015"/>
      <c r="O251" s="1015"/>
      <c r="P251" s="1034"/>
      <c r="Q251" s="1015">
        <v>3.17</v>
      </c>
      <c r="R251" s="1015">
        <v>2</v>
      </c>
      <c r="S251" s="1015"/>
      <c r="T251" s="1047"/>
      <c r="U251" s="1014"/>
      <c r="V251" s="1058">
        <f>IF(G250-G251&gt;=0,G250-G251,0)</f>
        <v>0</v>
      </c>
      <c r="W251" s="1058">
        <f>IF(AS251&gt;0,ROUND(AT251+V251/AS251*(AS251-AO251+T251)/2,3),0)</f>
        <v>0.65</v>
      </c>
      <c r="X251" s="1058">
        <f>IF(AS251&gt;0,ROUND(AT251+V251/AS251*AU251/2,3),0)</f>
        <v>0.65</v>
      </c>
      <c r="Y251" s="1058">
        <f>IF(AS251&gt;0,ROUND(AT251+V251/AS251*(AU251+AW251/2+AV251/2),3),0)</f>
        <v>0.65</v>
      </c>
      <c r="Z251" s="1061">
        <f>IF(AS251&gt;0,ROUND(AT251+V251/AS251*(AU251+AW251+AV251+AX251/2),3),0)</f>
        <v>0.65</v>
      </c>
      <c r="AK251" s="1081" t="str">
        <f t="shared" si="63"/>
        <v>農道(ｱｽﾌｧﾙﾄ道)</v>
      </c>
      <c r="AL251" s="1086" t="str">
        <f t="shared" si="63"/>
        <v>DIP</v>
      </c>
      <c r="AM251" s="1090">
        <f t="shared" si="63"/>
        <v>150</v>
      </c>
      <c r="AN251" s="1086">
        <f>IF(AL251="DIP",LOOKUP(AM251,$B$4:$C$12),0)+IF(AL251="VP",LOOKUP(AM251,$B$4:$E$12),0)+IF(AL251="PEP",LOOKUP(AM251,$B$4:$G$12),0)</f>
        <v>0.17</v>
      </c>
      <c r="AO251" s="1086">
        <f>D251</f>
        <v>1.05</v>
      </c>
      <c r="AP251" s="1086">
        <f>E251</f>
        <v>3.e-002</v>
      </c>
      <c r="AQ251" s="1086">
        <f>F251</f>
        <v>0.1</v>
      </c>
      <c r="AR251" s="1086">
        <f>H251</f>
        <v>0.1</v>
      </c>
      <c r="AS251" s="1086">
        <f>AO251+AN251+AQ251</f>
        <v>1.32</v>
      </c>
      <c r="AT251" s="1086">
        <f t="shared" si="64"/>
        <v>0.65</v>
      </c>
      <c r="AU251" s="1086">
        <f>IF(H251&gt;0,AQ251+AR251+AN251,0)</f>
        <v>0.37</v>
      </c>
      <c r="AV251" s="1086">
        <f>IF(J251=0,AS251-AU251-AX251-AY250-AZ251,0)</f>
        <v>0.8</v>
      </c>
      <c r="AW251" s="1086">
        <f>IF(J251=1,AS251-AU251-AX251-AY250-AZ251,0)</f>
        <v>0</v>
      </c>
      <c r="AX251" s="1086">
        <f>I251</f>
        <v>0</v>
      </c>
      <c r="AY251" s="1086">
        <f>L251</f>
        <v>0</v>
      </c>
      <c r="AZ251" s="1086">
        <f>M251</f>
        <v>5.e-002</v>
      </c>
      <c r="BA251" s="1086">
        <f>+O251</f>
        <v>0</v>
      </c>
      <c r="BB251" s="1108">
        <f>LOOKUP(S251,$N$4:$O$7)</f>
        <v>0</v>
      </c>
      <c r="BE251" s="1111" t="str">
        <f>+AK269</f>
        <v>I-3</v>
      </c>
      <c r="BF251" s="1114"/>
      <c r="BG251" s="1068"/>
      <c r="BH251" s="1068"/>
      <c r="BI251" s="1068"/>
      <c r="BJ251" s="1068"/>
      <c r="BK251" s="1124">
        <f>IF(S245=1,0,AO269)</f>
        <v>0.6</v>
      </c>
      <c r="BL251" s="1124">
        <f>IF(S245=1,AO269,0)</f>
        <v>0</v>
      </c>
      <c r="BM251" s="1068"/>
      <c r="BN251" s="1068"/>
      <c r="BO251" s="1068"/>
      <c r="BP251" s="1068"/>
      <c r="BQ251" s="1068"/>
      <c r="BR251" s="1068"/>
      <c r="BS251" s="1068"/>
      <c r="BT251" s="1068"/>
      <c r="BU251" s="1068"/>
      <c r="BV251" s="1068"/>
      <c r="BW251" s="1068"/>
      <c r="BX251" s="1127"/>
      <c r="BY251" s="1132"/>
    </row>
    <row r="252" spans="1:77" ht="11.25" customHeight="1">
      <c r="A252" s="1000" t="s">
        <v>1288</v>
      </c>
      <c r="B252" s="1016"/>
      <c r="C252" s="1016"/>
      <c r="D252" s="1026"/>
      <c r="E252" s="1016"/>
      <c r="F252" s="1016"/>
      <c r="G252" s="1016"/>
      <c r="H252" s="1016"/>
      <c r="I252" s="1016"/>
      <c r="J252" s="1033"/>
      <c r="K252" s="1016"/>
      <c r="L252" s="1016"/>
      <c r="M252" s="1016"/>
      <c r="N252" s="1016"/>
      <c r="O252" s="1016"/>
      <c r="P252" s="1033"/>
      <c r="Q252" s="1026"/>
      <c r="R252" s="1016"/>
      <c r="S252" s="1016"/>
      <c r="T252" s="1049"/>
      <c r="U252" s="1014"/>
      <c r="V252" s="1058"/>
      <c r="W252" s="1058"/>
      <c r="X252" s="1058"/>
      <c r="Y252" s="1058"/>
      <c r="Z252" s="1061"/>
      <c r="AK252" s="1080" t="str">
        <f t="shared" si="63"/>
        <v>K-1</v>
      </c>
      <c r="AL252" s="1085">
        <f t="shared" si="63"/>
        <v>0</v>
      </c>
      <c r="AM252" s="1089">
        <f t="shared" si="63"/>
        <v>0</v>
      </c>
      <c r="AN252" s="1085"/>
      <c r="AO252" s="1085"/>
      <c r="AP252" s="1085"/>
      <c r="AQ252" s="1085"/>
      <c r="AR252" s="1085"/>
      <c r="AS252" s="1085"/>
      <c r="AT252" s="1085">
        <f t="shared" si="64"/>
        <v>0</v>
      </c>
      <c r="AU252" s="1085"/>
      <c r="AV252" s="1085"/>
      <c r="AW252" s="1085"/>
      <c r="AX252" s="1085"/>
      <c r="AY252" s="1104">
        <f>K253</f>
        <v>0</v>
      </c>
      <c r="AZ252" s="1085"/>
      <c r="BA252" s="1104">
        <f>+N253</f>
        <v>0</v>
      </c>
      <c r="BB252" s="1107" t="str">
        <f>LOOKUP(R253,$L$4:$M$7)</f>
        <v>両切</v>
      </c>
      <c r="BE252" s="1111" t="str">
        <f>AK270</f>
        <v>農道(ｱｽﾌｧﾙﾄ道)</v>
      </c>
      <c r="BF252" s="1115">
        <f>AN270</f>
        <v>1.05</v>
      </c>
      <c r="BG252" s="1068"/>
      <c r="BH252" s="1097">
        <f>IF(AND(E245&gt;0,E245&lt;=0.1),R245,0)</f>
        <v>2</v>
      </c>
      <c r="BI252" s="1097">
        <f>IF(AND(E245&gt;0.1,E245&lt;=0.15),R245,0)</f>
        <v>0</v>
      </c>
      <c r="BJ252" s="1097">
        <f>IF(E245&gt;0.15,R245,0)</f>
        <v>0</v>
      </c>
      <c r="BK252" s="1097">
        <f>IF(S245=1,0,AO270)</f>
        <v>3.e-002</v>
      </c>
      <c r="BL252" s="1097">
        <f>IF(S245=1,AO270,0)</f>
        <v>0</v>
      </c>
      <c r="BM252" s="1097">
        <f t="shared" ref="BM252:BX252" si="69">AP270</f>
        <v>0.71399999999999997</v>
      </c>
      <c r="BN252" s="1097">
        <f t="shared" si="69"/>
        <v>0</v>
      </c>
      <c r="BO252" s="1097">
        <f t="shared" si="69"/>
        <v>0</v>
      </c>
      <c r="BP252" s="1097">
        <f t="shared" si="69"/>
        <v>0.16800000000000001</v>
      </c>
      <c r="BQ252" s="1097">
        <f t="shared" si="69"/>
        <v>0</v>
      </c>
      <c r="BR252" s="1097">
        <f t="shared" si="69"/>
        <v>0.48</v>
      </c>
      <c r="BS252" s="1097">
        <f t="shared" si="69"/>
        <v>0</v>
      </c>
      <c r="BT252" s="1097">
        <f t="shared" si="69"/>
        <v>3.e-002</v>
      </c>
      <c r="BU252" s="1097">
        <f t="shared" si="69"/>
        <v>0.71399999999999997</v>
      </c>
      <c r="BV252" s="1097">
        <f t="shared" si="69"/>
        <v>0.6</v>
      </c>
      <c r="BW252" s="1097">
        <f t="shared" si="69"/>
        <v>0.6</v>
      </c>
      <c r="BX252" s="1128">
        <f t="shared" si="69"/>
        <v>0</v>
      </c>
      <c r="BY252" s="1132"/>
    </row>
    <row r="253" spans="1:77" ht="11.25" customHeight="1">
      <c r="A253" s="1002" t="s">
        <v>1184</v>
      </c>
      <c r="B253" s="1015" t="s">
        <v>354</v>
      </c>
      <c r="C253" s="1015">
        <v>75</v>
      </c>
      <c r="D253" s="1025">
        <v>0.3</v>
      </c>
      <c r="E253" s="1015"/>
      <c r="F253" s="1015">
        <v>0.1</v>
      </c>
      <c r="G253" s="1015">
        <v>0.6</v>
      </c>
      <c r="H253" s="1015">
        <v>0.1</v>
      </c>
      <c r="I253" s="1015"/>
      <c r="J253" s="1034">
        <v>1</v>
      </c>
      <c r="K253" s="1015"/>
      <c r="L253" s="1015"/>
      <c r="M253" s="1015"/>
      <c r="N253" s="1015"/>
      <c r="O253" s="1015"/>
      <c r="P253" s="1034"/>
      <c r="Q253" s="1042">
        <v>1</v>
      </c>
      <c r="R253" s="1015">
        <v>2</v>
      </c>
      <c r="S253" s="1015"/>
      <c r="T253" s="1047"/>
      <c r="U253" s="1014"/>
      <c r="V253" s="1058">
        <f>IF(G252-G253&gt;=0,G252-G253,0)</f>
        <v>0</v>
      </c>
      <c r="W253" s="1058">
        <f>IF(AS253&gt;0,ROUND(AT253+V253/AS253*(AS253-AO253+T253)/2,3),0)</f>
        <v>0.6</v>
      </c>
      <c r="X253" s="1058">
        <f>IF(AS253&gt;0,ROUND(AT253+V253/AS253*AU253/2,3),0)</f>
        <v>0.6</v>
      </c>
      <c r="Y253" s="1058">
        <f>IF(AS253&gt;0,ROUND(AT253+V253/AS253*(AU253+AW253/2+AV253/2),3),0)</f>
        <v>0.6</v>
      </c>
      <c r="Z253" s="1061">
        <f>IF(AS253&gt;0,ROUND(AT253+V253/AS253*(AU253+AW253+AV253+AX253/2),3),0)</f>
        <v>0.6</v>
      </c>
      <c r="AK253" s="1082" t="str">
        <f t="shared" si="63"/>
        <v>法面部(Gr)</v>
      </c>
      <c r="AL253" s="1087" t="str">
        <f t="shared" si="63"/>
        <v>VP</v>
      </c>
      <c r="AM253" s="1091">
        <f t="shared" si="63"/>
        <v>75</v>
      </c>
      <c r="AN253" s="1087">
        <f>IF(AL253="DIP",LOOKUP(AM253,$B$4:$C$12),0)+IF(AL253="VP",LOOKUP(AM253,$B$4:$E$12),0)+IF(AL253="PEP",LOOKUP(AM253,$B$4:$G$12),0)</f>
        <v>9.e-002</v>
      </c>
      <c r="AO253" s="1087">
        <f>D253</f>
        <v>0.3</v>
      </c>
      <c r="AP253" s="1087">
        <f>E253</f>
        <v>0</v>
      </c>
      <c r="AQ253" s="1087">
        <f>F253</f>
        <v>0.1</v>
      </c>
      <c r="AR253" s="1087">
        <f>H253</f>
        <v>0.1</v>
      </c>
      <c r="AS253" s="1087">
        <f>AO253+AN253+AQ253</f>
        <v>0.49</v>
      </c>
      <c r="AT253" s="1087">
        <f t="shared" si="64"/>
        <v>0.6</v>
      </c>
      <c r="AU253" s="1087">
        <f>IF(H253&gt;0,AQ253+AR253+AN253,0)</f>
        <v>0.29000000000000004</v>
      </c>
      <c r="AV253" s="1087">
        <f>IF(J253=0,AS253-AU253-AX253-AY252-AZ253,0)</f>
        <v>0</v>
      </c>
      <c r="AW253" s="1087">
        <f>IF(J253=1,AS253-AU253-AX253-AY252-AZ253,0)</f>
        <v>0.19999999999999996</v>
      </c>
      <c r="AX253" s="1087">
        <f>I253</f>
        <v>0</v>
      </c>
      <c r="AY253" s="1087">
        <f>L253</f>
        <v>0</v>
      </c>
      <c r="AZ253" s="1087">
        <f>M253</f>
        <v>0</v>
      </c>
      <c r="BA253" s="1087">
        <f>+O253</f>
        <v>0</v>
      </c>
      <c r="BB253" s="1109">
        <f>LOOKUP(S253,$N$4:$O$7)</f>
        <v>0</v>
      </c>
      <c r="BE253" s="1111" t="str">
        <f>AL270</f>
        <v>VP</v>
      </c>
      <c r="BF253" s="1116">
        <f>AM270</f>
        <v>75</v>
      </c>
      <c r="BG253" s="1068"/>
      <c r="BH253" s="1085"/>
      <c r="BI253" s="1085"/>
      <c r="BJ253" s="1085"/>
      <c r="BK253" s="1125">
        <f>ROUND(BG254*BK251,2)</f>
        <v>2.5</v>
      </c>
      <c r="BL253" s="1085">
        <f>ROUND(BG254*BL251,2)</f>
        <v>0</v>
      </c>
      <c r="BM253" s="1085"/>
      <c r="BN253" s="1085"/>
      <c r="BO253" s="1085"/>
      <c r="BP253" s="1085"/>
      <c r="BQ253" s="1085"/>
      <c r="BR253" s="1085"/>
      <c r="BS253" s="1085"/>
      <c r="BT253" s="1085"/>
      <c r="BU253" s="1085"/>
      <c r="BV253" s="1085"/>
      <c r="BW253" s="1085"/>
      <c r="BX253" s="1107"/>
      <c r="BY253" s="1132"/>
    </row>
    <row r="254" spans="1:77" ht="11.25" customHeight="1">
      <c r="A254" s="999"/>
      <c r="BE254" s="1112"/>
      <c r="BF254" s="1117"/>
      <c r="BG254" s="1120">
        <f>Q245</f>
        <v>4.16</v>
      </c>
      <c r="BH254" s="1086">
        <f>ROUND(BG254*BH252,2)</f>
        <v>8.32</v>
      </c>
      <c r="BI254" s="1086">
        <f>ROUND(BG254*BI252,2)</f>
        <v>0</v>
      </c>
      <c r="BJ254" s="1086">
        <f>ROUND(BG254*BJ252,2)</f>
        <v>0</v>
      </c>
      <c r="BK254" s="1086">
        <f>ROUND(BG254*BK252,2)</f>
        <v>0.12</v>
      </c>
      <c r="BL254" s="1086">
        <f>ROUND(BG254*BL252,2)</f>
        <v>0</v>
      </c>
      <c r="BM254" s="1086">
        <f>ROUND(BG254*BM252,2)</f>
        <v>2.97</v>
      </c>
      <c r="BN254" s="1086">
        <f>ROUND(BG254*BN252,2)</f>
        <v>0</v>
      </c>
      <c r="BO254" s="1086">
        <f>ROUND(BG254*BO252,2)</f>
        <v>0</v>
      </c>
      <c r="BP254" s="1086">
        <f>ROUND(BG254*BP252,2)</f>
        <v>0.7</v>
      </c>
      <c r="BQ254" s="1086">
        <f>ROUND(BG254*BQ252,2)</f>
        <v>0</v>
      </c>
      <c r="BR254" s="1086">
        <f>ROUND(BG254*BR252,2)</f>
        <v>2</v>
      </c>
      <c r="BS254" s="1086">
        <f>ROUND(BG254*BS252,2)</f>
        <v>0</v>
      </c>
      <c r="BT254" s="1086">
        <f>ROUND(BG254*BT252,2)</f>
        <v>0.12</v>
      </c>
      <c r="BU254" s="1086">
        <f>ROUND(BG254*BU252,2)</f>
        <v>2.97</v>
      </c>
      <c r="BV254" s="1086">
        <f>ROUND(BG254*BV252,2)</f>
        <v>2.5</v>
      </c>
      <c r="BW254" s="1086">
        <f>ROUND(BG254*BW252,2)</f>
        <v>2.5</v>
      </c>
      <c r="BX254" s="1108">
        <f>ROUND(BG254*BX252,2)</f>
        <v>0</v>
      </c>
      <c r="BY254" s="1132"/>
    </row>
    <row r="255" spans="1:77" ht="11.25" customHeight="1">
      <c r="A255" s="999"/>
      <c r="BE255" s="1111" t="str">
        <f>+AK271</f>
        <v>I-4</v>
      </c>
      <c r="BF255" s="1114"/>
      <c r="BG255" s="1068"/>
      <c r="BH255" s="1068"/>
      <c r="BI255" s="1068"/>
      <c r="BJ255" s="1068"/>
      <c r="BK255" s="1124">
        <f>IF(S247=1,0,AO271)</f>
        <v>0.6</v>
      </c>
      <c r="BL255" s="1124">
        <f>IF(S247=1,AO271,0)</f>
        <v>0</v>
      </c>
      <c r="BM255" s="1068"/>
      <c r="BN255" s="1068"/>
      <c r="BO255" s="1068"/>
      <c r="BP255" s="1068"/>
      <c r="BQ255" s="1068"/>
      <c r="BR255" s="1068"/>
      <c r="BS255" s="1068"/>
      <c r="BT255" s="1068"/>
      <c r="BU255" s="1068"/>
      <c r="BV255" s="1068"/>
      <c r="BW255" s="1068"/>
      <c r="BX255" s="1127"/>
      <c r="BY255" s="1132"/>
    </row>
    <row r="256" spans="1:77" ht="11.25" customHeight="1">
      <c r="A256" s="999"/>
      <c r="AL256" s="1088" t="s">
        <v>1058</v>
      </c>
      <c r="BE256" s="1111" t="str">
        <f>AK272</f>
        <v>農道(ｱｽﾌｧﾙﾄ道)</v>
      </c>
      <c r="BF256" s="1115">
        <f>AN272</f>
        <v>1.05</v>
      </c>
      <c r="BG256" s="1068"/>
      <c r="BH256" s="1097">
        <f>IF(AND(E247&gt;0,E247&lt;=0.1),R247,0)</f>
        <v>2</v>
      </c>
      <c r="BI256" s="1097">
        <f>IF(AND(E247&gt;0.1,E247&lt;=0.15),R247,0)</f>
        <v>0</v>
      </c>
      <c r="BJ256" s="1097">
        <f>IF(E247&gt;0.15,R247,0)</f>
        <v>0</v>
      </c>
      <c r="BK256" s="1097">
        <f>IF(S247=1,0,AO272)</f>
        <v>3.e-002</v>
      </c>
      <c r="BL256" s="1097">
        <f>IF(S247=1,AO272,0)</f>
        <v>0</v>
      </c>
      <c r="BM256" s="1097">
        <f t="shared" ref="BM256:BX256" si="70">AP272</f>
        <v>0.73799999999999999</v>
      </c>
      <c r="BN256" s="1097">
        <f t="shared" si="70"/>
        <v>0</v>
      </c>
      <c r="BO256" s="1097">
        <f t="shared" si="70"/>
        <v>0</v>
      </c>
      <c r="BP256" s="1097">
        <f t="shared" si="70"/>
        <v>0.19800000000000001</v>
      </c>
      <c r="BQ256" s="1097">
        <f t="shared" si="70"/>
        <v>0</v>
      </c>
      <c r="BR256" s="1097">
        <f t="shared" si="70"/>
        <v>0.48</v>
      </c>
      <c r="BS256" s="1097">
        <f t="shared" si="70"/>
        <v>0</v>
      </c>
      <c r="BT256" s="1097">
        <f t="shared" si="70"/>
        <v>3.e-002</v>
      </c>
      <c r="BU256" s="1097">
        <f t="shared" si="70"/>
        <v>0.73799999999999999</v>
      </c>
      <c r="BV256" s="1097">
        <f t="shared" si="70"/>
        <v>0.6</v>
      </c>
      <c r="BW256" s="1097">
        <f t="shared" si="70"/>
        <v>0.6</v>
      </c>
      <c r="BX256" s="1128">
        <f t="shared" si="70"/>
        <v>0</v>
      </c>
      <c r="BY256" s="1132"/>
    </row>
    <row r="257" spans="37:77" ht="11.25" customHeight="1">
      <c r="AK257" s="1077"/>
      <c r="AL257" s="1083"/>
      <c r="AM257" s="1083"/>
      <c r="AN257" s="1083"/>
      <c r="AO257" s="1093"/>
      <c r="AP257" s="1099" t="s">
        <v>135</v>
      </c>
      <c r="AQ257" s="1099"/>
      <c r="AR257" s="1083"/>
      <c r="AS257" s="1093"/>
      <c r="AT257" s="1099" t="s">
        <v>1070</v>
      </c>
      <c r="AU257" s="1099"/>
      <c r="AV257" s="1099"/>
      <c r="AW257" s="1093" t="s">
        <v>1032</v>
      </c>
      <c r="AX257" s="1099"/>
      <c r="AY257" s="1093" t="s">
        <v>1071</v>
      </c>
      <c r="AZ257" s="1093" t="s">
        <v>1072</v>
      </c>
      <c r="BA257" s="1099" t="s">
        <v>898</v>
      </c>
      <c r="BB257" s="1105"/>
      <c r="BE257" s="1111" t="str">
        <f>AL272</f>
        <v>DIP</v>
      </c>
      <c r="BF257" s="1116">
        <f>AM272</f>
        <v>100</v>
      </c>
      <c r="BG257" s="1068"/>
      <c r="BH257" s="1085"/>
      <c r="BI257" s="1085"/>
      <c r="BJ257" s="1085"/>
      <c r="BK257" s="1125">
        <f>ROUND(BG258*BK255,2)</f>
        <v>0.98</v>
      </c>
      <c r="BL257" s="1085">
        <f>ROUND(BG258*BL255,2)</f>
        <v>0</v>
      </c>
      <c r="BM257" s="1085"/>
      <c r="BN257" s="1085"/>
      <c r="BO257" s="1085"/>
      <c r="BP257" s="1085"/>
      <c r="BQ257" s="1085"/>
      <c r="BR257" s="1085"/>
      <c r="BS257" s="1085"/>
      <c r="BT257" s="1085"/>
      <c r="BU257" s="1085"/>
      <c r="BV257" s="1085"/>
      <c r="BW257" s="1085"/>
      <c r="BX257" s="1107"/>
      <c r="BY257" s="1132"/>
    </row>
    <row r="258" spans="37:77" ht="11.25" customHeight="1">
      <c r="AK258" s="1078" t="s">
        <v>1027</v>
      </c>
      <c r="AL258" s="1008" t="s">
        <v>401</v>
      </c>
      <c r="AM258" s="1008" t="s">
        <v>988</v>
      </c>
      <c r="AN258" s="1008" t="s">
        <v>611</v>
      </c>
      <c r="AO258" s="1008" t="s">
        <v>1074</v>
      </c>
      <c r="AP258" s="1008" t="s">
        <v>757</v>
      </c>
      <c r="AQ258" s="1101"/>
      <c r="AR258" s="1008" t="s">
        <v>941</v>
      </c>
      <c r="AS258" s="1008" t="s">
        <v>1047</v>
      </c>
      <c r="AT258" s="1008" t="s">
        <v>1040</v>
      </c>
      <c r="AU258" s="1008" t="str">
        <f>J233</f>
        <v>RC-40</v>
      </c>
      <c r="AV258" s="1008" t="s">
        <v>117</v>
      </c>
      <c r="AW258" s="1008" t="s">
        <v>1074</v>
      </c>
      <c r="AX258" s="1008" t="s">
        <v>125</v>
      </c>
      <c r="AY258" s="1008" t="s">
        <v>1014</v>
      </c>
      <c r="AZ258" s="1008" t="s">
        <v>1015</v>
      </c>
      <c r="BA258" s="1008" t="s">
        <v>945</v>
      </c>
      <c r="BB258" s="1106" t="s">
        <v>1042</v>
      </c>
      <c r="BE258" s="1112"/>
      <c r="BF258" s="1117"/>
      <c r="BG258" s="1120">
        <f>Q247</f>
        <v>1.63</v>
      </c>
      <c r="BH258" s="1086">
        <f>ROUND(BG258*BH256,2)</f>
        <v>3.26</v>
      </c>
      <c r="BI258" s="1086">
        <f>ROUND(BG258*BI256,2)</f>
        <v>0</v>
      </c>
      <c r="BJ258" s="1086">
        <f>ROUND(BG258*BJ256,2)</f>
        <v>0</v>
      </c>
      <c r="BK258" s="1086">
        <f>ROUND(BG258*BK256,2)</f>
        <v>5.e-002</v>
      </c>
      <c r="BL258" s="1086">
        <f>ROUND(BG258*BL256,2)</f>
        <v>0</v>
      </c>
      <c r="BM258" s="1086">
        <f>ROUND(BG258*BM256,2)</f>
        <v>1.2</v>
      </c>
      <c r="BN258" s="1086">
        <f>ROUND(BG258*BN256,2)</f>
        <v>0</v>
      </c>
      <c r="BO258" s="1086">
        <f>ROUND(BG258*BO256,2)</f>
        <v>0</v>
      </c>
      <c r="BP258" s="1086">
        <f>ROUND(BG258*BP256,2)</f>
        <v>0.32</v>
      </c>
      <c r="BQ258" s="1086">
        <f>ROUND(BG258*BQ256,2)</f>
        <v>0</v>
      </c>
      <c r="BR258" s="1086">
        <f>ROUND(BG258*BR256,2)</f>
        <v>0.78</v>
      </c>
      <c r="BS258" s="1086">
        <f>ROUND(BG258*BS256,2)</f>
        <v>0</v>
      </c>
      <c r="BT258" s="1086">
        <f>ROUND(BG258*BT256,2)</f>
        <v>5.e-002</v>
      </c>
      <c r="BU258" s="1086">
        <f>ROUND(BG258*BU256,2)</f>
        <v>1.2</v>
      </c>
      <c r="BV258" s="1086">
        <f>ROUND(BG258*BV256,2)</f>
        <v>0.98</v>
      </c>
      <c r="BW258" s="1086">
        <f>ROUND(BG258*BW256,2)</f>
        <v>0.98</v>
      </c>
      <c r="BX258" s="1108">
        <f>ROUND(BG258*BX256,2)</f>
        <v>0</v>
      </c>
      <c r="BY258" s="1132"/>
    </row>
    <row r="259" spans="37:77" ht="11.25" customHeight="1">
      <c r="AK259" s="1079"/>
      <c r="AL259" s="1084"/>
      <c r="AM259" s="1084" t="s">
        <v>1049</v>
      </c>
      <c r="AN259" s="1084" t="s">
        <v>151</v>
      </c>
      <c r="AO259" s="1084" t="s">
        <v>1076</v>
      </c>
      <c r="AP259" s="1084" t="s">
        <v>1045</v>
      </c>
      <c r="AQ259" s="1084" t="s">
        <v>420</v>
      </c>
      <c r="AR259" s="1084"/>
      <c r="AS259" s="1084" t="s">
        <v>1077</v>
      </c>
      <c r="AT259" s="1084" t="s">
        <v>1079</v>
      </c>
      <c r="AU259" s="1084" t="s">
        <v>1079</v>
      </c>
      <c r="AV259" s="1084" t="s">
        <v>718</v>
      </c>
      <c r="AW259" s="1084" t="s">
        <v>872</v>
      </c>
      <c r="AX259" s="1084"/>
      <c r="AY259" s="1084" t="s">
        <v>1080</v>
      </c>
      <c r="AZ259" s="1084" t="s">
        <v>1008</v>
      </c>
      <c r="BA259" s="1084" t="s">
        <v>292</v>
      </c>
      <c r="BB259" s="1106"/>
      <c r="BE259" s="1111" t="str">
        <f>+AK273</f>
        <v>J-1</v>
      </c>
      <c r="BF259" s="1114"/>
      <c r="BG259" s="1068"/>
      <c r="BH259" s="1068"/>
      <c r="BI259" s="1068"/>
      <c r="BJ259" s="1068"/>
      <c r="BK259" s="1124">
        <f>IF(S249=1,0,AO273)</f>
        <v>0.65</v>
      </c>
      <c r="BL259" s="1124">
        <f>IF(S249=1,AO273,0)</f>
        <v>0</v>
      </c>
      <c r="BM259" s="1068"/>
      <c r="BN259" s="1068"/>
      <c r="BO259" s="1068"/>
      <c r="BP259" s="1068"/>
      <c r="BQ259" s="1068"/>
      <c r="BR259" s="1068"/>
      <c r="BS259" s="1068"/>
      <c r="BT259" s="1068"/>
      <c r="BU259" s="1068"/>
      <c r="BV259" s="1068"/>
      <c r="BW259" s="1068"/>
      <c r="BX259" s="1127"/>
      <c r="BY259" s="1132"/>
    </row>
    <row r="260" spans="37:77" ht="11.25" customHeight="1">
      <c r="AK260" s="1079"/>
      <c r="AL260" s="1084"/>
      <c r="AM260" s="1084" t="s">
        <v>888</v>
      </c>
      <c r="AN260" s="1084" t="s">
        <v>175</v>
      </c>
      <c r="AO260" s="1084" t="s">
        <v>245</v>
      </c>
      <c r="AP260" s="1084" t="s">
        <v>245</v>
      </c>
      <c r="AQ260" s="1084" t="s">
        <v>245</v>
      </c>
      <c r="AR260" s="1084" t="s">
        <v>1081</v>
      </c>
      <c r="AS260" s="1084" t="s">
        <v>245</v>
      </c>
      <c r="AT260" s="1084" t="s">
        <v>245</v>
      </c>
      <c r="AU260" s="1084" t="s">
        <v>245</v>
      </c>
      <c r="AV260" s="1084" t="s">
        <v>245</v>
      </c>
      <c r="AW260" s="1084" t="s">
        <v>245</v>
      </c>
      <c r="AX260" s="1084" t="s">
        <v>245</v>
      </c>
      <c r="AY260" s="1084" t="s">
        <v>1081</v>
      </c>
      <c r="AZ260" s="1084" t="s">
        <v>1081</v>
      </c>
      <c r="BA260" s="1084" t="s">
        <v>1081</v>
      </c>
      <c r="BB260" s="1106"/>
      <c r="BE260" s="1111" t="str">
        <f>AK274</f>
        <v>農道(ｱｽﾌｧﾙﾄ道)</v>
      </c>
      <c r="BF260" s="1115">
        <f>AN274</f>
        <v>1.2</v>
      </c>
      <c r="BG260" s="1068"/>
      <c r="BH260" s="1097">
        <f>IF(AND(E249&gt;0,E249&lt;=0.1),R249,0)</f>
        <v>2</v>
      </c>
      <c r="BI260" s="1097">
        <f>IF(AND(E249&gt;0.1,E249&lt;=0.15),R249,0)</f>
        <v>0</v>
      </c>
      <c r="BJ260" s="1097">
        <f>IF(E249&gt;0.15,R249,0)</f>
        <v>0</v>
      </c>
      <c r="BK260" s="1097">
        <f>IF(S249=1,0,AO274)</f>
        <v>2.e-002</v>
      </c>
      <c r="BL260" s="1097">
        <f>IF(S249=1,AO274,0)</f>
        <v>0</v>
      </c>
      <c r="BM260" s="1097">
        <f t="shared" ref="BM260:BX260" si="71">AP274</f>
        <v>0.93600000000000005</v>
      </c>
      <c r="BN260" s="1097">
        <f t="shared" si="71"/>
        <v>0</v>
      </c>
      <c r="BO260" s="1097">
        <f t="shared" si="71"/>
        <v>0</v>
      </c>
      <c r="BP260" s="1097">
        <f t="shared" si="71"/>
        <v>0.218</v>
      </c>
      <c r="BQ260" s="1097">
        <f t="shared" si="71"/>
        <v>0.61799999999999999</v>
      </c>
      <c r="BR260" s="1097">
        <f t="shared" si="71"/>
        <v>0</v>
      </c>
      <c r="BS260" s="1097">
        <f t="shared" si="71"/>
        <v>0</v>
      </c>
      <c r="BT260" s="1097">
        <f t="shared" si="71"/>
        <v>2.e-002</v>
      </c>
      <c r="BU260" s="1097">
        <f t="shared" si="71"/>
        <v>0.31800000000000006</v>
      </c>
      <c r="BV260" s="1097">
        <f t="shared" si="71"/>
        <v>0.65</v>
      </c>
      <c r="BW260" s="1097">
        <f t="shared" si="71"/>
        <v>0.65</v>
      </c>
      <c r="BX260" s="1128">
        <f t="shared" si="71"/>
        <v>0</v>
      </c>
      <c r="BY260" s="1132"/>
    </row>
    <row r="261" spans="37:77" ht="11.25" customHeight="1">
      <c r="AK261" s="1080" t="str">
        <f t="shared" ref="AK261:AK278" si="72">AK236</f>
        <v>G-3</v>
      </c>
      <c r="AL261" s="1085"/>
      <c r="AM261" s="1089"/>
      <c r="AN261" s="1085"/>
      <c r="AO261" s="1094">
        <f>IF(AP237&gt;0,AT237+V237,0)</f>
        <v>1.2</v>
      </c>
      <c r="AP261" s="1100"/>
      <c r="AQ261" s="1100"/>
      <c r="AR261" s="1100"/>
      <c r="AS261" s="1100"/>
      <c r="AT261" s="1100"/>
      <c r="AU261" s="1100"/>
      <c r="AV261" s="1100"/>
      <c r="AW261" s="1100"/>
      <c r="AX261" s="1100"/>
      <c r="AY261" s="1100"/>
      <c r="AZ261" s="1100"/>
      <c r="BA261" s="1100"/>
      <c r="BB261" s="1107" t="str">
        <f t="shared" ref="BB261:BB278" si="73">BB236</f>
        <v>両切</v>
      </c>
      <c r="BE261" s="1111" t="str">
        <f>AL274</f>
        <v>DIP</v>
      </c>
      <c r="BF261" s="1116">
        <f>AM274</f>
        <v>150</v>
      </c>
      <c r="BG261" s="1068"/>
      <c r="BH261" s="1085"/>
      <c r="BI261" s="1085"/>
      <c r="BJ261" s="1085"/>
      <c r="BK261" s="1125">
        <f>ROUND(BG262*BK259,2)</f>
        <v>0.96</v>
      </c>
      <c r="BL261" s="1085">
        <f>ROUND(BG262*BL259,2)</f>
        <v>0</v>
      </c>
      <c r="BM261" s="1085"/>
      <c r="BN261" s="1085"/>
      <c r="BO261" s="1085"/>
      <c r="BP261" s="1085"/>
      <c r="BQ261" s="1085"/>
      <c r="BR261" s="1085"/>
      <c r="BS261" s="1085"/>
      <c r="BT261" s="1085"/>
      <c r="BU261" s="1085"/>
      <c r="BV261" s="1085"/>
      <c r="BW261" s="1085"/>
      <c r="BX261" s="1107"/>
      <c r="BY261" s="1132"/>
    </row>
    <row r="262" spans="37:77" ht="11.25" customHeight="1">
      <c r="AK262" s="1081" t="str">
        <f t="shared" si="72"/>
        <v>農道(ｱｽﾌｧﾙﾄ道)</v>
      </c>
      <c r="AL262" s="1086" t="str">
        <f t="shared" ref="AL262:AM278" si="74">AL237</f>
        <v>DIP</v>
      </c>
      <c r="AM262" s="1090">
        <f t="shared" si="74"/>
        <v>150</v>
      </c>
      <c r="AN262" s="1086">
        <f>AO237</f>
        <v>1.2</v>
      </c>
      <c r="AO262" s="1095">
        <f>ROUND(AP237*(AT237+V237),3)</f>
        <v>6.e-002</v>
      </c>
      <c r="AP262" s="1096">
        <f>IF(S237=0,ROUND(AS237*(AT237+V237/2)-AO262,3),0)+IF(S237=2,ROUND(AS237*(AT237+V237/2)-AO262-AQ262,3),0)</f>
        <v>1.8240000000000001</v>
      </c>
      <c r="AQ262" s="1096">
        <f>IF(S237=1,ROUND(AS237*(AT237+V237/2)-AO262,3),0)+IF(S237=2,ROUND((AN237+AQ237+T237)*W237,3),0)</f>
        <v>0</v>
      </c>
      <c r="AR262" s="1096">
        <f>IF(AND($T$2="Y",S237=0),AT237,0)</f>
        <v>0</v>
      </c>
      <c r="AS262" s="1096">
        <f>IF(AND(H237&gt;0,AL262="DIP"),ROUND(X237*AU237-LOOKUP(AM262,$B$4:$D$12),3),0)+IF(AND(H237&gt;0,AL262="VP"),ROUND(X237*AU237-LOOKUP(AM262,$B$4:$F$12),3),0)+IF(AND(H237&gt;0,AL262="PEP"),ROUND(X237*AU237-LOOKUP(AM262,$B$4:$H$12),3),0)</f>
        <v>0.54100000000000004</v>
      </c>
      <c r="AT262" s="1096">
        <f>IF(H237&gt;0,ROUND(Y237*AV237,3),0)+IF(AND(H237&lt;=0,J237=0,AL262="SUS"),ROUND(Y237*AV237-LOOKUP(AM262,$B$4:$D$12),3),0)+IF(AND(H237&lt;=0,J237=0,AL262="VP"),ROUND(Y237*AV237-LOOKUP(AM262,$B$4:$F$12),3),0)+IF(AND(H237&lt;=0,J237=0,AL262="PEP"),ROUND(Y237*AV237-LOOKUP(AM262,$B$4:$H$12),3),0)</f>
        <v>1.1399999999999999</v>
      </c>
      <c r="AU262" s="1096">
        <f>IF(H237&gt;0,ROUND(Y237*AW237,3),0)+IF(AND(H237&lt;=0,J237=1,AL262="SUS"),ROUND(Y237*AW237-LOOKUP(AM262,$B$4:$D$12),3),0)+IF(AND(H237&lt;=0,J237=1,AL262="VP"),ROUND(Y237*AW237-LOOKUP(AM262,$B$4:$F$12),3),0)+IF(AND(H237&lt;=0,J237=1,AL262="PEP"),ROUND(Y237*AW237-LOOKUP(AM262,$B$4:$H$12),3),0)</f>
        <v>0</v>
      </c>
      <c r="AV262" s="1096">
        <f>ROUND(Z237*AX237,3)</f>
        <v>0</v>
      </c>
      <c r="AW262" s="1096">
        <f>AO262</f>
        <v>6.e-002</v>
      </c>
      <c r="AX262" s="1096">
        <f>AP262+AQ262-AT262</f>
        <v>0.68400000000000016</v>
      </c>
      <c r="AY262" s="1096">
        <f>IF(K237&gt;0,AT237+V237+AY237*2,0)</f>
        <v>1.2</v>
      </c>
      <c r="AZ262" s="1096">
        <f>IF(M237&gt;0,AT237+V237,0)</f>
        <v>1.2</v>
      </c>
      <c r="BA262" s="1096">
        <f>IF(N237&gt;0,AT237+V237+2*BA237,0)</f>
        <v>0</v>
      </c>
      <c r="BB262" s="1108">
        <f t="shared" si="73"/>
        <v>0</v>
      </c>
      <c r="BE262" s="1112"/>
      <c r="BF262" s="1117"/>
      <c r="BG262" s="1120">
        <f>Q249</f>
        <v>1.47</v>
      </c>
      <c r="BH262" s="1086">
        <f>ROUND(BG262*BH260,2)</f>
        <v>2.94</v>
      </c>
      <c r="BI262" s="1086">
        <f>ROUND(BG262*BI260,2)</f>
        <v>0</v>
      </c>
      <c r="BJ262" s="1086">
        <f>ROUND(BG262*BJ260,2)</f>
        <v>0</v>
      </c>
      <c r="BK262" s="1086">
        <f>ROUND(BG262*BK260,2)</f>
        <v>3.e-002</v>
      </c>
      <c r="BL262" s="1086">
        <f>ROUND(BG262*BL260,2)</f>
        <v>0</v>
      </c>
      <c r="BM262" s="1086">
        <f>ROUND(BG262*BM260,2)</f>
        <v>1.38</v>
      </c>
      <c r="BN262" s="1086">
        <f>ROUND(BG262*BN260,2)</f>
        <v>0</v>
      </c>
      <c r="BO262" s="1086">
        <f>ROUND(BG262*BO260,2)</f>
        <v>0</v>
      </c>
      <c r="BP262" s="1086">
        <f>ROUND(BG262*BP260,2)</f>
        <v>0.32</v>
      </c>
      <c r="BQ262" s="1086">
        <f>ROUND(BG262*BQ260,2)</f>
        <v>0.91</v>
      </c>
      <c r="BR262" s="1086">
        <f>ROUND(BG262*BR260,2)</f>
        <v>0</v>
      </c>
      <c r="BS262" s="1086">
        <f>ROUND(BG262*BS260,2)</f>
        <v>0</v>
      </c>
      <c r="BT262" s="1086">
        <f>ROUND(BG262*BT260,2)</f>
        <v>3.e-002</v>
      </c>
      <c r="BU262" s="1086">
        <f>ROUND(BG262*BU260,2)</f>
        <v>0.47</v>
      </c>
      <c r="BV262" s="1086">
        <f>ROUND(BG262*BV260,2)</f>
        <v>0.96</v>
      </c>
      <c r="BW262" s="1086">
        <f>ROUND(BG262*BW260,2)</f>
        <v>0.96</v>
      </c>
      <c r="BX262" s="1108">
        <f>ROUND(BG262*BX260,2)</f>
        <v>0</v>
      </c>
      <c r="BY262" s="1132"/>
    </row>
    <row r="263" spans="37:77" ht="11.25" customHeight="1">
      <c r="AK263" s="1080" t="str">
        <f t="shared" si="72"/>
        <v>G-4</v>
      </c>
      <c r="AL263" s="1085">
        <f t="shared" si="74"/>
        <v>0</v>
      </c>
      <c r="AM263" s="1089">
        <f t="shared" si="74"/>
        <v>0</v>
      </c>
      <c r="AN263" s="1085"/>
      <c r="AO263" s="1094">
        <f>IF(AP239&gt;0,AT239+V239,0)</f>
        <v>0.9</v>
      </c>
      <c r="AP263" s="1100"/>
      <c r="AQ263" s="1100"/>
      <c r="AR263" s="1100"/>
      <c r="AS263" s="1100"/>
      <c r="AT263" s="1100"/>
      <c r="AU263" s="1100"/>
      <c r="AV263" s="1100"/>
      <c r="AW263" s="1100"/>
      <c r="AX263" s="1100"/>
      <c r="AY263" s="1100"/>
      <c r="AZ263" s="1100"/>
      <c r="BA263" s="1100"/>
      <c r="BB263" s="1107" t="str">
        <f t="shared" si="73"/>
        <v>両切</v>
      </c>
      <c r="BE263" s="1111" t="str">
        <f>+AK275</f>
        <v>J-2</v>
      </c>
      <c r="BF263" s="1114"/>
      <c r="BG263" s="1068"/>
      <c r="BH263" s="1068"/>
      <c r="BI263" s="1068"/>
      <c r="BJ263" s="1068"/>
      <c r="BK263" s="1124">
        <f>IF(S251=1,0,AO275)</f>
        <v>0.65</v>
      </c>
      <c r="BL263" s="1124">
        <f>IF(S251=1,AO275,0)</f>
        <v>0</v>
      </c>
      <c r="BM263" s="1068"/>
      <c r="BN263" s="1068"/>
      <c r="BO263" s="1068"/>
      <c r="BP263" s="1068"/>
      <c r="BQ263" s="1068"/>
      <c r="BR263" s="1068"/>
      <c r="BS263" s="1068"/>
      <c r="BT263" s="1068"/>
      <c r="BU263" s="1068"/>
      <c r="BV263" s="1068"/>
      <c r="BW263" s="1068"/>
      <c r="BX263" s="1127"/>
      <c r="BY263" s="1132"/>
    </row>
    <row r="264" spans="37:77" ht="11.25" customHeight="1">
      <c r="AK264" s="1081" t="str">
        <f t="shared" si="72"/>
        <v>農道(ｱｽﾌｧﾙﾄ道)</v>
      </c>
      <c r="AL264" s="1086" t="str">
        <f t="shared" si="74"/>
        <v>DIP</v>
      </c>
      <c r="AM264" s="1090">
        <f t="shared" si="74"/>
        <v>150</v>
      </c>
      <c r="AN264" s="1086">
        <f>AO239</f>
        <v>1.2</v>
      </c>
      <c r="AO264" s="1095">
        <f>ROUND(AP239*(AT239+V239),3)</f>
        <v>4.4999999999999998e-002</v>
      </c>
      <c r="AP264" s="1096">
        <f>IF(S239=0,ROUND(AS239*(AT239+V239/2)-AO264,3),0)+IF(S239=2,ROUND(AS239*(AT239+V239/2)-AO264-AQ264,3),0)</f>
        <v>1.458</v>
      </c>
      <c r="AQ264" s="1096">
        <f>IF(S239=1,ROUND(AS239*(AT239+V239/2)-AO264,3),0)+IF(S239=2,ROUND((AN239+AQ239+T239)*W239,3),0)</f>
        <v>0</v>
      </c>
      <c r="AR264" s="1096">
        <f>IF(AND($T$2="Y",S239=0),AT239,0)</f>
        <v>0</v>
      </c>
      <c r="AS264" s="1096">
        <f>IF(AND(H239&gt;0,AL264="DIP"),ROUND(X239*AU239-LOOKUP(AM264,$B$4:$D$12),3),0)+IF(AND(H239&gt;0,AL264="VP"),ROUND(X239*AU239-LOOKUP(AM264,$B$4:$F$12),3),0)+IF(AND(H239&gt;0,AL264="PEP"),ROUND(X239*AU239-LOOKUP(AM264,$B$4:$H$12),3),0)</f>
        <v>0.49</v>
      </c>
      <c r="AT264" s="1096">
        <f>IF(H239&gt;0,ROUND(Y239*AV239,3),0)+IF(AND(H239&lt;=0,J239=0,AL264="SUS"),ROUND(Y239*AV239-LOOKUP(AM264,$B$4:$D$12),3),0)+IF(AND(H239&lt;=0,J239=0,AL264="VP"),ROUND(Y239*AV239-LOOKUP(AM264,$B$4:$F$12),3),0)+IF(AND(H239&lt;=0,J239=0,AL264="PEP"),ROUND(Y239*AV239-LOOKUP(AM264,$B$4:$H$12),3),0)</f>
        <v>0.85499999999999998</v>
      </c>
      <c r="AU264" s="1096">
        <f>IF(H239&gt;0,ROUND(Y239*AW239,3),0)+IF(AND(H239&lt;=0,J239=1,AL264="SUS"),ROUND(Y239*AW239-LOOKUP(AM264,$B$4:$D$12),3),0)+IF(AND(H239&lt;=0,J239=1,AL264="VP"),ROUND(Y239*AW239-LOOKUP(AM264,$B$4:$F$12),3),0)+IF(AND(H239&lt;=0,J239=1,AL264="PEP"),ROUND(Y239*AW239-LOOKUP(AM264,$B$4:$H$12),3),0)</f>
        <v>0</v>
      </c>
      <c r="AV264" s="1096">
        <f>ROUND(Z239*AX239,3)</f>
        <v>0</v>
      </c>
      <c r="AW264" s="1096">
        <f>AO264</f>
        <v>4.4999999999999998e-002</v>
      </c>
      <c r="AX264" s="1096">
        <f>AP264+AQ264-AT264</f>
        <v>0.60299999999999998</v>
      </c>
      <c r="AY264" s="1096">
        <f>IF(K239&gt;0,AT239+V239+AY239*2,0)</f>
        <v>0.9</v>
      </c>
      <c r="AZ264" s="1096">
        <f>IF(M239&gt;0,AT239+V239,0)</f>
        <v>0.9</v>
      </c>
      <c r="BA264" s="1096">
        <f>IF(N239&gt;0,AT239+V239+2*BA239,0)</f>
        <v>0</v>
      </c>
      <c r="BB264" s="1108">
        <f t="shared" si="73"/>
        <v>0</v>
      </c>
      <c r="BE264" s="1111" t="str">
        <f>AK276</f>
        <v>農道(ｱｽﾌｧﾙﾄ道)</v>
      </c>
      <c r="BF264" s="1115">
        <f>+AN276</f>
        <v>1.05</v>
      </c>
      <c r="BG264" s="1068"/>
      <c r="BH264" s="1097">
        <f>IF(AND(E251&gt;0,E251&lt;=0.1),R251,0)</f>
        <v>2</v>
      </c>
      <c r="BI264" s="1097">
        <f>IF(AND(E251&gt;0.1,E251&lt;=0.15),R251,0)</f>
        <v>0</v>
      </c>
      <c r="BJ264" s="1097">
        <f>IF(E251&gt;0.15,R251,0)</f>
        <v>0</v>
      </c>
      <c r="BK264" s="1097">
        <f>IF(S251=1,0,AO276)</f>
        <v>2.e-002</v>
      </c>
      <c r="BL264" s="1097">
        <f>IF(S251=1,AO276,0)</f>
        <v>0</v>
      </c>
      <c r="BM264" s="1097">
        <f t="shared" ref="BM264:BX264" si="75">+AP276</f>
        <v>0.83799999999999997</v>
      </c>
      <c r="BN264" s="1097">
        <f t="shared" si="75"/>
        <v>0</v>
      </c>
      <c r="BO264" s="1097">
        <f t="shared" si="75"/>
        <v>0</v>
      </c>
      <c r="BP264" s="1097">
        <f t="shared" si="75"/>
        <v>0.218</v>
      </c>
      <c r="BQ264" s="1097">
        <f t="shared" si="75"/>
        <v>0.52</v>
      </c>
      <c r="BR264" s="1097">
        <f t="shared" si="75"/>
        <v>0</v>
      </c>
      <c r="BS264" s="1097">
        <f t="shared" si="75"/>
        <v>0</v>
      </c>
      <c r="BT264" s="1097">
        <f t="shared" si="75"/>
        <v>2.e-002</v>
      </c>
      <c r="BU264" s="1097">
        <f t="shared" si="75"/>
        <v>0.31799999999999995</v>
      </c>
      <c r="BV264" s="1097">
        <f t="shared" si="75"/>
        <v>0.65</v>
      </c>
      <c r="BW264" s="1097">
        <f t="shared" si="75"/>
        <v>0.65</v>
      </c>
      <c r="BX264" s="1128">
        <f t="shared" si="75"/>
        <v>0</v>
      </c>
      <c r="BY264" s="1132"/>
    </row>
    <row r="265" spans="37:77" ht="11.25" customHeight="1">
      <c r="AK265" s="1080" t="str">
        <f t="shared" si="72"/>
        <v>I-1</v>
      </c>
      <c r="AL265" s="1085">
        <f t="shared" si="74"/>
        <v>0</v>
      </c>
      <c r="AM265" s="1089">
        <f t="shared" si="74"/>
        <v>0</v>
      </c>
      <c r="AN265" s="1085"/>
      <c r="AO265" s="1094">
        <f>IF(AP241&gt;0,AT241+V241,0)</f>
        <v>0.6</v>
      </c>
      <c r="AP265" s="1100"/>
      <c r="AQ265" s="1100"/>
      <c r="AR265" s="1100"/>
      <c r="AS265" s="1100"/>
      <c r="AT265" s="1100"/>
      <c r="AU265" s="1100"/>
      <c r="AV265" s="1100"/>
      <c r="AW265" s="1100"/>
      <c r="AX265" s="1100"/>
      <c r="AY265" s="1100"/>
      <c r="AZ265" s="1100"/>
      <c r="BA265" s="1100"/>
      <c r="BB265" s="1107" t="str">
        <f t="shared" si="73"/>
        <v>両切</v>
      </c>
      <c r="BE265" s="1111" t="str">
        <f>+AL276</f>
        <v>DIP</v>
      </c>
      <c r="BF265" s="1116">
        <f>+AM276</f>
        <v>150</v>
      </c>
      <c r="BG265" s="1068"/>
      <c r="BH265" s="1122"/>
      <c r="BI265" s="1085"/>
      <c r="BJ265" s="1085"/>
      <c r="BK265" s="1125">
        <f>ROUND(BG266*BK263,2)</f>
        <v>2.06</v>
      </c>
      <c r="BL265" s="1085">
        <f>ROUND(BG266*BL263,2)</f>
        <v>0</v>
      </c>
      <c r="BM265" s="1085"/>
      <c r="BN265" s="1085"/>
      <c r="BO265" s="1085"/>
      <c r="BP265" s="1085"/>
      <c r="BQ265" s="1085"/>
      <c r="BR265" s="1085"/>
      <c r="BS265" s="1085"/>
      <c r="BT265" s="1085"/>
      <c r="BU265" s="1085"/>
      <c r="BV265" s="1085"/>
      <c r="BW265" s="1085"/>
      <c r="BX265" s="1107"/>
      <c r="BY265" s="1132"/>
    </row>
    <row r="266" spans="37:77" ht="11.25" customHeight="1">
      <c r="AK266" s="1081" t="str">
        <f t="shared" si="72"/>
        <v>農道(ｱｽﾌｧﾙﾄ道)</v>
      </c>
      <c r="AL266" s="1086" t="str">
        <f t="shared" si="74"/>
        <v>DIP</v>
      </c>
      <c r="AM266" s="1090">
        <f t="shared" si="74"/>
        <v>150</v>
      </c>
      <c r="AN266" s="1086">
        <f>AO241</f>
        <v>1.05</v>
      </c>
      <c r="AO266" s="1095">
        <f>ROUND(AP241*(AT241+V241),3)</f>
        <v>3.e-002</v>
      </c>
      <c r="AP266" s="1096">
        <f>IF(S241=0,ROUND(AS241*(AT241+V241/2)-AO266,3),0)+IF(S241=2,ROUND(AS241*(AT241+V241/2)-AO266-AQ266,3),0)</f>
        <v>0.76200000000000001</v>
      </c>
      <c r="AQ266" s="1096">
        <f>IF(S241=1,ROUND(AS241*(AT241+V241/2)-AO266,3),0)+IF(S241=2,ROUND((AN241+AQ241+T241)*W241,3),0)</f>
        <v>0</v>
      </c>
      <c r="AR266" s="1096">
        <f>IF(AND($T$2="Y",S241=0),AT241,0)</f>
        <v>0</v>
      </c>
      <c r="AS266" s="1096">
        <f>IF(AND(H241&gt;0,AL266="DIP"),ROUND(X241*AU241-LOOKUP(AM266,$B$4:$D$12),3),0)+IF(AND(H241&gt;0,AL266="VP"),ROUND(X241*AU241-LOOKUP(AM266,$B$4:$F$12),3),0)+IF(AND(H241&gt;0,AL266="PEP"),ROUND(X241*AU241-LOOKUP(AM266,$B$4:$H$12),3),0)</f>
        <v>0.19900000000000001</v>
      </c>
      <c r="AT266" s="1096">
        <f>IF(H241&gt;0,ROUND(Y241*AV241,3),0)+IF(AND(H241&lt;=0,J241=0,AL266="SUS"),ROUND(Y241*AV241-LOOKUP(AM266,$B$4:$D$12),3),0)+IF(AND(H241&lt;=0,J241=0,AL266="VP"),ROUND(Y241*AV241-LOOKUP(AM266,$B$4:$F$12),3),0)+IF(AND(H241&lt;=0,J241=0,AL266="PEP"),ROUND(Y241*AV241-LOOKUP(AM266,$B$4:$H$12),3),0)</f>
        <v>0</v>
      </c>
      <c r="AU266" s="1096">
        <f>IF(H241&gt;0,ROUND(Y241*AW241,3),0)+IF(AND(H241&lt;=0,J241=1,AL266="SUS"),ROUND(Y241*AW241-LOOKUP(AM266,$B$4:$D$12),3),0)+IF(AND(H241&lt;=0,J241=1,AL266="VP"),ROUND(Y241*AW241-LOOKUP(AM266,$B$4:$F$12),3),0)+IF(AND(H241&lt;=0,J241=1,AL266="PEP"),ROUND(Y241*AW241-LOOKUP(AM266,$B$4:$H$12),3),0)</f>
        <v>0.48</v>
      </c>
      <c r="AV266" s="1096">
        <f>ROUND(Z241*AX241,3)</f>
        <v>0</v>
      </c>
      <c r="AW266" s="1096">
        <f>AO266</f>
        <v>3.e-002</v>
      </c>
      <c r="AX266" s="1096">
        <f>AP266+AQ266-AT266</f>
        <v>0.76200000000000001</v>
      </c>
      <c r="AY266" s="1096">
        <f>IF(K241&gt;0,AT241+V241+AY241*2,0)</f>
        <v>0.6</v>
      </c>
      <c r="AZ266" s="1096">
        <f>IF(M241&gt;0,AT241+V241,0)</f>
        <v>0.6</v>
      </c>
      <c r="BA266" s="1096">
        <f>IF(N241&gt;0,AT241+V241+2*BA241,0)</f>
        <v>0</v>
      </c>
      <c r="BB266" s="1108">
        <f t="shared" si="73"/>
        <v>0</v>
      </c>
      <c r="BE266" s="1112"/>
      <c r="BF266" s="1117"/>
      <c r="BG266" s="1120">
        <f>Q251</f>
        <v>3.17</v>
      </c>
      <c r="BH266" s="1086">
        <f>ROUND(BG266*BH264,2)</f>
        <v>6.34</v>
      </c>
      <c r="BI266" s="1086">
        <f>ROUND(BG266*BI264,2)</f>
        <v>0</v>
      </c>
      <c r="BJ266" s="1086">
        <f>ROUND(BG266*BJ264,2)</f>
        <v>0</v>
      </c>
      <c r="BK266" s="1086">
        <f>ROUND(BG266*BK264,2)</f>
        <v>6.e-002</v>
      </c>
      <c r="BL266" s="1086">
        <f>ROUND(BG266*BL264,2)</f>
        <v>0</v>
      </c>
      <c r="BM266" s="1086">
        <f>ROUND(BG266*BM264,2)</f>
        <v>2.66</v>
      </c>
      <c r="BN266" s="1086">
        <f>ROUND(BG266*BN264,2)</f>
        <v>0</v>
      </c>
      <c r="BO266" s="1086">
        <f>ROUND(BG266*BO264,2)</f>
        <v>0</v>
      </c>
      <c r="BP266" s="1086">
        <f>ROUND(BG266*BP264,2)</f>
        <v>0.69</v>
      </c>
      <c r="BQ266" s="1086">
        <f>ROUND(BG266*BQ264,2)</f>
        <v>1.65</v>
      </c>
      <c r="BR266" s="1086">
        <f>ROUND(BG266*BR264,2)</f>
        <v>0</v>
      </c>
      <c r="BS266" s="1086">
        <f>ROUND(BG266*BS264,2)</f>
        <v>0</v>
      </c>
      <c r="BT266" s="1086">
        <f>ROUND(BG266*BT264,2)</f>
        <v>6.e-002</v>
      </c>
      <c r="BU266" s="1086">
        <f>ROUND(BG266*BU264,2)</f>
        <v>1.01</v>
      </c>
      <c r="BV266" s="1086">
        <f>ROUND(BG266*BV264,2)</f>
        <v>2.06</v>
      </c>
      <c r="BW266" s="1086">
        <f>ROUND(BG266*BW264,2)</f>
        <v>2.06</v>
      </c>
      <c r="BX266" s="1108">
        <f>ROUND(BG266*BX264,2)</f>
        <v>0</v>
      </c>
      <c r="BY266" s="1132"/>
    </row>
    <row r="267" spans="37:77" ht="11.25" customHeight="1">
      <c r="AK267" s="1080" t="str">
        <f t="shared" si="72"/>
        <v>I-2</v>
      </c>
      <c r="AL267" s="1085">
        <f t="shared" si="74"/>
        <v>0</v>
      </c>
      <c r="AM267" s="1089">
        <f t="shared" si="74"/>
        <v>0</v>
      </c>
      <c r="AN267" s="1085"/>
      <c r="AO267" s="1094">
        <f>IF(AP243&gt;0,AT243+V243,0)</f>
        <v>0.6</v>
      </c>
      <c r="AP267" s="1100"/>
      <c r="AQ267" s="1100"/>
      <c r="AR267" s="1100"/>
      <c r="AS267" s="1100"/>
      <c r="AT267" s="1100"/>
      <c r="AU267" s="1100"/>
      <c r="AV267" s="1100"/>
      <c r="AW267" s="1100"/>
      <c r="AX267" s="1100"/>
      <c r="AY267" s="1100"/>
      <c r="AZ267" s="1100"/>
      <c r="BA267" s="1100"/>
      <c r="BB267" s="1107" t="str">
        <f t="shared" si="73"/>
        <v>両切</v>
      </c>
      <c r="BE267" s="1111" t="str">
        <f>+AK277</f>
        <v>K-1</v>
      </c>
      <c r="BF267" s="1114"/>
      <c r="BG267" s="1068"/>
      <c r="BH267" s="1068"/>
      <c r="BI267" s="1068"/>
      <c r="BJ267" s="1068"/>
      <c r="BK267" s="1124">
        <f>IF(S253=1,0,AO277)</f>
        <v>0</v>
      </c>
      <c r="BL267" s="1124">
        <f>IF(S253=1,AO277,0)</f>
        <v>0</v>
      </c>
      <c r="BM267" s="1068"/>
      <c r="BN267" s="1068"/>
      <c r="BO267" s="1068"/>
      <c r="BP267" s="1068"/>
      <c r="BQ267" s="1068"/>
      <c r="BR267" s="1068"/>
      <c r="BS267" s="1068"/>
      <c r="BT267" s="1068"/>
      <c r="BU267" s="1068"/>
      <c r="BV267" s="1068"/>
      <c r="BW267" s="1068"/>
      <c r="BX267" s="1127"/>
      <c r="BY267" s="1132"/>
    </row>
    <row r="268" spans="37:77" ht="11.25" customHeight="1">
      <c r="AK268" s="1081" t="str">
        <f t="shared" si="72"/>
        <v>農道(ｱｽﾌｧﾙﾄ道)</v>
      </c>
      <c r="AL268" s="1086" t="str">
        <f t="shared" si="74"/>
        <v>DIP</v>
      </c>
      <c r="AM268" s="1090">
        <f t="shared" si="74"/>
        <v>150</v>
      </c>
      <c r="AN268" s="1086">
        <f>AO243</f>
        <v>1.2</v>
      </c>
      <c r="AO268" s="1095">
        <f>ROUND(AP243*(AT243+V243),3)</f>
        <v>3.e-002</v>
      </c>
      <c r="AP268" s="1096">
        <f>IF(S243=0,ROUND(AS243*(AT243+V243/2)-AO268,3),0)+IF(S243=2,ROUND(AS243*(AT243+V243/2)-AO268-AQ268,3),0)</f>
        <v>0.85199999999999998</v>
      </c>
      <c r="AQ268" s="1096">
        <f>IF(S243=1,ROUND(AS243*(AT243+V243/2)-AO268,3),0)+IF(S243=2,ROUND((AN243+AQ243+T243)*W243,3),0)</f>
        <v>0</v>
      </c>
      <c r="AR268" s="1096">
        <f>IF(AND($T$2="Y",S243=0),AT243,0)</f>
        <v>0</v>
      </c>
      <c r="AS268" s="1096">
        <f>IF(AND(H243&gt;0,AL268="DIP"),ROUND(X243*AU243-LOOKUP(AM268,$B$4:$D$12),3),0)+IF(AND(H243&gt;0,AL268="VP"),ROUND(X243*AU243-LOOKUP(AM268,$B$4:$F$12),3),0)+IF(AND(H243&gt;0,AL268="PEP"),ROUND(X243*AU243-LOOKUP(AM268,$B$4:$H$12),3),0)</f>
        <v>0.19900000000000001</v>
      </c>
      <c r="AT268" s="1096">
        <f>IF(H243&gt;0,ROUND(Y243*AV243,3),0)+IF(AND(H243&lt;=0,J243=0,AL268="SUS"),ROUND(Y243*AV243-LOOKUP(AM268,$B$4:$D$12),3),0)+IF(AND(H243&lt;=0,J243=0,AL268="VP"),ROUND(Y243*AV243-LOOKUP(AM268,$B$4:$F$12),3),0)+IF(AND(H243&lt;=0,J243=0,AL268="PEP"),ROUND(Y243*AV243-LOOKUP(AM268,$B$4:$H$12),3),0)</f>
        <v>0</v>
      </c>
      <c r="AU268" s="1096">
        <f>IF(H243&gt;0,ROUND(Y243*AW243,3),0)+IF(AND(H243&lt;=0,J243=1,AL268="SUS"),ROUND(Y243*AW243-LOOKUP(AM268,$B$4:$D$12),3),0)+IF(AND(H243&lt;=0,J243=1,AL268="VP"),ROUND(Y243*AW243-LOOKUP(AM268,$B$4:$F$12),3),0)+IF(AND(H243&lt;=0,J243=1,AL268="PEP"),ROUND(Y243*AW243-LOOKUP(AM268,$B$4:$H$12),3),0)</f>
        <v>0.56999999999999995</v>
      </c>
      <c r="AV268" s="1096">
        <f>ROUND(Z243*AX243,3)</f>
        <v>0</v>
      </c>
      <c r="AW268" s="1096">
        <f>AO268</f>
        <v>3.e-002</v>
      </c>
      <c r="AX268" s="1096">
        <f>AP268+AQ268-AT268</f>
        <v>0.85199999999999998</v>
      </c>
      <c r="AY268" s="1096">
        <f>IF(K243&gt;0,AT243+V243+AY243*2,0)</f>
        <v>0.6</v>
      </c>
      <c r="AZ268" s="1096">
        <f>IF(M243&gt;0,AT243+V243,0)</f>
        <v>0.6</v>
      </c>
      <c r="BA268" s="1096">
        <f>IF(N243&gt;0,AT243+V243+2*BA243,0)</f>
        <v>0</v>
      </c>
      <c r="BB268" s="1108">
        <f t="shared" si="73"/>
        <v>0</v>
      </c>
      <c r="BE268" s="1111" t="str">
        <f>+AK278</f>
        <v>法面部(Gr)</v>
      </c>
      <c r="BF268" s="1115">
        <f>+AN278</f>
        <v>0.3</v>
      </c>
      <c r="BG268" s="1068"/>
      <c r="BH268" s="1097">
        <f>IF(AND(E253&gt;0,E253&lt;=0.1),R253,0)</f>
        <v>0</v>
      </c>
      <c r="BI268" s="1097">
        <f>IF(AND(E253&gt;0.1,E253&lt;=0.15),R253,0)</f>
        <v>0</v>
      </c>
      <c r="BJ268" s="1097">
        <f>IF(E253&gt;0.15,R253,0)</f>
        <v>0</v>
      </c>
      <c r="BK268" s="1097">
        <f>IF(S253=1,0,AO278)</f>
        <v>0</v>
      </c>
      <c r="BL268" s="1097">
        <f>IF(S253=1,AO278,0)</f>
        <v>0</v>
      </c>
      <c r="BM268" s="1097">
        <f t="shared" ref="BM268:BX268" si="76">+AP278</f>
        <v>0.29399999999999998</v>
      </c>
      <c r="BN268" s="1097">
        <f t="shared" si="76"/>
        <v>0</v>
      </c>
      <c r="BO268" s="1097">
        <f t="shared" si="76"/>
        <v>0</v>
      </c>
      <c r="BP268" s="1097">
        <f t="shared" si="76"/>
        <v>0.16800000000000001</v>
      </c>
      <c r="BQ268" s="1097">
        <f t="shared" si="76"/>
        <v>0</v>
      </c>
      <c r="BR268" s="1097">
        <f t="shared" si="76"/>
        <v>0.12</v>
      </c>
      <c r="BS268" s="1097">
        <f t="shared" si="76"/>
        <v>0</v>
      </c>
      <c r="BT268" s="1097">
        <f t="shared" si="76"/>
        <v>0</v>
      </c>
      <c r="BU268" s="1097">
        <f t="shared" si="76"/>
        <v>0.29399999999999998</v>
      </c>
      <c r="BV268" s="1097">
        <f t="shared" si="76"/>
        <v>0</v>
      </c>
      <c r="BW268" s="1097">
        <f t="shared" si="76"/>
        <v>0</v>
      </c>
      <c r="BX268" s="1128">
        <f t="shared" si="76"/>
        <v>0</v>
      </c>
      <c r="BY268" s="1132"/>
    </row>
    <row r="269" spans="37:77" ht="11.25" customHeight="1">
      <c r="AK269" s="1080" t="str">
        <f t="shared" si="72"/>
        <v>I-3</v>
      </c>
      <c r="AL269" s="1085">
        <f t="shared" si="74"/>
        <v>0</v>
      </c>
      <c r="AM269" s="1089">
        <f t="shared" si="74"/>
        <v>0</v>
      </c>
      <c r="AN269" s="1085"/>
      <c r="AO269" s="1094">
        <f>IF(AP245&gt;0,AT245+V245,0)</f>
        <v>0.6</v>
      </c>
      <c r="AP269" s="1100"/>
      <c r="AQ269" s="1100"/>
      <c r="AR269" s="1100"/>
      <c r="AS269" s="1100"/>
      <c r="AT269" s="1100"/>
      <c r="AU269" s="1100"/>
      <c r="AV269" s="1100"/>
      <c r="AW269" s="1100"/>
      <c r="AX269" s="1100"/>
      <c r="AY269" s="1100"/>
      <c r="AZ269" s="1100"/>
      <c r="BA269" s="1100"/>
      <c r="BB269" s="1107" t="str">
        <f t="shared" si="73"/>
        <v>両切</v>
      </c>
      <c r="BE269" s="1111" t="str">
        <f>+AL278</f>
        <v>VP</v>
      </c>
      <c r="BF269" s="1116">
        <f>+AM278</f>
        <v>75</v>
      </c>
      <c r="BG269" s="1068"/>
      <c r="BH269" s="1085"/>
      <c r="BI269" s="1085"/>
      <c r="BJ269" s="1085"/>
      <c r="BK269" s="1125">
        <f>ROUND(BG270*BK267,2)</f>
        <v>0</v>
      </c>
      <c r="BL269" s="1085">
        <f>ROUND(BG270*BL267,2)</f>
        <v>0</v>
      </c>
      <c r="BM269" s="1085"/>
      <c r="BN269" s="1085"/>
      <c r="BO269" s="1085"/>
      <c r="BP269" s="1085"/>
      <c r="BQ269" s="1085"/>
      <c r="BR269" s="1085"/>
      <c r="BS269" s="1085"/>
      <c r="BT269" s="1085"/>
      <c r="BU269" s="1085"/>
      <c r="BV269" s="1085"/>
      <c r="BW269" s="1085"/>
      <c r="BX269" s="1107"/>
      <c r="BY269" s="1132"/>
    </row>
    <row r="270" spans="37:77" ht="11.25" customHeight="1">
      <c r="AK270" s="1081" t="str">
        <f t="shared" si="72"/>
        <v>農道(ｱｽﾌｧﾙﾄ道)</v>
      </c>
      <c r="AL270" s="1086" t="str">
        <f t="shared" si="74"/>
        <v>VP</v>
      </c>
      <c r="AM270" s="1090">
        <f t="shared" si="74"/>
        <v>75</v>
      </c>
      <c r="AN270" s="1086">
        <f>AO245</f>
        <v>1.05</v>
      </c>
      <c r="AO270" s="1095">
        <f>ROUND(AP245*(AT245+V245),3)</f>
        <v>3.e-002</v>
      </c>
      <c r="AP270" s="1096">
        <f>IF(S245=0,ROUND(AS245*(AT245+V245/2)-AO270,3),0)+IF(S245=2,ROUND(AS245*(AT245+V245/2)-AO270-AQ270,3),0)</f>
        <v>0.71399999999999997</v>
      </c>
      <c r="AQ270" s="1096">
        <f>IF(S245=1,ROUND(AS245*(AT245+V245/2)-AO270,3),0)+IF(S245=2,ROUND((AN245+AQ245+T245)*W245,3),0)</f>
        <v>0</v>
      </c>
      <c r="AR270" s="1096">
        <f>IF(AND($T$2="Y",S245=0),AT245,0)</f>
        <v>0</v>
      </c>
      <c r="AS270" s="1096">
        <f>IF(AND(H245&gt;0,AL270="DIP"),ROUND(X245*AU245-LOOKUP(AM270,$B$4:$D$12),3),0)+IF(AND(H245&gt;0,AL270="VP"),ROUND(X245*AU245-LOOKUP(AM270,$B$4:$F$12),3),0)+IF(AND(H245&gt;0,AL270="PEP"),ROUND(X245*AU245-LOOKUP(AM270,$B$4:$H$12),3),0)</f>
        <v>0.16800000000000001</v>
      </c>
      <c r="AT270" s="1096">
        <f>IF(H245&gt;0,ROUND(Y245*AV245,3),0)+IF(AND(H245&lt;=0,J245=0,AL270="SUS"),ROUND(Y245*AV245-LOOKUP(AM270,$B$4:$D$12),3),0)+IF(AND(H245&lt;=0,J245=0,AL270="VP"),ROUND(Y245*AV245-LOOKUP(AM270,$B$4:$F$12),3),0)+IF(AND(H245&lt;=0,J245=0,AL270="PEP"),ROUND(Y245*AV245-LOOKUP(AM270,$B$4:$H$12),3),0)</f>
        <v>0</v>
      </c>
      <c r="AU270" s="1096">
        <f>IF(H245&gt;0,ROUND(Y245*AW245,3),0)+IF(AND(H245&lt;=0,J245=1,AL270="SUS"),ROUND(Y245*AW245-LOOKUP(AM270,$B$4:$D$12),3),0)+IF(AND(H245&lt;=0,J245=1,AL270="VP"),ROUND(Y245*AW245-LOOKUP(AM270,$B$4:$F$12),3),0)+IF(AND(H245&lt;=0,J245=1,AL270="PEP"),ROUND(Y245*AW245-LOOKUP(AM270,$B$4:$H$12),3),0)</f>
        <v>0.48</v>
      </c>
      <c r="AV270" s="1096">
        <f>ROUND(Z245*AX245,3)</f>
        <v>0</v>
      </c>
      <c r="AW270" s="1096">
        <f>AO270</f>
        <v>3.e-002</v>
      </c>
      <c r="AX270" s="1096">
        <f>AP270+AQ270-AT270</f>
        <v>0.71399999999999997</v>
      </c>
      <c r="AY270" s="1096">
        <f>IF(K245&gt;0,AT245+V245+AY245*2,0)</f>
        <v>0.6</v>
      </c>
      <c r="AZ270" s="1096">
        <f>IF(M245&gt;0,AT245+V245,0)</f>
        <v>0.6</v>
      </c>
      <c r="BA270" s="1096">
        <f>IF(N245&gt;0,AT245+V245+2*BA245,0)</f>
        <v>0</v>
      </c>
      <c r="BB270" s="1108">
        <f t="shared" si="73"/>
        <v>0</v>
      </c>
      <c r="BE270" s="1112"/>
      <c r="BF270" s="1117"/>
      <c r="BG270" s="1120">
        <f>Q253</f>
        <v>1</v>
      </c>
      <c r="BH270" s="1086">
        <f>ROUND(BG270*BH268,2)</f>
        <v>0</v>
      </c>
      <c r="BI270" s="1086">
        <f>ROUND(BG270*BI268,2)</f>
        <v>0</v>
      </c>
      <c r="BJ270" s="1086">
        <f>ROUND(BG270*BJ268,2)</f>
        <v>0</v>
      </c>
      <c r="BK270" s="1086">
        <f>ROUND(BG270*BK268,2)</f>
        <v>0</v>
      </c>
      <c r="BL270" s="1086">
        <f>ROUND(BG270*BL268,2)</f>
        <v>0</v>
      </c>
      <c r="BM270" s="1086">
        <f>ROUND(BG270*BM268,2)</f>
        <v>0.28999999999999998</v>
      </c>
      <c r="BN270" s="1086">
        <f>ROUND(BG270*BN268,2)</f>
        <v>0</v>
      </c>
      <c r="BO270" s="1086">
        <f>ROUND(BG270*BO268,2)</f>
        <v>0</v>
      </c>
      <c r="BP270" s="1086">
        <f>ROUND(BG270*BP268,2)</f>
        <v>0.17</v>
      </c>
      <c r="BQ270" s="1086">
        <f>ROUND(BG270*BQ268,2)</f>
        <v>0</v>
      </c>
      <c r="BR270" s="1086">
        <f>ROUND(BG270*BR268,2)</f>
        <v>0.12</v>
      </c>
      <c r="BS270" s="1086">
        <f>ROUND(BG270*BS268,2)</f>
        <v>0</v>
      </c>
      <c r="BT270" s="1086">
        <f>ROUND(BG270*BT268,2)</f>
        <v>0</v>
      </c>
      <c r="BU270" s="1086">
        <f>ROUND(BG270*BU268,2)</f>
        <v>0.28999999999999998</v>
      </c>
      <c r="BV270" s="1086">
        <f>ROUND(BG270*BV268,2)</f>
        <v>0</v>
      </c>
      <c r="BW270" s="1086">
        <f>ROUND(BG270*BW268,2)</f>
        <v>0</v>
      </c>
      <c r="BX270" s="1108">
        <f>ROUND(BG270*BX268,2)</f>
        <v>0</v>
      </c>
      <c r="BY270" s="1132"/>
    </row>
    <row r="271" spans="37:77" ht="11.25" customHeight="1">
      <c r="AK271" s="1080" t="str">
        <f t="shared" si="72"/>
        <v>I-4</v>
      </c>
      <c r="AL271" s="1085">
        <f t="shared" si="74"/>
        <v>0</v>
      </c>
      <c r="AM271" s="1089">
        <f t="shared" si="74"/>
        <v>0</v>
      </c>
      <c r="AN271" s="1085"/>
      <c r="AO271" s="1094">
        <f>IF(AP247&gt;0,AT247+V247,0)</f>
        <v>0.6</v>
      </c>
      <c r="AP271" s="1100"/>
      <c r="AQ271" s="1100"/>
      <c r="AR271" s="1100"/>
      <c r="AS271" s="1100"/>
      <c r="AT271" s="1100"/>
      <c r="AU271" s="1100"/>
      <c r="AV271" s="1100"/>
      <c r="AW271" s="1100"/>
      <c r="AX271" s="1100"/>
      <c r="AY271" s="1100"/>
      <c r="AZ271" s="1100"/>
      <c r="BA271" s="1100"/>
      <c r="BB271" s="1107" t="str">
        <f t="shared" si="73"/>
        <v>両切</v>
      </c>
      <c r="BE271" s="1110"/>
      <c r="BF271" s="1068"/>
      <c r="BG271" s="1068"/>
      <c r="BH271" s="1085"/>
      <c r="BI271" s="1085"/>
      <c r="BJ271" s="1085"/>
      <c r="BK271" s="1085"/>
      <c r="BL271" s="1085"/>
      <c r="BM271" s="1085"/>
      <c r="BN271" s="1085"/>
      <c r="BO271" s="1085"/>
      <c r="BP271" s="1085"/>
      <c r="BQ271" s="1085"/>
      <c r="BR271" s="1085"/>
      <c r="BS271" s="1085"/>
      <c r="BT271" s="1085"/>
      <c r="BU271" s="1085"/>
      <c r="BV271" s="1085"/>
      <c r="BW271" s="1085"/>
      <c r="BX271" s="1107"/>
      <c r="BY271" s="1132"/>
    </row>
    <row r="272" spans="37:77" ht="11.25" customHeight="1">
      <c r="AK272" s="1081" t="str">
        <f t="shared" si="72"/>
        <v>農道(ｱｽﾌｧﾙﾄ道)</v>
      </c>
      <c r="AL272" s="1086" t="str">
        <f t="shared" si="74"/>
        <v>DIP</v>
      </c>
      <c r="AM272" s="1090">
        <f t="shared" si="74"/>
        <v>100</v>
      </c>
      <c r="AN272" s="1086">
        <f>AO247</f>
        <v>1.05</v>
      </c>
      <c r="AO272" s="1096">
        <f>ROUND(AP247*(AT247+V247),3)</f>
        <v>3.e-002</v>
      </c>
      <c r="AP272" s="1096">
        <f>IF(S247=0,ROUND(AS247*(AT247+V247/2)-AO272,3),0)+IF(S247=2,ROUND(AS247*(AT247+V247/2)-AO272-AQ272,3),0)</f>
        <v>0.73799999999999999</v>
      </c>
      <c r="AQ272" s="1096">
        <f>IF(S247=1,ROUND(AS247*(AT247+V247/2)-AO272,3),0)+IF(S247=2,ROUND((AN247+AQ247+T247)*W247,3),0)</f>
        <v>0</v>
      </c>
      <c r="AR272" s="1096">
        <f>IF(AND($T$2="Y",S247=0),AT247,0)</f>
        <v>0</v>
      </c>
      <c r="AS272" s="1096">
        <f>IF(AND(H247&gt;0,AL272="DIP"),ROUND(X247*AU247-LOOKUP(AM272,$B$4:$J$12),3),0)+IF(AND(H247&gt;0,AL272="VP"),ROUND(X247*AU247-LOOKUP(AM272,$B$4:$J$12),3),0)+IF(AND(H247&gt;0,AL272="SUS"),ROUND(X247*AU247-LOOKUP(AM272,$B$4:$J$12),3),0)</f>
        <v>0.19800000000000001</v>
      </c>
      <c r="AT272" s="1096">
        <f>IF(H247&gt;0,ROUND(Y247*AV247,3),0)+IF(AND(H247&lt;=0,J247=0,AL272="SUS"),ROUND(Y247*AV247-LOOKUP(AM272,$B$4:$D$12),3),0)+IF(AND(H247&lt;=0,J247=0,AL272="VP"),ROUND(Y247*AV247-LOOKUP(AM272,$B$4:$F$12),3),0)+IF(AND(H247&lt;=0,J247=0,AL272="PEP"),ROUND(Y247*AV247-LOOKUP(AM272,$B$4:$H$12),3),0)</f>
        <v>0</v>
      </c>
      <c r="AU272" s="1096">
        <f>IF(H247&gt;0,ROUND(Y247*AW247,3),0)+IF(AND(H247&lt;=0,J247=1,AL272="SUS"),ROUND(Y247*AW247-LOOKUP(AM272,$B$4:$D$12),3),0)+IF(AND(H247&lt;=0,J247=1,AL272="VP"),ROUND(Y247*AW247-LOOKUP(AM272,$B$4:$F$12),3),0)+IF(AND(H247&lt;=0,J247=1,AL272="PEP"),ROUND(Y247*AW247-LOOKUP(AM272,$B$4:$H$12),3),0)</f>
        <v>0.48</v>
      </c>
      <c r="AV272" s="1096">
        <f>ROUND(Z247*AX247,3)</f>
        <v>0</v>
      </c>
      <c r="AW272" s="1096">
        <f>AO272</f>
        <v>3.e-002</v>
      </c>
      <c r="AX272" s="1096">
        <f>AP272+AQ272-AT272</f>
        <v>0.73799999999999999</v>
      </c>
      <c r="AY272" s="1096">
        <f>IF(K247&gt;0,AT247+V247+AY247*2,0)</f>
        <v>0.6</v>
      </c>
      <c r="AZ272" s="1096">
        <f>IF(M247&gt;0,AT247+V247,0)</f>
        <v>0.6</v>
      </c>
      <c r="BA272" s="1096">
        <f>IF(N247&gt;0,AT247+V247+2*BA247,0)</f>
        <v>0</v>
      </c>
      <c r="BB272" s="1108">
        <f t="shared" si="73"/>
        <v>0</v>
      </c>
      <c r="BE272" s="1110"/>
      <c r="BF272" s="1068"/>
      <c r="BG272" s="1068"/>
      <c r="BH272" s="1085"/>
      <c r="BI272" s="1085"/>
      <c r="BJ272" s="1085"/>
      <c r="BK272" s="1125">
        <f>BK269+BK265+BK261+BK257+BK253+BK249+BK245+BK241+BK237</f>
        <v>20.76</v>
      </c>
      <c r="BL272" s="1085"/>
      <c r="BM272" s="1085"/>
      <c r="BN272" s="1085"/>
      <c r="BO272" s="1085"/>
      <c r="BP272" s="1085"/>
      <c r="BQ272" s="1085"/>
      <c r="BR272" s="1085"/>
      <c r="BS272" s="1085"/>
      <c r="BT272" s="1085"/>
      <c r="BU272" s="1085"/>
      <c r="BV272" s="1085"/>
      <c r="BW272" s="1085"/>
      <c r="BX272" s="1107"/>
      <c r="BY272" s="1132"/>
    </row>
    <row r="273" spans="1:77" ht="11.25" customHeight="1">
      <c r="A273" s="999"/>
      <c r="AK273" s="1080" t="str">
        <f t="shared" si="72"/>
        <v>J-1</v>
      </c>
      <c r="AL273" s="1085">
        <f t="shared" si="74"/>
        <v>0</v>
      </c>
      <c r="AM273" s="1089">
        <f t="shared" si="74"/>
        <v>0</v>
      </c>
      <c r="AN273" s="1085"/>
      <c r="AO273" s="1097">
        <f>IF(AP249&gt;0,AT249+V249,0)</f>
        <v>0.65</v>
      </c>
      <c r="AP273" s="1100"/>
      <c r="AQ273" s="1100"/>
      <c r="AR273" s="1100"/>
      <c r="AS273" s="1100"/>
      <c r="AT273" s="1100"/>
      <c r="AU273" s="1100"/>
      <c r="AV273" s="1100"/>
      <c r="AW273" s="1100"/>
      <c r="AX273" s="1100"/>
      <c r="AY273" s="1100"/>
      <c r="AZ273" s="1100"/>
      <c r="BA273" s="1100"/>
      <c r="BB273" s="1107" t="str">
        <f t="shared" si="73"/>
        <v>両切</v>
      </c>
      <c r="BE273" s="1078" t="s">
        <v>873</v>
      </c>
      <c r="BF273" s="1008" t="s">
        <v>878</v>
      </c>
      <c r="BG273" s="1120"/>
      <c r="BH273" s="1086">
        <f>BH270+BH266+BH262+BH258+BH254+BH250+BH246+BH242+BH238</f>
        <v>63.32</v>
      </c>
      <c r="BI273" s="1086">
        <f>BI270+BI266+BI262+BI258+BI254+BI250+BI246+BI242+BI238</f>
        <v>0</v>
      </c>
      <c r="BJ273" s="1086">
        <f>BJ270+BJ266+BJ262+BJ258+BJ254+BJ250+BJ246+BJ242+BJ238</f>
        <v>0</v>
      </c>
      <c r="BK273" s="1086">
        <f>BK270+BK266+BK262+BK258+BK254+BK250+BK246+BK242+BK238</f>
        <v>0.97</v>
      </c>
      <c r="BL273" s="1086">
        <f t="shared" ref="BL273:BX273" si="77">BL270+BL266+BL262+BL258+BL254+BL250+BL246+BL242+BL238</f>
        <v>0</v>
      </c>
      <c r="BM273" s="1086">
        <f t="shared" si="77"/>
        <v>27.87</v>
      </c>
      <c r="BN273" s="1086">
        <f t="shared" si="77"/>
        <v>0</v>
      </c>
      <c r="BO273" s="1086">
        <f t="shared" si="77"/>
        <v>0</v>
      </c>
      <c r="BP273" s="1086">
        <f t="shared" si="77"/>
        <v>7.6</v>
      </c>
      <c r="BQ273" s="1086">
        <f t="shared" si="77"/>
        <v>6.18</v>
      </c>
      <c r="BR273" s="1086">
        <f t="shared" si="77"/>
        <v>11.33</v>
      </c>
      <c r="BS273" s="1086">
        <f t="shared" si="77"/>
        <v>0</v>
      </c>
      <c r="BT273" s="1086">
        <f t="shared" si="77"/>
        <v>0.97</v>
      </c>
      <c r="BU273" s="1086">
        <f t="shared" si="77"/>
        <v>21.69</v>
      </c>
      <c r="BV273" s="1086">
        <f t="shared" si="77"/>
        <v>20.76</v>
      </c>
      <c r="BW273" s="1086">
        <f t="shared" si="77"/>
        <v>20.76</v>
      </c>
      <c r="BX273" s="1108">
        <f t="shared" si="77"/>
        <v>0</v>
      </c>
      <c r="BY273" s="1132"/>
    </row>
    <row r="274" spans="1:77" ht="11.25" customHeight="1">
      <c r="A274" s="999"/>
      <c r="AK274" s="1081" t="str">
        <f t="shared" si="72"/>
        <v>農道(ｱｽﾌｧﾙﾄ道)</v>
      </c>
      <c r="AL274" s="1086" t="str">
        <f t="shared" si="74"/>
        <v>DIP</v>
      </c>
      <c r="AM274" s="1090">
        <f t="shared" si="74"/>
        <v>150</v>
      </c>
      <c r="AN274" s="1086">
        <f>AO249</f>
        <v>1.2</v>
      </c>
      <c r="AO274" s="1096">
        <f>ROUND(AP249*(AT249+V249),3)</f>
        <v>2.e-002</v>
      </c>
      <c r="AP274" s="1096">
        <f>IF(S249=0,ROUND(AS249*(AT249+V249/2)-AO274,3),0)+IF(S249=2,ROUND(AS249*(AT249+V249/2)-AO274-AQ274,3),0)</f>
        <v>0.93600000000000005</v>
      </c>
      <c r="AQ274" s="1096">
        <f>IF(S249=1,ROUND(AS249*(AT249+V249/2)-AO274,3),0)+IF(S249=2,ROUND((AN249+AQ249+T249)*W249,3),0)</f>
        <v>0</v>
      </c>
      <c r="AR274" s="1096">
        <f>IF(AND($T$2="Y",S249=0),AT249,0)</f>
        <v>0</v>
      </c>
      <c r="AS274" s="1096">
        <f>IF(AND(H249&gt;0,AL274="DIP"),ROUND(X249*AU249-LOOKUP(AM274,$B$4:$D$12),3),0)+IF(AND(H249&gt;0,AL274="VP"),ROUND(X249*AU249-LOOKUP(AM274,$B$4:$F$12),3),0)+IF(AND(H249&gt;0,AL274="PEP"),ROUND(X249*AU249-LOOKUP(AM274,$B$4:$H$12),3),0)</f>
        <v>0.218</v>
      </c>
      <c r="AT274" s="1096">
        <f>IF(H249&gt;0,ROUND(Y249*AV249,3),0)+IF(AND(H249&lt;=0,J249=0,AL274="DIP"),ROUND(Y249*AV249-LOOKUP(AM274,$B$4:$D$12),3),0)+IF(AND(H249&lt;=0,J249=0,AL274="VP"),ROUND(Y249*AV249-LOOKUP(AM274,$B$4:$F$12),3),0)+IF(AND(H249&lt;=0,J249=0,AL274="PEP"),ROUND(Y249*AV249-LOOKUP(AM274,$B$4:$H$12),3),0)</f>
        <v>0.61799999999999999</v>
      </c>
      <c r="AU274" s="1096">
        <f>IF(H249&gt;0,ROUND(Y249*AW249,3),0)+IF(AND(H249&lt;=0,J249=1,AL274="DIP"),ROUND(Y249*AW249-LOOKUP(AM274,$B$4:$D$12),3),0)+IF(AND(H249&lt;=0,J249=1,AL274="VP"),ROUND(Y249*AW249-LOOKUP(AM274,$B$4:$F$12),3),0)+IF(AND(H249&lt;=0,J249=1,AL274="PEP"),ROUND(Y249*AW249-LOOKUP(AM274,$B$4:$H$12),3),0)</f>
        <v>0</v>
      </c>
      <c r="AV274" s="1096">
        <f>ROUND(Z249*AX249,3)</f>
        <v>0</v>
      </c>
      <c r="AW274" s="1096">
        <f>AO274</f>
        <v>2.e-002</v>
      </c>
      <c r="AX274" s="1096">
        <f>AP274+AQ274-AT274</f>
        <v>0.31800000000000006</v>
      </c>
      <c r="AY274" s="1096">
        <f>IF(K249&gt;0,AT249+V249+AY249*2,0)</f>
        <v>0.65</v>
      </c>
      <c r="AZ274" s="1096">
        <f>IF(M249&gt;0,AT249+V249,0)</f>
        <v>0.65</v>
      </c>
      <c r="BA274" s="1096">
        <f>IF(N249&gt;0,AT249+V249+2*BA249,0)</f>
        <v>0</v>
      </c>
      <c r="BB274" s="1108">
        <f t="shared" si="73"/>
        <v>0</v>
      </c>
      <c r="BE274" s="1110"/>
      <c r="BF274" s="1118"/>
      <c r="BG274" s="1118"/>
      <c r="BH274" s="1118"/>
      <c r="BI274" s="1118"/>
      <c r="BJ274" s="1118"/>
      <c r="BK274" s="1118"/>
      <c r="BL274" s="1118"/>
      <c r="BM274" s="1118"/>
      <c r="BN274" s="1118"/>
      <c r="BO274" s="1118"/>
      <c r="BP274" s="1118"/>
      <c r="BQ274" s="1118"/>
      <c r="BR274" s="1118"/>
      <c r="BS274" s="1118"/>
      <c r="BT274" s="1118"/>
      <c r="BU274" s="1118"/>
      <c r="BV274" s="1118"/>
      <c r="BW274" s="1118"/>
      <c r="BX274" s="1129"/>
      <c r="BY274" s="1132"/>
    </row>
    <row r="275" spans="1:77" ht="11.25" customHeight="1">
      <c r="A275" s="999"/>
      <c r="AK275" s="1080" t="str">
        <f t="shared" si="72"/>
        <v>J-2</v>
      </c>
      <c r="AL275" s="1085">
        <f t="shared" si="74"/>
        <v>0</v>
      </c>
      <c r="AM275" s="1089">
        <f t="shared" si="74"/>
        <v>0</v>
      </c>
      <c r="AN275" s="1085"/>
      <c r="AO275" s="1097">
        <f>IF(AP251&gt;0,AT251+V251,0)</f>
        <v>0.65</v>
      </c>
      <c r="AP275" s="1100"/>
      <c r="AQ275" s="1100"/>
      <c r="AR275" s="1100"/>
      <c r="AS275" s="1100"/>
      <c r="AT275" s="1100"/>
      <c r="AU275" s="1100"/>
      <c r="AV275" s="1100"/>
      <c r="AW275" s="1100"/>
      <c r="AX275" s="1100"/>
      <c r="AY275" s="1100"/>
      <c r="AZ275" s="1100"/>
      <c r="BA275" s="1100"/>
      <c r="BB275" s="1107" t="str">
        <f t="shared" si="73"/>
        <v>両切</v>
      </c>
      <c r="BE275" s="1110"/>
      <c r="BF275" s="1118"/>
      <c r="BG275" s="1118"/>
      <c r="BH275" s="1118"/>
      <c r="BI275" s="1118"/>
      <c r="BJ275" s="1118"/>
      <c r="BK275" s="1118"/>
      <c r="BL275" s="1118"/>
      <c r="BM275" s="1118"/>
      <c r="BN275" s="1118"/>
      <c r="BO275" s="1118"/>
      <c r="BP275" s="1118"/>
      <c r="BQ275" s="1118"/>
      <c r="BR275" s="1118"/>
      <c r="BS275" s="1118"/>
      <c r="BT275" s="1118"/>
      <c r="BU275" s="1118"/>
      <c r="BV275" s="1118"/>
      <c r="BW275" s="1118"/>
      <c r="BX275" s="1129"/>
      <c r="BY275" s="1132"/>
    </row>
    <row r="276" spans="1:77" ht="11.25" customHeight="1">
      <c r="A276" s="999"/>
      <c r="AK276" s="1081" t="str">
        <f t="shared" si="72"/>
        <v>農道(ｱｽﾌｧﾙﾄ道)</v>
      </c>
      <c r="AL276" s="1086" t="str">
        <f t="shared" si="74"/>
        <v>DIP</v>
      </c>
      <c r="AM276" s="1090">
        <f t="shared" si="74"/>
        <v>150</v>
      </c>
      <c r="AN276" s="1086">
        <f>AO251</f>
        <v>1.05</v>
      </c>
      <c r="AO276" s="1096">
        <f>ROUND(AP251*(AT251+V251),3)</f>
        <v>2.e-002</v>
      </c>
      <c r="AP276" s="1096">
        <f>IF(S251=0,ROUND(AS251*(AT251+V251/2)-AO276,3),0)+IF(S251=2,ROUND(AS251*(AT251+V251/2)-AO276-AQ276,3),0)</f>
        <v>0.83799999999999997</v>
      </c>
      <c r="AQ276" s="1096">
        <f>IF(S251=1,ROUND(AS251*(AT251+V251/2)-AO276,3),0)+IF(S251=2,ROUND((AN251+AQ251+T251)*W251,3),0)</f>
        <v>0</v>
      </c>
      <c r="AR276" s="1096">
        <f>IF(AND($T$2="Y",S251=0),AT251,0)</f>
        <v>0</v>
      </c>
      <c r="AS276" s="1096">
        <f>IF(AND(H251&gt;0,AL276="DIP"),ROUND(X251*AU251-LOOKUP(AM276,$B$4:$D$12),3),0)+IF(AND(H251&gt;0,AL276="VP"),ROUND(X251*AU251-LOOKUP(AM276,$B$4:$F$12),3),0)+IF(AND(H251&gt;0,AL276="PEP"),ROUND(X251*AU251-LOOKUP(AM276,$B$4:$H$12),3),0)</f>
        <v>0.218</v>
      </c>
      <c r="AT276" s="1096">
        <f>IF(H251&gt;0,ROUND(Y251*AV251,3),0)+IF(AND(H251&lt;=0,J251=0,AL276="DIP"),ROUND(Y251*AV251-LOOKUP(AM276,$B$4:$D$12),3),0)+IF(AND(H251&lt;=0,J251=0,AL276="VP"),ROUND(Y251*AV251-LOOKUP(AM276,$B$4:$F$12),3),0)+IF(AND(H251&lt;=0,J251=0,AL276="PEP"),ROUND(Y251*AV251-LOOKUP(AM276,$B$4:$H$12),3),0)</f>
        <v>0.52</v>
      </c>
      <c r="AU276" s="1096">
        <f>IF(H251&gt;0,ROUND(Y251*AW251,3),0)+IF(AND(H251&lt;=0,J251=1,AL276="DIP"),ROUND(Y251*AW251-LOOKUP(AM276,$B$4:$D$12),3),0)+IF(AND(H251&lt;=0,J251=1,AL276="VP"),ROUND(Y251*AW251-LOOKUP(AM276,$B$4:$F$12),3),0)+IF(AND(H251&lt;=0,J251=1,AL276="PEP"),ROUND(Y251*AW251-LOOKUP(AM276,$B$4:$H$12),3),0)</f>
        <v>0</v>
      </c>
      <c r="AV276" s="1096">
        <f>ROUND(Z251*AX251,3)</f>
        <v>0</v>
      </c>
      <c r="AW276" s="1096">
        <f>AO276</f>
        <v>2.e-002</v>
      </c>
      <c r="AX276" s="1096">
        <f>AP276+AQ276-AT276</f>
        <v>0.31799999999999995</v>
      </c>
      <c r="AY276" s="1096">
        <f>IF(K251&gt;0,AT251+V251+AY251*2,0)</f>
        <v>0.65</v>
      </c>
      <c r="AZ276" s="1096">
        <f>IF(M251&gt;0,AT251+V251,0)</f>
        <v>0.65</v>
      </c>
      <c r="BA276" s="1096">
        <f>IF(N251&gt;0,AT251+V251+2*BA251,0)</f>
        <v>0</v>
      </c>
      <c r="BB276" s="1108">
        <f t="shared" si="73"/>
        <v>0</v>
      </c>
      <c r="BE276" s="1110" t="s">
        <v>1082</v>
      </c>
      <c r="BF276" s="1118"/>
      <c r="BG276" s="1118"/>
      <c r="BH276" s="1118"/>
      <c r="BI276" s="1118"/>
      <c r="BJ276" s="1118"/>
      <c r="BK276" s="1118"/>
      <c r="BL276" s="1118"/>
      <c r="BM276" s="1118"/>
      <c r="BN276" s="1118"/>
      <c r="BO276" s="1118"/>
      <c r="BP276" s="1118"/>
      <c r="BQ276" s="1118"/>
      <c r="BR276" s="1118"/>
      <c r="BS276" s="1118"/>
      <c r="BT276" s="1118"/>
      <c r="BU276" s="1118"/>
      <c r="BV276" s="1118"/>
      <c r="BW276" s="1118"/>
      <c r="BX276" s="1129"/>
      <c r="BY276" s="1132"/>
    </row>
    <row r="277" spans="1:77" ht="11.25" customHeight="1">
      <c r="A277" s="999"/>
      <c r="AK277" s="1080" t="str">
        <f t="shared" si="72"/>
        <v>K-1</v>
      </c>
      <c r="AL277" s="1085">
        <f t="shared" si="74"/>
        <v>0</v>
      </c>
      <c r="AM277" s="1089">
        <f t="shared" si="74"/>
        <v>0</v>
      </c>
      <c r="AN277" s="1085"/>
      <c r="AO277" s="1097">
        <f>IF(AP253&gt;0,AT253+V253,0)</f>
        <v>0</v>
      </c>
      <c r="AP277" s="1100"/>
      <c r="AQ277" s="1100"/>
      <c r="AR277" s="1100"/>
      <c r="AS277" s="1100"/>
      <c r="AT277" s="1100"/>
      <c r="AU277" s="1100"/>
      <c r="AV277" s="1100"/>
      <c r="AW277" s="1100"/>
      <c r="AX277" s="1100"/>
      <c r="AY277" s="1100"/>
      <c r="AZ277" s="1100"/>
      <c r="BA277" s="1100"/>
      <c r="BB277" s="1107" t="str">
        <f t="shared" si="73"/>
        <v>両切</v>
      </c>
      <c r="BE277" s="1110"/>
      <c r="BF277" s="1118"/>
      <c r="BG277" s="1118"/>
      <c r="BH277" s="1118"/>
      <c r="BI277" s="1118"/>
      <c r="BJ277" s="1118"/>
      <c r="BK277" s="1118"/>
      <c r="BL277" s="1118"/>
      <c r="BM277" s="1118"/>
      <c r="BN277" s="1118"/>
      <c r="BO277" s="1118"/>
      <c r="BP277" s="1118"/>
      <c r="BQ277" s="1118"/>
      <c r="BR277" s="1118"/>
      <c r="BS277" s="1118"/>
      <c r="BT277" s="1118"/>
      <c r="BU277" s="1118"/>
      <c r="BV277" s="1118"/>
      <c r="BW277" s="1118"/>
      <c r="BX277" s="1129"/>
      <c r="BY277" s="1132"/>
    </row>
    <row r="278" spans="1:77" ht="11.25" customHeight="1">
      <c r="A278" s="999"/>
      <c r="AK278" s="1082" t="str">
        <f t="shared" si="72"/>
        <v>法面部(Gr)</v>
      </c>
      <c r="AL278" s="1087" t="str">
        <f t="shared" si="74"/>
        <v>VP</v>
      </c>
      <c r="AM278" s="1091">
        <f t="shared" si="74"/>
        <v>75</v>
      </c>
      <c r="AN278" s="1087">
        <f>AO253</f>
        <v>0.3</v>
      </c>
      <c r="AO278" s="1098">
        <f>ROUND(AP253*(AT253+V253),3)</f>
        <v>0</v>
      </c>
      <c r="AP278" s="1098">
        <f>IF(S253=0,ROUND(AS253*(AT253+V253/2)-AO278,3),0)+IF(S253=2,ROUND(AS253*(AT253+V253/2)-AO278-AQ278,3),0)</f>
        <v>0.29399999999999998</v>
      </c>
      <c r="AQ278" s="1098">
        <f>IF(S253=1,ROUND(AS253*(AT253+V253/2)-AO278,3),0)+IF(S253=2,ROUND((AN253+AQ253+T253)*W253,3),0)</f>
        <v>0</v>
      </c>
      <c r="AR278" s="1098">
        <f>IF(AND($T$2="Y",S253=0),AT253,0)</f>
        <v>0</v>
      </c>
      <c r="AS278" s="1098">
        <f>IF(AND(H253&gt;0,AL278="DIP"),ROUND(X253*AU253-LOOKUP(AM278,$B$4:$D$12),3),0)+IF(AND(H253&gt;0,AL278="VP"),ROUND(X253*AU253-LOOKUP(AM278,$B$4:$F$12),3),0)+IF(AND(H253&gt;0,AL278="PEP"),ROUND(X253*AU253-LOOKUP(AM278,$B$4:$H$12),3),0)</f>
        <v>0.16800000000000001</v>
      </c>
      <c r="AT278" s="1102">
        <f>IF(H253&gt;0,ROUND(Y253*AV253,3),0)+IF(AND(H253&lt;=0,J253=0,AL278="DIP"),ROUND(Y253*AV253-LOOKUP(AM278,$B$4:$D$12),3),0)+IF(AND(H253&lt;=0,J253=0,AL278="VP"),ROUND(Y253*AV253-LOOKUP(AM278,$B$4:$F$12),3),0)+IF(AND(H253&lt;=0,J253=0,AL278="PEP"),ROUND(Y253*AV253-LOOKUP(AM278,$B$4:$H$12),3),0)</f>
        <v>0</v>
      </c>
      <c r="AU278" s="1098">
        <f>IF(H253&gt;0,ROUND(Y253*AW253,3),0)+IF(AND(H253&lt;=0,J253=1,AL278="DIP"),ROUND(Y253*AW253-LOOKUP(AM278,$B$4:$D$12),3),0)+IF(AND(H253&lt;=0,J253=1,AL278="VP"),ROUND(Y253*AW253-LOOKUP(AM278,$B$4:$F$12),3),0)+IF(AND(H253&lt;=0,J253=1,AL278="PEP"),ROUND(Y253*AW253-LOOKUP(AM278,$B$4:$H$12),3),0)</f>
        <v>0.12</v>
      </c>
      <c r="AV278" s="1098">
        <f>ROUND(Z253*AX253,3)</f>
        <v>0</v>
      </c>
      <c r="AW278" s="1098">
        <f>AO278</f>
        <v>0</v>
      </c>
      <c r="AX278" s="1098">
        <f>AP278+AQ278-AT278</f>
        <v>0.29399999999999998</v>
      </c>
      <c r="AY278" s="1098">
        <f>IF(K253&gt;0,AT253+V253+AY253*2,0)</f>
        <v>0</v>
      </c>
      <c r="AZ278" s="1098">
        <f>IF(M253&gt;0,AT253+V253,0)</f>
        <v>0</v>
      </c>
      <c r="BA278" s="1098">
        <f>IF(N253&gt;0,AT253+V253+2*BA253,0)</f>
        <v>0</v>
      </c>
      <c r="BB278" s="1109">
        <f t="shared" si="73"/>
        <v>0</v>
      </c>
      <c r="BE278" s="1113"/>
      <c r="BF278" s="1119"/>
      <c r="BG278" s="1119"/>
      <c r="BH278" s="1119"/>
      <c r="BI278" s="1119"/>
      <c r="BJ278" s="1119"/>
      <c r="BK278" s="1119"/>
      <c r="BL278" s="1119"/>
      <c r="BM278" s="1119"/>
      <c r="BN278" s="1119"/>
      <c r="BO278" s="1119"/>
      <c r="BP278" s="1119"/>
      <c r="BQ278" s="1119"/>
      <c r="BR278" s="1119"/>
      <c r="BS278" s="1119"/>
      <c r="BT278" s="1119"/>
      <c r="BU278" s="1119"/>
      <c r="BV278" s="1119"/>
      <c r="BW278" s="1119"/>
      <c r="BX278" s="1130"/>
      <c r="BY278" s="1132"/>
    </row>
    <row r="279" spans="1:77" ht="11.25" customHeight="1">
      <c r="A279" s="1003"/>
      <c r="B279" s="1017"/>
      <c r="C279" s="1017"/>
      <c r="D279" s="1017"/>
      <c r="E279" s="1017"/>
      <c r="F279" s="1017"/>
      <c r="G279" s="1017"/>
      <c r="H279" s="1017"/>
      <c r="I279" s="1017"/>
      <c r="J279" s="1017"/>
      <c r="K279" s="1017"/>
      <c r="L279" s="1017"/>
      <c r="M279" s="1017"/>
      <c r="N279" s="1017"/>
      <c r="O279" s="1017"/>
      <c r="P279" s="1017"/>
      <c r="Q279" s="1017"/>
      <c r="R279" s="1017"/>
      <c r="S279" s="1017"/>
      <c r="T279" s="1017"/>
      <c r="U279" s="1017"/>
      <c r="V279" s="1017"/>
      <c r="W279" s="1017"/>
      <c r="X279" s="1017"/>
      <c r="Y279" s="1017"/>
      <c r="Z279" s="1017"/>
      <c r="AA279" s="1017"/>
      <c r="AB279" s="1017"/>
      <c r="AC279" s="1017"/>
      <c r="AD279" s="1017"/>
      <c r="AE279" s="1017"/>
      <c r="AF279" s="1017"/>
      <c r="AG279" s="1017"/>
      <c r="AH279" s="1017"/>
      <c r="AI279" s="1017"/>
      <c r="AJ279" s="1017"/>
      <c r="AK279" s="1017"/>
      <c r="AL279" s="1017"/>
      <c r="AM279" s="1017"/>
      <c r="AN279" s="1017"/>
      <c r="AO279" s="1017"/>
      <c r="AP279" s="1017"/>
      <c r="AQ279" s="1017"/>
      <c r="AR279" s="1017"/>
      <c r="AS279" s="1017"/>
      <c r="AT279" s="1017"/>
      <c r="AU279" s="1017"/>
      <c r="AV279" s="1017"/>
      <c r="AW279" s="1017"/>
      <c r="AX279" s="1017"/>
      <c r="AY279" s="1017"/>
      <c r="AZ279" s="1017"/>
      <c r="BA279" s="1017"/>
      <c r="BB279" s="1017"/>
      <c r="BC279" s="1017"/>
      <c r="BD279" s="1017"/>
      <c r="BE279" s="1017"/>
      <c r="BF279" s="1017"/>
      <c r="BG279" s="1017"/>
      <c r="BH279" s="1017"/>
      <c r="BI279" s="1017"/>
      <c r="BJ279" s="1017"/>
      <c r="BK279" s="1017"/>
      <c r="BL279" s="1017"/>
      <c r="BM279" s="1017"/>
      <c r="BN279" s="1017"/>
      <c r="BO279" s="1017"/>
      <c r="BP279" s="1017"/>
      <c r="BQ279" s="1017"/>
      <c r="BR279" s="1017"/>
      <c r="BS279" s="1017"/>
      <c r="BT279" s="1017"/>
      <c r="BU279" s="1017"/>
      <c r="BV279" s="1017"/>
      <c r="BW279" s="1017"/>
      <c r="BX279" s="1017"/>
      <c r="BY279" s="1133"/>
    </row>
    <row r="280" spans="1:77" ht="11.25" customHeight="1">
      <c r="A280" s="998"/>
      <c r="B280" s="1010"/>
      <c r="C280" s="1010"/>
      <c r="D280" s="1010"/>
      <c r="E280" s="1010"/>
      <c r="F280" s="1010"/>
      <c r="G280" s="1010"/>
      <c r="H280" s="1010"/>
      <c r="I280" s="1010"/>
      <c r="J280" s="1010"/>
      <c r="K280" s="1010"/>
      <c r="L280" s="1010"/>
      <c r="M280" s="1010"/>
      <c r="N280" s="1010"/>
      <c r="O280" s="1010"/>
      <c r="P280" s="1010"/>
      <c r="Q280" s="1010"/>
      <c r="R280" s="1010"/>
      <c r="S280" s="1010"/>
      <c r="T280" s="1010"/>
      <c r="U280" s="1010"/>
      <c r="V280" s="1010"/>
      <c r="W280" s="1010"/>
      <c r="X280" s="1010"/>
      <c r="Y280" s="1010"/>
      <c r="Z280" s="1010"/>
      <c r="AA280" s="1010"/>
      <c r="AB280" s="1010"/>
      <c r="AC280" s="1010"/>
      <c r="AD280" s="1010"/>
      <c r="AE280" s="1010"/>
      <c r="AF280" s="1010"/>
      <c r="AG280" s="1010"/>
      <c r="AH280" s="1010"/>
      <c r="AI280" s="1010"/>
      <c r="AJ280" s="1010"/>
      <c r="AK280" s="1010"/>
      <c r="AL280" s="1010"/>
      <c r="AM280" s="1010"/>
      <c r="AN280" s="1010"/>
      <c r="AO280" s="1010"/>
      <c r="AP280" s="1010"/>
      <c r="AQ280" s="1010"/>
      <c r="AR280" s="1010"/>
      <c r="AS280" s="1010"/>
      <c r="AT280" s="1010"/>
      <c r="AU280" s="1010"/>
      <c r="AV280" s="1010"/>
      <c r="AW280" s="1010"/>
      <c r="AX280" s="1010"/>
      <c r="AY280" s="1010"/>
      <c r="AZ280" s="1010"/>
      <c r="BA280" s="1010"/>
      <c r="BB280" s="1010"/>
      <c r="BC280" s="1010"/>
      <c r="BD280" s="1010"/>
      <c r="BE280" s="1010"/>
      <c r="BF280" s="1010"/>
      <c r="BG280" s="1010"/>
      <c r="BH280" s="1010"/>
      <c r="BI280" s="1010"/>
      <c r="BJ280" s="1010"/>
      <c r="BK280" s="1010"/>
      <c r="BL280" s="1010"/>
      <c r="BM280" s="1010"/>
      <c r="BN280" s="1010"/>
      <c r="BO280" s="1010"/>
      <c r="BP280" s="1010"/>
      <c r="BQ280" s="1010"/>
      <c r="BR280" s="1010"/>
      <c r="BS280" s="1010"/>
      <c r="BT280" s="1010"/>
      <c r="BU280" s="1010"/>
      <c r="BV280" s="1010"/>
      <c r="BW280" s="1010"/>
      <c r="BX280" s="1010"/>
      <c r="BY280" s="1131"/>
    </row>
    <row r="281" spans="1:77" ht="11.25" customHeight="1">
      <c r="A281" s="999"/>
      <c r="B281" s="1011" t="s">
        <v>1001</v>
      </c>
      <c r="K281" s="997"/>
      <c r="L281" s="997"/>
      <c r="BY281" s="1132"/>
    </row>
    <row r="282" spans="1:77" ht="17.25" customHeight="1">
      <c r="A282" s="999" t="s">
        <v>1003</v>
      </c>
      <c r="B282" s="1012">
        <v>1</v>
      </c>
      <c r="C282" s="1022"/>
      <c r="D282" s="1024"/>
      <c r="L282" s="997"/>
      <c r="M282" s="1011"/>
      <c r="P282" s="997"/>
      <c r="AE282" s="1066" t="s">
        <v>1004</v>
      </c>
      <c r="BF282" s="1066" t="s">
        <v>869</v>
      </c>
      <c r="BJ282" s="1066" t="str">
        <f>A283</f>
        <v>φ150mm仮設配水管布設工事</v>
      </c>
      <c r="BW282" s="1022" t="s">
        <v>1005</v>
      </c>
      <c r="BX282" s="1024">
        <f>+BB283+1</f>
        <v>12</v>
      </c>
      <c r="BY282" s="1132"/>
    </row>
    <row r="283" spans="1:77" ht="15.75" customHeight="1">
      <c r="A283" s="1000" t="s">
        <v>668</v>
      </c>
      <c r="B283" s="1018"/>
      <c r="C283" s="1014"/>
      <c r="D283" s="1014"/>
      <c r="E283" s="1014"/>
      <c r="F283" s="1014"/>
      <c r="G283" s="1014"/>
      <c r="H283" s="1014"/>
      <c r="I283" s="1014"/>
      <c r="J283" s="1014"/>
      <c r="K283" s="1014"/>
      <c r="L283" s="1011"/>
      <c r="M283" s="1014"/>
      <c r="N283" s="1011" t="s">
        <v>1007</v>
      </c>
      <c r="O283" s="1014"/>
      <c r="P283" s="1011"/>
      <c r="Q283" s="1014"/>
      <c r="R283" s="1014"/>
      <c r="S283" s="1014"/>
      <c r="T283" s="1014"/>
      <c r="U283" s="1014"/>
      <c r="AF283" s="1012" t="s">
        <v>1009</v>
      </c>
      <c r="AG283" s="1072" t="s">
        <v>172</v>
      </c>
      <c r="AL283" s="1066" t="s">
        <v>10</v>
      </c>
      <c r="AP283" s="1066" t="str">
        <f>A283</f>
        <v>φ150mm仮設配水管布設工事</v>
      </c>
      <c r="BA283" s="1022" t="s">
        <v>1005</v>
      </c>
      <c r="BB283" s="1024">
        <f>B282*10+1</f>
        <v>11</v>
      </c>
      <c r="BE283" s="1077"/>
      <c r="BF283" s="1093" t="s">
        <v>430</v>
      </c>
      <c r="BG283" s="1093" t="s">
        <v>1012</v>
      </c>
      <c r="BH283" s="1093" t="s">
        <v>997</v>
      </c>
      <c r="BI283" s="1099"/>
      <c r="BJ283" s="1099"/>
      <c r="BK283" s="1093" t="s">
        <v>1013</v>
      </c>
      <c r="BL283" s="1099"/>
      <c r="BM283" s="1093" t="s">
        <v>503</v>
      </c>
      <c r="BN283" s="1099"/>
      <c r="BO283" s="1093" t="s">
        <v>941</v>
      </c>
      <c r="BP283" s="1093"/>
      <c r="BQ283" s="1099" t="s">
        <v>657</v>
      </c>
      <c r="BR283" s="1099"/>
      <c r="BS283" s="1099"/>
      <c r="BT283" s="1093" t="s">
        <v>473</v>
      </c>
      <c r="BU283" s="1099"/>
      <c r="BV283" s="1093" t="s">
        <v>1014</v>
      </c>
      <c r="BW283" s="1093" t="s">
        <v>1015</v>
      </c>
      <c r="BX283" s="1126" t="s">
        <v>1017</v>
      </c>
      <c r="BY283" s="1132"/>
    </row>
    <row r="284" spans="1:77" ht="11.25" customHeight="1">
      <c r="A284" s="1001"/>
      <c r="B284" s="1013"/>
      <c r="C284" s="1013"/>
      <c r="D284" s="1013"/>
      <c r="E284" s="1013" t="s">
        <v>519</v>
      </c>
      <c r="F284" s="1013"/>
      <c r="G284" s="1013"/>
      <c r="H284" s="1013"/>
      <c r="I284" s="1013" t="s">
        <v>364</v>
      </c>
      <c r="J284" s="1032" t="s">
        <v>1018</v>
      </c>
      <c r="K284" s="1032" t="s">
        <v>1019</v>
      </c>
      <c r="L284" s="1037"/>
      <c r="M284" s="1013" t="s">
        <v>1015</v>
      </c>
      <c r="N284" s="1032" t="s">
        <v>207</v>
      </c>
      <c r="O284" s="1037" t="s">
        <v>50</v>
      </c>
      <c r="P284" s="1040"/>
      <c r="Q284" s="1013" t="s">
        <v>620</v>
      </c>
      <c r="R284" s="1013" t="s">
        <v>309</v>
      </c>
      <c r="S284" s="1013" t="s">
        <v>986</v>
      </c>
      <c r="T284" s="1046" t="s">
        <v>282</v>
      </c>
      <c r="U284" s="1014"/>
      <c r="V284" s="992" t="s">
        <v>325</v>
      </c>
      <c r="AC284" s="1062"/>
      <c r="AD284" s="1062"/>
      <c r="AE284" s="1062"/>
      <c r="AG284" s="1073"/>
      <c r="AH284" s="1062"/>
      <c r="AI284" s="1062"/>
      <c r="AK284" s="1077"/>
      <c r="AL284" s="1083"/>
      <c r="AM284" s="1083"/>
      <c r="AN284" s="1083"/>
      <c r="AO284" s="1083"/>
      <c r="AP284" s="1083" t="s">
        <v>519</v>
      </c>
      <c r="AQ284" s="1083"/>
      <c r="AR284" s="1083"/>
      <c r="AS284" s="1083"/>
      <c r="AT284" s="1083"/>
      <c r="AU284" s="1083"/>
      <c r="AV284" s="1093" t="s">
        <v>759</v>
      </c>
      <c r="AW284" s="1099"/>
      <c r="AX284" s="1083"/>
      <c r="AY284" s="1103" t="s">
        <v>1022</v>
      </c>
      <c r="AZ284" s="1083" t="s">
        <v>1015</v>
      </c>
      <c r="BA284" s="1093" t="s">
        <v>1024</v>
      </c>
      <c r="BB284" s="1105"/>
      <c r="BE284" s="1110"/>
      <c r="BF284" s="1008"/>
      <c r="BG284" s="1008"/>
      <c r="BH284" s="1008" t="s">
        <v>676</v>
      </c>
      <c r="BI284" s="1008" t="s">
        <v>357</v>
      </c>
      <c r="BJ284" s="1008" t="s">
        <v>1025</v>
      </c>
      <c r="BK284" s="1123" t="s">
        <v>183</v>
      </c>
      <c r="BL284" s="1008"/>
      <c r="BM284" s="1008"/>
      <c r="BN284" s="1008"/>
      <c r="BO284" s="1008"/>
      <c r="BP284" s="1008"/>
      <c r="BQ284" s="1008"/>
      <c r="BR284" s="1008"/>
      <c r="BS284" s="1008" t="s">
        <v>117</v>
      </c>
      <c r="BT284" s="1008" t="s">
        <v>1026</v>
      </c>
      <c r="BU284" s="1008"/>
      <c r="BV284" s="1008"/>
      <c r="BW284" s="1008"/>
      <c r="BX284" s="1106"/>
      <c r="BY284" s="1132"/>
    </row>
    <row r="285" spans="1:77" ht="11.25" customHeight="1">
      <c r="A285" s="1002" t="s">
        <v>1027</v>
      </c>
      <c r="B285" s="1015" t="s">
        <v>401</v>
      </c>
      <c r="C285" s="1015" t="s">
        <v>988</v>
      </c>
      <c r="D285" s="1015" t="s">
        <v>611</v>
      </c>
      <c r="E285" s="1015" t="s">
        <v>1029</v>
      </c>
      <c r="F285" s="1015" t="s">
        <v>812</v>
      </c>
      <c r="G285" s="1015" t="s">
        <v>963</v>
      </c>
      <c r="H285" s="1015" t="s">
        <v>1030</v>
      </c>
      <c r="I285" s="1031" t="s">
        <v>489</v>
      </c>
      <c r="J285" s="1015" t="s">
        <v>862</v>
      </c>
      <c r="K285" s="1015" t="s">
        <v>1011</v>
      </c>
      <c r="L285" s="1015" t="s">
        <v>1031</v>
      </c>
      <c r="M285" s="1015" t="s">
        <v>1029</v>
      </c>
      <c r="N285" s="1015" t="s">
        <v>1029</v>
      </c>
      <c r="O285" s="1015" t="s">
        <v>1031</v>
      </c>
      <c r="P285" s="1041"/>
      <c r="Q285" s="1015" t="s">
        <v>1033</v>
      </c>
      <c r="R285" s="1015" t="s">
        <v>1034</v>
      </c>
      <c r="S285" s="1015"/>
      <c r="T285" s="1047" t="s">
        <v>799</v>
      </c>
      <c r="U285" s="1014"/>
      <c r="AC285" s="1063"/>
      <c r="AD285" s="1065"/>
      <c r="AE285" s="1064" t="s">
        <v>1035</v>
      </c>
      <c r="AF285" s="1067"/>
      <c r="AG285" s="1074" t="s">
        <v>1036</v>
      </c>
      <c r="AH285" s="1062" t="s">
        <v>1037</v>
      </c>
      <c r="AI285" s="1062"/>
      <c r="AJ285" s="1063"/>
      <c r="AK285" s="1078" t="s">
        <v>1027</v>
      </c>
      <c r="AL285" s="1008" t="s">
        <v>401</v>
      </c>
      <c r="AM285" s="1008" t="s">
        <v>988</v>
      </c>
      <c r="AN285" s="1008" t="s">
        <v>294</v>
      </c>
      <c r="AO285" s="1008" t="s">
        <v>611</v>
      </c>
      <c r="AP285" s="1008" t="s">
        <v>1029</v>
      </c>
      <c r="AQ285" s="1008" t="s">
        <v>812</v>
      </c>
      <c r="AR285" s="1008" t="s">
        <v>1030</v>
      </c>
      <c r="AS285" s="1008" t="s">
        <v>1038</v>
      </c>
      <c r="AT285" s="1008" t="s">
        <v>963</v>
      </c>
      <c r="AU285" s="1008" t="s">
        <v>1039</v>
      </c>
      <c r="AV285" s="1008" t="s">
        <v>438</v>
      </c>
      <c r="AW285" s="1008" t="str">
        <f>J285</f>
        <v>RC-40</v>
      </c>
      <c r="AX285" s="1008" t="str">
        <f>I285</f>
        <v>砕石</v>
      </c>
      <c r="AY285" s="1008" t="s">
        <v>1041</v>
      </c>
      <c r="AZ285" s="1008" t="s">
        <v>1029</v>
      </c>
      <c r="BA285" s="1008" t="s">
        <v>1041</v>
      </c>
      <c r="BB285" s="1106" t="s">
        <v>1042</v>
      </c>
      <c r="BE285" s="1110" t="s">
        <v>383</v>
      </c>
      <c r="BF285" s="1008"/>
      <c r="BG285" s="1008"/>
      <c r="BH285" s="1121" t="s">
        <v>18</v>
      </c>
      <c r="BI285" s="1121" t="s">
        <v>18</v>
      </c>
      <c r="BJ285" s="1121" t="s">
        <v>188</v>
      </c>
      <c r="BK285" s="1084" t="s">
        <v>1044</v>
      </c>
      <c r="BL285" s="1084" t="s">
        <v>598</v>
      </c>
      <c r="BM285" s="1084" t="s">
        <v>1045</v>
      </c>
      <c r="BN285" s="1084" t="s">
        <v>420</v>
      </c>
      <c r="BO285" s="1084"/>
      <c r="BP285" s="1084" t="s">
        <v>1047</v>
      </c>
      <c r="BQ285" s="1084" t="s">
        <v>1040</v>
      </c>
      <c r="BR285" s="1084" t="str">
        <f>J285</f>
        <v>RC-40</v>
      </c>
      <c r="BS285" s="1084" t="str">
        <f>I285</f>
        <v>砕石</v>
      </c>
      <c r="BT285" s="1084" t="s">
        <v>872</v>
      </c>
      <c r="BU285" s="1084" t="s">
        <v>125</v>
      </c>
      <c r="BV285" s="1008"/>
      <c r="BW285" s="1008"/>
      <c r="BX285" s="1106"/>
      <c r="BY285" s="1132"/>
    </row>
    <row r="286" spans="1:77" ht="11.25" customHeight="1">
      <c r="A286" s="1002"/>
      <c r="B286" s="1015"/>
      <c r="C286" s="1015" t="s">
        <v>1049</v>
      </c>
      <c r="D286" s="1015" t="s">
        <v>151</v>
      </c>
      <c r="E286" s="1015" t="s">
        <v>1035</v>
      </c>
      <c r="F286" s="1015" t="s">
        <v>94</v>
      </c>
      <c r="G286" s="1015" t="s">
        <v>342</v>
      </c>
      <c r="H286" s="1015" t="s">
        <v>299</v>
      </c>
      <c r="I286" s="1015" t="s">
        <v>693</v>
      </c>
      <c r="J286" s="1015" t="s">
        <v>787</v>
      </c>
      <c r="K286" s="1015" t="s">
        <v>1050</v>
      </c>
      <c r="L286" s="1015" t="s">
        <v>122</v>
      </c>
      <c r="M286" s="1015" t="s">
        <v>242</v>
      </c>
      <c r="N286" s="1015" t="s">
        <v>622</v>
      </c>
      <c r="O286" s="1015" t="s">
        <v>559</v>
      </c>
      <c r="P286" s="1041"/>
      <c r="Q286" s="1015" t="s">
        <v>928</v>
      </c>
      <c r="R286" s="1015" t="s">
        <v>1051</v>
      </c>
      <c r="S286" s="1015" t="s">
        <v>1052</v>
      </c>
      <c r="T286" s="1047" t="s">
        <v>1053</v>
      </c>
      <c r="U286" s="1014"/>
      <c r="V286" s="1057" t="s">
        <v>963</v>
      </c>
      <c r="W286" s="1057" t="s">
        <v>1054</v>
      </c>
      <c r="X286" s="1057" t="s">
        <v>459</v>
      </c>
      <c r="Y286" s="1059"/>
      <c r="Z286" s="1060"/>
      <c r="AC286" s="1063"/>
      <c r="AD286" s="1063"/>
      <c r="AF286" s="1068"/>
      <c r="AG286" s="1075"/>
      <c r="AJ286" s="1063" t="s">
        <v>693</v>
      </c>
      <c r="AK286" s="1079"/>
      <c r="AL286" s="1084"/>
      <c r="AM286" s="1084" t="s">
        <v>1049</v>
      </c>
      <c r="AN286" s="1084" t="s">
        <v>705</v>
      </c>
      <c r="AO286" s="1084" t="s">
        <v>151</v>
      </c>
      <c r="AP286" s="1084" t="s">
        <v>1035</v>
      </c>
      <c r="AQ286" s="1084" t="s">
        <v>94</v>
      </c>
      <c r="AR286" s="1084" t="s">
        <v>299</v>
      </c>
      <c r="AS286" s="1084" t="s">
        <v>1056</v>
      </c>
      <c r="AT286" s="1084" t="s">
        <v>342</v>
      </c>
      <c r="AU286" s="1084" t="s">
        <v>1057</v>
      </c>
      <c r="AV286" s="1084" t="s">
        <v>787</v>
      </c>
      <c r="AW286" s="1084" t="s">
        <v>787</v>
      </c>
      <c r="AX286" s="1084" t="s">
        <v>693</v>
      </c>
      <c r="AY286" s="1084" t="s">
        <v>122</v>
      </c>
      <c r="AZ286" s="1084" t="s">
        <v>1059</v>
      </c>
      <c r="BA286" s="1084" t="s">
        <v>559</v>
      </c>
      <c r="BB286" s="1106"/>
      <c r="BE286" s="1078"/>
      <c r="BF286" s="1008"/>
      <c r="BG286" s="1008" t="s">
        <v>884</v>
      </c>
      <c r="BH286" s="1008" t="s">
        <v>884</v>
      </c>
      <c r="BI286" s="1008" t="s">
        <v>884</v>
      </c>
      <c r="BJ286" s="1008" t="s">
        <v>884</v>
      </c>
      <c r="BK286" s="1008" t="s">
        <v>630</v>
      </c>
      <c r="BL286" s="1008" t="s">
        <v>1060</v>
      </c>
      <c r="BM286" s="1008" t="s">
        <v>1060</v>
      </c>
      <c r="BN286" s="1008" t="s">
        <v>1060</v>
      </c>
      <c r="BO286" s="1008" t="s">
        <v>1061</v>
      </c>
      <c r="BP286" s="1008" t="s">
        <v>1060</v>
      </c>
      <c r="BQ286" s="1008" t="s">
        <v>1060</v>
      </c>
      <c r="BR286" s="1008" t="s">
        <v>1060</v>
      </c>
      <c r="BS286" s="1008" t="s">
        <v>1060</v>
      </c>
      <c r="BT286" s="1008" t="s">
        <v>1060</v>
      </c>
      <c r="BU286" s="1008" t="s">
        <v>1060</v>
      </c>
      <c r="BV286" s="1008" t="s">
        <v>1061</v>
      </c>
      <c r="BW286" s="1008" t="s">
        <v>1061</v>
      </c>
      <c r="BX286" s="1106" t="s">
        <v>1061</v>
      </c>
      <c r="BY286" s="1132"/>
    </row>
    <row r="287" spans="1:77" ht="11.25" customHeight="1">
      <c r="A287" s="1002"/>
      <c r="B287" s="1015"/>
      <c r="C287" s="1015" t="s">
        <v>888</v>
      </c>
      <c r="D287" s="1015" t="s">
        <v>175</v>
      </c>
      <c r="E287" s="1015" t="s">
        <v>175</v>
      </c>
      <c r="F287" s="1015" t="s">
        <v>175</v>
      </c>
      <c r="G287" s="1015" t="s">
        <v>175</v>
      </c>
      <c r="H287" s="1015" t="s">
        <v>175</v>
      </c>
      <c r="I287" s="1015" t="s">
        <v>175</v>
      </c>
      <c r="J287" s="1015" t="s">
        <v>1062</v>
      </c>
      <c r="K287" s="1015" t="s">
        <v>175</v>
      </c>
      <c r="L287" s="1015" t="s">
        <v>175</v>
      </c>
      <c r="M287" s="1015" t="s">
        <v>175</v>
      </c>
      <c r="N287" s="1015" t="s">
        <v>175</v>
      </c>
      <c r="O287" s="1015" t="s">
        <v>175</v>
      </c>
      <c r="P287" s="1034"/>
      <c r="Q287" s="1015" t="s">
        <v>175</v>
      </c>
      <c r="R287" s="1015" t="s">
        <v>605</v>
      </c>
      <c r="S287" s="1015" t="s">
        <v>1064</v>
      </c>
      <c r="T287" s="1048" t="s">
        <v>175</v>
      </c>
      <c r="U287" s="1053"/>
      <c r="V287" s="1058" t="s">
        <v>982</v>
      </c>
      <c r="W287" s="1058" t="s">
        <v>1065</v>
      </c>
      <c r="X287" s="1058" t="s">
        <v>1066</v>
      </c>
      <c r="Y287" s="1058" t="s">
        <v>258</v>
      </c>
      <c r="Z287" s="1061" t="s">
        <v>1067</v>
      </c>
      <c r="AC287" s="1063"/>
      <c r="AD287" s="1063"/>
      <c r="AF287" s="1068"/>
      <c r="AG287" s="1076" t="s">
        <v>1020</v>
      </c>
      <c r="AH287" s="1062"/>
      <c r="AI287" s="1062"/>
      <c r="AJ287" s="1063"/>
      <c r="AK287" s="1079"/>
      <c r="AL287" s="1084"/>
      <c r="AM287" s="1084" t="s">
        <v>888</v>
      </c>
      <c r="AN287" s="1084" t="s">
        <v>175</v>
      </c>
      <c r="AO287" s="1084" t="s">
        <v>175</v>
      </c>
      <c r="AP287" s="1084" t="s">
        <v>175</v>
      </c>
      <c r="AQ287" s="1084" t="s">
        <v>175</v>
      </c>
      <c r="AR287" s="1084" t="s">
        <v>175</v>
      </c>
      <c r="AS287" s="1084" t="s">
        <v>175</v>
      </c>
      <c r="AT287" s="1084" t="s">
        <v>175</v>
      </c>
      <c r="AU287" s="1084" t="s">
        <v>175</v>
      </c>
      <c r="AV287" s="1084" t="s">
        <v>175</v>
      </c>
      <c r="AW287" s="1084" t="s">
        <v>175</v>
      </c>
      <c r="AX287" s="1084" t="s">
        <v>175</v>
      </c>
      <c r="AY287" s="1084" t="s">
        <v>175</v>
      </c>
      <c r="AZ287" s="1084" t="s">
        <v>175</v>
      </c>
      <c r="BA287" s="1084" t="s">
        <v>175</v>
      </c>
      <c r="BB287" s="1106"/>
      <c r="BE287" s="1111" t="str">
        <f>+AK313</f>
        <v>K-2</v>
      </c>
      <c r="BF287" s="1114"/>
      <c r="BG287" s="1068"/>
      <c r="BH287" s="1068"/>
      <c r="BI287" s="1068"/>
      <c r="BJ287" s="1068"/>
      <c r="BK287" s="1124">
        <f>IF(S289=1,0,AO313)</f>
        <v>0</v>
      </c>
      <c r="BL287" s="1124">
        <f>IF(S289=1,AO313,0)</f>
        <v>0</v>
      </c>
      <c r="BM287" s="1068"/>
      <c r="BN287" s="1068"/>
      <c r="BO287" s="1068"/>
      <c r="BP287" s="1068"/>
      <c r="BQ287" s="1068"/>
      <c r="BR287" s="1068"/>
      <c r="BS287" s="1068"/>
      <c r="BT287" s="1068"/>
      <c r="BU287" s="1068"/>
      <c r="BV287" s="1068"/>
      <c r="BW287" s="1068"/>
      <c r="BX287" s="1127"/>
      <c r="BY287" s="1132"/>
    </row>
    <row r="288" spans="1:77" ht="11.25" customHeight="1">
      <c r="A288" s="1000" t="s">
        <v>482</v>
      </c>
      <c r="B288" s="1016"/>
      <c r="C288" s="1016"/>
      <c r="D288" s="1026"/>
      <c r="E288" s="1016"/>
      <c r="F288" s="1016"/>
      <c r="G288" s="1016"/>
      <c r="H288" s="1016"/>
      <c r="I288" s="1016"/>
      <c r="J288" s="1033"/>
      <c r="K288" s="1016"/>
      <c r="L288" s="1016"/>
      <c r="M288" s="1016"/>
      <c r="N288" s="1016"/>
      <c r="O288" s="1016"/>
      <c r="P288" s="1033"/>
      <c r="Q288" s="1026"/>
      <c r="R288" s="1016"/>
      <c r="S288" s="1016"/>
      <c r="T288" s="1049"/>
      <c r="U288" s="1014"/>
      <c r="V288" s="1058"/>
      <c r="W288" s="1058"/>
      <c r="X288" s="1058"/>
      <c r="Y288" s="1058"/>
      <c r="Z288" s="1061"/>
      <c r="AC288" s="1063"/>
      <c r="AD288" s="1063"/>
      <c r="AF288" s="1068"/>
      <c r="AG288" s="1075" t="str">
        <f>J285</f>
        <v>RC-40</v>
      </c>
      <c r="AJ288" s="1063"/>
      <c r="AK288" s="1080" t="str">
        <f t="shared" ref="AK288:AM305" si="78">A288</f>
        <v>K-2</v>
      </c>
      <c r="AL288" s="1085">
        <f t="shared" si="78"/>
        <v>0</v>
      </c>
      <c r="AM288" s="1089">
        <f t="shared" si="78"/>
        <v>0</v>
      </c>
      <c r="AN288" s="1085"/>
      <c r="AO288" s="1085"/>
      <c r="AP288" s="1085"/>
      <c r="AQ288" s="1085"/>
      <c r="AR288" s="1085"/>
      <c r="AS288" s="1085"/>
      <c r="AT288" s="1085">
        <f t="shared" ref="AT288:AT305" si="79">G288</f>
        <v>0</v>
      </c>
      <c r="AU288" s="1085"/>
      <c r="AV288" s="1085"/>
      <c r="AW288" s="1085"/>
      <c r="AX288" s="1085"/>
      <c r="AY288" s="1104">
        <f>K289</f>
        <v>0</v>
      </c>
      <c r="AZ288" s="1085"/>
      <c r="BA288" s="1104">
        <f>+N289</f>
        <v>0</v>
      </c>
      <c r="BB288" s="1107" t="str">
        <f>LOOKUP(R289,$L$4:$M$7)</f>
        <v>両切</v>
      </c>
      <c r="BE288" s="1111" t="str">
        <f>AK314</f>
        <v>法面部(Gr)</v>
      </c>
      <c r="BF288" s="1115">
        <f>AN314</f>
        <v>0.72</v>
      </c>
      <c r="BG288" s="1068" t="s">
        <v>1068</v>
      </c>
      <c r="BH288" s="1097">
        <f>IF(AND(E289&gt;0,E289&lt;=0.1),R289,0)</f>
        <v>0</v>
      </c>
      <c r="BI288" s="1097">
        <f>IF(AND(E289&gt;0.1,E289&lt;=0.15),R289,0)</f>
        <v>0</v>
      </c>
      <c r="BJ288" s="1097">
        <f>IF(E289&gt;0.15,R289,0)</f>
        <v>0</v>
      </c>
      <c r="BK288" s="1097">
        <f>IF(S289=1,0,AO314)</f>
        <v>0</v>
      </c>
      <c r="BL288" s="1097">
        <f>IF(S289=1,AO314,0)</f>
        <v>0</v>
      </c>
      <c r="BM288" s="1097">
        <f t="shared" ref="BM288:BX288" si="80">AP314</f>
        <v>0.59399999999999997</v>
      </c>
      <c r="BN288" s="1097">
        <f t="shared" si="80"/>
        <v>0</v>
      </c>
      <c r="BO288" s="1097">
        <f t="shared" si="80"/>
        <v>0</v>
      </c>
      <c r="BP288" s="1097">
        <f t="shared" si="80"/>
        <v>0.19900000000000001</v>
      </c>
      <c r="BQ288" s="1097">
        <f t="shared" si="80"/>
        <v>0</v>
      </c>
      <c r="BR288" s="1097">
        <f t="shared" si="80"/>
        <v>0.372</v>
      </c>
      <c r="BS288" s="1097">
        <f t="shared" si="80"/>
        <v>0</v>
      </c>
      <c r="BT288" s="1097">
        <f t="shared" si="80"/>
        <v>0</v>
      </c>
      <c r="BU288" s="1097">
        <f t="shared" si="80"/>
        <v>0.59399999999999997</v>
      </c>
      <c r="BV288" s="1097">
        <f t="shared" si="80"/>
        <v>0</v>
      </c>
      <c r="BW288" s="1097">
        <f t="shared" si="80"/>
        <v>0</v>
      </c>
      <c r="BX288" s="1128">
        <f t="shared" si="80"/>
        <v>0</v>
      </c>
      <c r="BY288" s="1132"/>
    </row>
    <row r="289" spans="1:77" ht="11.25" customHeight="1">
      <c r="A289" s="1002" t="s">
        <v>1184</v>
      </c>
      <c r="B289" s="1015" t="s">
        <v>926</v>
      </c>
      <c r="C289" s="1015">
        <v>150</v>
      </c>
      <c r="D289" s="1025">
        <v>0.72</v>
      </c>
      <c r="E289" s="1015"/>
      <c r="F289" s="1015">
        <v>0.1</v>
      </c>
      <c r="G289" s="1015">
        <v>0.6</v>
      </c>
      <c r="H289" s="1015">
        <v>0.1</v>
      </c>
      <c r="I289" s="1015"/>
      <c r="J289" s="1034">
        <v>1</v>
      </c>
      <c r="K289" s="1015"/>
      <c r="L289" s="1015"/>
      <c r="M289" s="1015"/>
      <c r="N289" s="1015"/>
      <c r="O289" s="1015"/>
      <c r="P289" s="1034"/>
      <c r="Q289" s="1042">
        <v>2.02</v>
      </c>
      <c r="R289" s="1015">
        <v>2</v>
      </c>
      <c r="S289" s="1015"/>
      <c r="T289" s="1047"/>
      <c r="U289" s="1014"/>
      <c r="V289" s="1058">
        <f>IF(G288-G289&gt;=0,G288-G289,0)</f>
        <v>0</v>
      </c>
      <c r="W289" s="1058">
        <f>IF(AS289&gt;0,ROUND(AT289+V289/AS289*(AS289-AO289+T289)/2,3),0)</f>
        <v>0.6</v>
      </c>
      <c r="X289" s="1058">
        <f>IF(AS289&gt;0,ROUND(AT289+V289/AS289*AU289/2,3),0)</f>
        <v>0.6</v>
      </c>
      <c r="Y289" s="1058">
        <f>IF(AS289&gt;0,ROUND(AT289+V289/AS289*(AU289+AW289/2+AV289/2),3),0)</f>
        <v>0.6</v>
      </c>
      <c r="Z289" s="1061">
        <f>IF(AS289&gt;0,ROUND(AT289+V289/AS289*(AU289+AW289+AV289+AX289/2),3),0)</f>
        <v>0.6</v>
      </c>
      <c r="AC289" s="1063" t="s">
        <v>1056</v>
      </c>
      <c r="AD289" s="1063" t="s">
        <v>151</v>
      </c>
      <c r="AF289" s="1068"/>
      <c r="AG289" s="1075" t="s">
        <v>775</v>
      </c>
      <c r="AJ289" s="1063" t="s">
        <v>787</v>
      </c>
      <c r="AK289" s="1081" t="str">
        <f t="shared" si="78"/>
        <v>法面部(Gr)</v>
      </c>
      <c r="AL289" s="1086" t="str">
        <f t="shared" si="78"/>
        <v>DIP</v>
      </c>
      <c r="AM289" s="1090">
        <f t="shared" si="78"/>
        <v>150</v>
      </c>
      <c r="AN289" s="1086">
        <f>IF(AL289="DIP",LOOKUP(AM289,$B$4:$C$12),0)+IF(AL289="VP",LOOKUP(AM289,$B$4:$E$12),0)+IF(AL289="PEP",LOOKUP(AM289,$B$4:$G$12),0)</f>
        <v>0.17</v>
      </c>
      <c r="AO289" s="1086">
        <f>D289</f>
        <v>0.72</v>
      </c>
      <c r="AP289" s="1086">
        <f>E289</f>
        <v>0</v>
      </c>
      <c r="AQ289" s="1086">
        <f>F289</f>
        <v>0.1</v>
      </c>
      <c r="AR289" s="1086">
        <f>H289</f>
        <v>0.1</v>
      </c>
      <c r="AS289" s="1086">
        <f>AO289+AN289+AQ289</f>
        <v>0.99</v>
      </c>
      <c r="AT289" s="1086">
        <f t="shared" si="79"/>
        <v>0.6</v>
      </c>
      <c r="AU289" s="1086">
        <f>IF(H289&gt;0,AQ289+AR289+AN289,0)</f>
        <v>0.37</v>
      </c>
      <c r="AV289" s="1086">
        <f>IF(J289=0,AS289-AU289-AX289-AY288-AZ289,0)</f>
        <v>0</v>
      </c>
      <c r="AW289" s="1086">
        <f>IF(J289=1,AS289-AU289-AX289-AY288-AZ289,0)</f>
        <v>0.62</v>
      </c>
      <c r="AX289" s="1086">
        <f>I289</f>
        <v>0</v>
      </c>
      <c r="AY289" s="1086">
        <f>L289</f>
        <v>0</v>
      </c>
      <c r="AZ289" s="1086">
        <f>M289</f>
        <v>0</v>
      </c>
      <c r="BA289" s="1086">
        <f>+O289</f>
        <v>0</v>
      </c>
      <c r="BB289" s="1108">
        <f>LOOKUP(S289,$N$4:$O$7)</f>
        <v>0</v>
      </c>
      <c r="BE289" s="1111" t="str">
        <f>AL314</f>
        <v>DIP</v>
      </c>
      <c r="BF289" s="1116">
        <f>AM314</f>
        <v>150</v>
      </c>
      <c r="BG289" s="1068"/>
      <c r="BH289" s="1085"/>
      <c r="BI289" s="1085"/>
      <c r="BJ289" s="1085"/>
      <c r="BK289" s="1125">
        <f>ROUND(BG290*BK287,2)</f>
        <v>0</v>
      </c>
      <c r="BL289" s="1085">
        <f>ROUND(BG290*BL287,2)</f>
        <v>0</v>
      </c>
      <c r="BM289" s="1085"/>
      <c r="BN289" s="1085"/>
      <c r="BO289" s="1085"/>
      <c r="BP289" s="1085"/>
      <c r="BQ289" s="1085"/>
      <c r="BR289" s="1085"/>
      <c r="BS289" s="1085"/>
      <c r="BT289" s="1085"/>
      <c r="BU289" s="1085"/>
      <c r="BV289" s="1085"/>
      <c r="BW289" s="1085"/>
      <c r="BX289" s="1107"/>
      <c r="BY289" s="1132"/>
    </row>
    <row r="290" spans="1:77" ht="11.25" customHeight="1">
      <c r="A290" s="1000" t="s">
        <v>1270</v>
      </c>
      <c r="B290" s="1016"/>
      <c r="C290" s="1016"/>
      <c r="D290" s="1026"/>
      <c r="E290" s="1016"/>
      <c r="F290" s="1016"/>
      <c r="G290" s="1016"/>
      <c r="H290" s="1016"/>
      <c r="I290" s="1016"/>
      <c r="J290" s="1033"/>
      <c r="K290" s="1016"/>
      <c r="L290" s="1016"/>
      <c r="M290" s="1016"/>
      <c r="N290" s="1016"/>
      <c r="O290" s="1016"/>
      <c r="P290" s="1033"/>
      <c r="Q290" s="1016"/>
      <c r="R290" s="1016"/>
      <c r="S290" s="1016"/>
      <c r="T290" s="1049"/>
      <c r="U290" s="1014"/>
      <c r="V290" s="1058"/>
      <c r="W290" s="1058"/>
      <c r="X290" s="1058"/>
      <c r="Y290" s="1058"/>
      <c r="Z290" s="1061"/>
      <c r="AC290" s="1063"/>
      <c r="AD290" s="1063"/>
      <c r="AF290" s="1068"/>
      <c r="AG290" s="1075" t="s">
        <v>1040</v>
      </c>
      <c r="AJ290" s="1063"/>
      <c r="AK290" s="1080" t="str">
        <f t="shared" si="78"/>
        <v>H-1´</v>
      </c>
      <c r="AL290" s="1085">
        <f t="shared" si="78"/>
        <v>0</v>
      </c>
      <c r="AM290" s="1089">
        <f t="shared" si="78"/>
        <v>0</v>
      </c>
      <c r="AN290" s="1085"/>
      <c r="AO290" s="1085"/>
      <c r="AP290" s="1085"/>
      <c r="AQ290" s="1085"/>
      <c r="AR290" s="1085"/>
      <c r="AS290" s="1085"/>
      <c r="AT290" s="1085">
        <f t="shared" si="79"/>
        <v>0</v>
      </c>
      <c r="AU290" s="1085"/>
      <c r="AV290" s="1085"/>
      <c r="AW290" s="1085"/>
      <c r="AX290" s="1085"/>
      <c r="AY290" s="1104">
        <f>K291</f>
        <v>0.1</v>
      </c>
      <c r="AZ290" s="1085"/>
      <c r="BA290" s="1104">
        <f>+N291</f>
        <v>0</v>
      </c>
      <c r="BB290" s="1107" t="str">
        <f>LOOKUP(R291,$L$4:$M$7)</f>
        <v>両切</v>
      </c>
      <c r="BE290" s="1112"/>
      <c r="BF290" s="1117"/>
      <c r="BG290" s="1120">
        <f>Q289</f>
        <v>2.02</v>
      </c>
      <c r="BH290" s="1086">
        <f>ROUND(BG290*BH288,2)</f>
        <v>0</v>
      </c>
      <c r="BI290" s="1086">
        <f>ROUND(BG290*BI288,2)</f>
        <v>0</v>
      </c>
      <c r="BJ290" s="1086">
        <f>ROUND(BG290*BJ288,2)</f>
        <v>0</v>
      </c>
      <c r="BK290" s="1086">
        <f>ROUND(BG290*BK288,2)</f>
        <v>0</v>
      </c>
      <c r="BL290" s="1086">
        <f>ROUND(BG290*BL288,2)</f>
        <v>0</v>
      </c>
      <c r="BM290" s="1086">
        <f>ROUND(BG290*BM288,2)</f>
        <v>1.2</v>
      </c>
      <c r="BN290" s="1086">
        <f>ROUND(BG290*BN288,2)</f>
        <v>0</v>
      </c>
      <c r="BO290" s="1086">
        <f>ROUND(BG290*BO288,2)</f>
        <v>0</v>
      </c>
      <c r="BP290" s="1086">
        <f>ROUND(BG290*BP288,2)</f>
        <v>0.4</v>
      </c>
      <c r="BQ290" s="1086">
        <f>ROUND(BG290*BQ288,2)</f>
        <v>0</v>
      </c>
      <c r="BR290" s="1086">
        <f>ROUND(BG290*BR288,2)</f>
        <v>0.75</v>
      </c>
      <c r="BS290" s="1086">
        <f>ROUND(BG290*BS288,2)</f>
        <v>0</v>
      </c>
      <c r="BT290" s="1086">
        <f>ROUND(BG290*BT288,2)</f>
        <v>0</v>
      </c>
      <c r="BU290" s="1086">
        <f>ROUND(BG290*BU288,2)</f>
        <v>1.2</v>
      </c>
      <c r="BV290" s="1086">
        <f>ROUND(BG290*BV288,2)</f>
        <v>0</v>
      </c>
      <c r="BW290" s="1086">
        <f>ROUND(BG290*BW288,2)</f>
        <v>0</v>
      </c>
      <c r="BX290" s="1108">
        <f>ROUND(BG290*BX288,2)</f>
        <v>0</v>
      </c>
      <c r="BY290" s="1132"/>
    </row>
    <row r="291" spans="1:77" ht="11.25" customHeight="1">
      <c r="A291" s="1002" t="s">
        <v>1250</v>
      </c>
      <c r="B291" s="1015" t="s">
        <v>926</v>
      </c>
      <c r="C291" s="1015">
        <v>150</v>
      </c>
      <c r="D291" s="1025">
        <v>0.9</v>
      </c>
      <c r="E291" s="1015">
        <v>5.e-002</v>
      </c>
      <c r="F291" s="1015">
        <v>0</v>
      </c>
      <c r="G291" s="1015">
        <v>0.65</v>
      </c>
      <c r="H291" s="1015"/>
      <c r="I291" s="1015"/>
      <c r="J291" s="1034">
        <v>1</v>
      </c>
      <c r="K291" s="1015">
        <v>0.1</v>
      </c>
      <c r="L291" s="1015"/>
      <c r="M291" s="1015">
        <v>5.e-002</v>
      </c>
      <c r="N291" s="1015"/>
      <c r="O291" s="1015"/>
      <c r="P291" s="1034"/>
      <c r="Q291" s="1015">
        <v>0.7</v>
      </c>
      <c r="R291" s="1015">
        <v>2</v>
      </c>
      <c r="S291" s="1015"/>
      <c r="T291" s="1047"/>
      <c r="U291" s="1014"/>
      <c r="V291" s="1058">
        <f>IF(G290-G291&gt;=0,G290-G291,0)</f>
        <v>0</v>
      </c>
      <c r="W291" s="1058">
        <f>IF(AS291&gt;0,ROUND(AT291+V291/AS291*(AS291-AO291+T291)/2,3),0)</f>
        <v>0.65</v>
      </c>
      <c r="X291" s="1058">
        <f>IF(AS291&gt;0,ROUND(AT291+V291/AS291*AU291/2,3),0)</f>
        <v>0.65</v>
      </c>
      <c r="Y291" s="1058">
        <f>IF(AS291&gt;0,ROUND(AT291+V291/AS291*(AU291+AW291/2+AV291/2),3),0)</f>
        <v>0.65</v>
      </c>
      <c r="Z291" s="1061">
        <f>IF(AS291&gt;0,ROUND(AT291+V291/AS291*(AU291+AW291+AV291+AX291/2),3),0)</f>
        <v>0.65</v>
      </c>
      <c r="AC291" s="1063"/>
      <c r="AD291" s="1063"/>
      <c r="AF291" s="1069"/>
      <c r="AG291" s="1076"/>
      <c r="AH291" s="1062"/>
      <c r="AI291" s="1062"/>
      <c r="AJ291" s="1063"/>
      <c r="AK291" s="1081" t="str">
        <f t="shared" si="78"/>
        <v>農道(ｱｽﾌｧﾙﾄ道)</v>
      </c>
      <c r="AL291" s="1086" t="str">
        <f t="shared" si="78"/>
        <v>DIP</v>
      </c>
      <c r="AM291" s="1090">
        <f t="shared" si="78"/>
        <v>150</v>
      </c>
      <c r="AN291" s="1086">
        <f>IF(AL291="DIP",LOOKUP(AM291,$B$4:$C$12),0)+IF(AL291="VP",LOOKUP(AM291,$B$4:$E$12),0)+IF(AL291="PEP",LOOKUP(AM291,$B$4:$G$12),0)</f>
        <v>0.17</v>
      </c>
      <c r="AO291" s="1086">
        <f>D291</f>
        <v>0.9</v>
      </c>
      <c r="AP291" s="1086">
        <f>E291</f>
        <v>5.e-002</v>
      </c>
      <c r="AQ291" s="1086">
        <f>F291</f>
        <v>0</v>
      </c>
      <c r="AR291" s="1086">
        <f>H291</f>
        <v>0</v>
      </c>
      <c r="AS291" s="1086">
        <f>AO291+AN291+AQ291</f>
        <v>1.07</v>
      </c>
      <c r="AT291" s="1086">
        <f t="shared" si="79"/>
        <v>0.65</v>
      </c>
      <c r="AU291" s="1086">
        <f>IF(H291&gt;0,AQ291+AR291+AN291,0)</f>
        <v>0</v>
      </c>
      <c r="AV291" s="1086">
        <f>IF(J291=0,AS291-AU291-AX291-AY290-AZ291,0)</f>
        <v>0</v>
      </c>
      <c r="AW291" s="1086">
        <f>IF(J291=1,AS291-AU291-AX291-AY290-AZ291,0)</f>
        <v>0.92</v>
      </c>
      <c r="AX291" s="1086">
        <f>I291</f>
        <v>0</v>
      </c>
      <c r="AY291" s="1086">
        <f>L291</f>
        <v>0</v>
      </c>
      <c r="AZ291" s="1086">
        <f>M291</f>
        <v>5.e-002</v>
      </c>
      <c r="BA291" s="1086">
        <f>+O291</f>
        <v>0</v>
      </c>
      <c r="BB291" s="1108">
        <f>LOOKUP(S291,$N$4:$O$7)</f>
        <v>0</v>
      </c>
      <c r="BE291" s="1111" t="str">
        <f>+AK315</f>
        <v>H-1´</v>
      </c>
      <c r="BF291" s="1114"/>
      <c r="BG291" s="1068"/>
      <c r="BH291" s="1068"/>
      <c r="BI291" s="1068"/>
      <c r="BJ291" s="1068"/>
      <c r="BK291" s="1124">
        <f>IF(S291=1,0,AO315)</f>
        <v>0.65</v>
      </c>
      <c r="BL291" s="1124">
        <f>IF(S291=1,AO315,0)</f>
        <v>0</v>
      </c>
      <c r="BM291" s="1068"/>
      <c r="BN291" s="1068"/>
      <c r="BO291" s="1068"/>
      <c r="BP291" s="1068"/>
      <c r="BQ291" s="1068"/>
      <c r="BR291" s="1068"/>
      <c r="BS291" s="1068"/>
      <c r="BT291" s="1068"/>
      <c r="BU291" s="1068"/>
      <c r="BV291" s="1068"/>
      <c r="BW291" s="1068"/>
      <c r="BX291" s="1127"/>
      <c r="BY291" s="1132"/>
    </row>
    <row r="292" spans="1:77" ht="11.25" customHeight="1">
      <c r="A292" s="1000"/>
      <c r="B292" s="1016"/>
      <c r="C292" s="1016"/>
      <c r="D292" s="1026"/>
      <c r="E292" s="1016"/>
      <c r="F292" s="1016"/>
      <c r="G292" s="1016"/>
      <c r="H292" s="1016"/>
      <c r="I292" s="1016"/>
      <c r="J292" s="1033"/>
      <c r="K292" s="1016"/>
      <c r="L292" s="1016"/>
      <c r="M292" s="1016"/>
      <c r="N292" s="1016"/>
      <c r="O292" s="1016"/>
      <c r="P292" s="1033"/>
      <c r="Q292" s="1016"/>
      <c r="R292" s="1016"/>
      <c r="S292" s="1016"/>
      <c r="T292" s="1049"/>
      <c r="U292" s="1014"/>
      <c r="V292" s="1058"/>
      <c r="W292" s="1058"/>
      <c r="X292" s="1058"/>
      <c r="Y292" s="1058"/>
      <c r="Z292" s="1061"/>
      <c r="AC292" s="1063"/>
      <c r="AD292" s="1064"/>
      <c r="AE292" s="1062"/>
      <c r="AF292" s="1070"/>
      <c r="AG292" s="1075" t="s">
        <v>1069</v>
      </c>
      <c r="AH292" s="1062"/>
      <c r="AI292" s="1063" t="s">
        <v>299</v>
      </c>
      <c r="AJ292" s="1063"/>
      <c r="AK292" s="1080">
        <f t="shared" si="78"/>
        <v>0</v>
      </c>
      <c r="AL292" s="1085">
        <f t="shared" si="78"/>
        <v>0</v>
      </c>
      <c r="AM292" s="1089">
        <f t="shared" si="78"/>
        <v>0</v>
      </c>
      <c r="AN292" s="1085"/>
      <c r="AO292" s="1085"/>
      <c r="AP292" s="1085"/>
      <c r="AQ292" s="1085"/>
      <c r="AR292" s="1085"/>
      <c r="AS292" s="1085"/>
      <c r="AT292" s="1085">
        <f t="shared" si="79"/>
        <v>0</v>
      </c>
      <c r="AU292" s="1085"/>
      <c r="AV292" s="1085"/>
      <c r="AW292" s="1085"/>
      <c r="AX292" s="1085"/>
      <c r="AY292" s="1104">
        <f>K293</f>
        <v>0</v>
      </c>
      <c r="AZ292" s="1085"/>
      <c r="BA292" s="1104">
        <f>+N293</f>
        <v>0</v>
      </c>
      <c r="BB292" s="1107">
        <f>LOOKUP(R293,$L$4:$M$7)</f>
        <v>0</v>
      </c>
      <c r="BE292" s="1111" t="str">
        <f>AK316</f>
        <v>農道(ｱｽﾌｧﾙﾄ道)</v>
      </c>
      <c r="BF292" s="1115">
        <f>AN316</f>
        <v>0.9</v>
      </c>
      <c r="BG292" s="1068"/>
      <c r="BH292" s="1097">
        <f>IF(AND(E291&gt;0,E291&lt;=0.1),R291,0)</f>
        <v>2</v>
      </c>
      <c r="BI292" s="1097">
        <f>IF(AND(E291&gt;0.1,E291&lt;=0.15),R291,0)</f>
        <v>0</v>
      </c>
      <c r="BJ292" s="1097">
        <f>IF(E291&gt;0.15,R291,0)</f>
        <v>0</v>
      </c>
      <c r="BK292" s="1097">
        <f>IF(S291=1,0,AO316)</f>
        <v>3.3000000000000002e-002</v>
      </c>
      <c r="BL292" s="1097">
        <f>IF(S291=1,AO316,0)</f>
        <v>0</v>
      </c>
      <c r="BM292" s="1097">
        <f t="shared" ref="BM292:BX292" si="81">AP316</f>
        <v>0.66300000000000003</v>
      </c>
      <c r="BN292" s="1097">
        <f t="shared" si="81"/>
        <v>0</v>
      </c>
      <c r="BO292" s="1097">
        <f t="shared" si="81"/>
        <v>0</v>
      </c>
      <c r="BP292" s="1097">
        <f t="shared" si="81"/>
        <v>0</v>
      </c>
      <c r="BQ292" s="1097">
        <f t="shared" si="81"/>
        <v>0</v>
      </c>
      <c r="BR292" s="1097">
        <f t="shared" si="81"/>
        <v>0</v>
      </c>
      <c r="BS292" s="1097">
        <f t="shared" si="81"/>
        <v>0</v>
      </c>
      <c r="BT292" s="1097">
        <f t="shared" si="81"/>
        <v>3.3000000000000002e-002</v>
      </c>
      <c r="BU292" s="1097">
        <f t="shared" si="81"/>
        <v>0.66300000000000003</v>
      </c>
      <c r="BV292" s="1097">
        <f t="shared" si="81"/>
        <v>0.65</v>
      </c>
      <c r="BW292" s="1097">
        <f t="shared" si="81"/>
        <v>0.65</v>
      </c>
      <c r="BX292" s="1128">
        <f t="shared" si="81"/>
        <v>0</v>
      </c>
      <c r="BY292" s="1132"/>
    </row>
    <row r="293" spans="1:77" ht="11.25" customHeight="1">
      <c r="A293" s="1002"/>
      <c r="B293" s="1015"/>
      <c r="C293" s="1015"/>
      <c r="D293" s="1025"/>
      <c r="E293" s="1015"/>
      <c r="F293" s="1015"/>
      <c r="G293" s="1015"/>
      <c r="H293" s="1015"/>
      <c r="I293" s="1015"/>
      <c r="J293" s="1034"/>
      <c r="K293" s="1015"/>
      <c r="L293" s="1015"/>
      <c r="M293" s="1015"/>
      <c r="N293" s="1015"/>
      <c r="O293" s="1015"/>
      <c r="P293" s="1034"/>
      <c r="Q293" s="1042"/>
      <c r="R293" s="1015"/>
      <c r="S293" s="1015"/>
      <c r="T293" s="1047"/>
      <c r="U293" s="1014"/>
      <c r="V293" s="1058">
        <f>IF(G292-G293&gt;=0,G292-G293,0)</f>
        <v>0</v>
      </c>
      <c r="W293" s="1058">
        <f>IF(AS293&gt;0,ROUND(AT293+V293/AS293*(AS293-AO293+T293)/2,3),0)</f>
        <v>0</v>
      </c>
      <c r="X293" s="1058">
        <f>IF(AS293&gt;0,ROUND(AT293+V293/AS293*AU293/2,3),0)</f>
        <v>0</v>
      </c>
      <c r="Y293" s="1058">
        <f>IF(AS293&gt;0,ROUND(AT293+V293/AS293*(AU293+AW293/2+AV293/2),3),0)</f>
        <v>0</v>
      </c>
      <c r="Z293" s="1061">
        <f>IF(AS293&gt;0,ROUND(AT293+V293/AS293*(AU293+AW293+AV293+AX293/2),3),0)</f>
        <v>0</v>
      </c>
      <c r="AC293" s="1063"/>
      <c r="AD293" s="1064" t="s">
        <v>705</v>
      </c>
      <c r="AE293" s="1062"/>
      <c r="AF293" s="1071"/>
      <c r="AG293" s="1075"/>
      <c r="AJ293" s="1063" t="s">
        <v>1057</v>
      </c>
      <c r="AK293" s="1081">
        <f t="shared" si="78"/>
        <v>0</v>
      </c>
      <c r="AL293" s="1086">
        <f t="shared" si="78"/>
        <v>0</v>
      </c>
      <c r="AM293" s="1090">
        <f t="shared" si="78"/>
        <v>0</v>
      </c>
      <c r="AN293" s="1086">
        <f>IF(AL293="DIP",LOOKUP(AM293,$B$4:$C$12),0)+IF(AL293="VP",LOOKUP(AM293,$B$4:$E$12),0)+IF(AL293="PEP",LOOKUP(AM293,$B$4:$G$12),0)</f>
        <v>0</v>
      </c>
      <c r="AO293" s="1086">
        <f>D293</f>
        <v>0</v>
      </c>
      <c r="AP293" s="1086">
        <f>E293</f>
        <v>0</v>
      </c>
      <c r="AQ293" s="1086">
        <f>F293</f>
        <v>0</v>
      </c>
      <c r="AR293" s="1086">
        <f>H293</f>
        <v>0</v>
      </c>
      <c r="AS293" s="1086">
        <f>AO293+AN293+AQ293</f>
        <v>0</v>
      </c>
      <c r="AT293" s="1086">
        <f t="shared" si="79"/>
        <v>0</v>
      </c>
      <c r="AU293" s="1086">
        <f>IF(H293&gt;0,AQ293+AR293+AN293,0)</f>
        <v>0</v>
      </c>
      <c r="AV293" s="1086">
        <f>IF(J293=0,AS293-AU293-AX293-AY292-AZ293,0)</f>
        <v>0</v>
      </c>
      <c r="AW293" s="1086">
        <f>IF(J293=1,AS293-AU293-AX293-AY292-AZ293,0)</f>
        <v>0</v>
      </c>
      <c r="AX293" s="1086">
        <f>I293</f>
        <v>0</v>
      </c>
      <c r="AY293" s="1086">
        <f>L293</f>
        <v>0</v>
      </c>
      <c r="AZ293" s="1086">
        <f>M293</f>
        <v>0</v>
      </c>
      <c r="BA293" s="1086">
        <f>+O293</f>
        <v>0</v>
      </c>
      <c r="BB293" s="1108">
        <f>LOOKUP(S293,$N$4:$O$7)</f>
        <v>0</v>
      </c>
      <c r="BE293" s="1111" t="str">
        <f>AL316</f>
        <v>DIP</v>
      </c>
      <c r="BF293" s="1116">
        <f>AM316</f>
        <v>150</v>
      </c>
      <c r="BG293" s="1068"/>
      <c r="BH293" s="1085"/>
      <c r="BI293" s="1085"/>
      <c r="BJ293" s="1085"/>
      <c r="BK293" s="1125">
        <f>ROUND(BG294*BK291,2)</f>
        <v>0.46</v>
      </c>
      <c r="BL293" s="1085">
        <f>ROUND(BG294*BL291,2)</f>
        <v>0</v>
      </c>
      <c r="BM293" s="1085"/>
      <c r="BN293" s="1085"/>
      <c r="BO293" s="1085"/>
      <c r="BP293" s="1085"/>
      <c r="BQ293" s="1085"/>
      <c r="BR293" s="1085"/>
      <c r="BS293" s="1085"/>
      <c r="BT293" s="1085"/>
      <c r="BU293" s="1085"/>
      <c r="BV293" s="1085"/>
      <c r="BW293" s="1085"/>
      <c r="BX293" s="1107"/>
      <c r="BY293" s="1132"/>
    </row>
    <row r="294" spans="1:77" ht="11.25" customHeight="1">
      <c r="A294" s="1000"/>
      <c r="B294" s="1016"/>
      <c r="C294" s="1016"/>
      <c r="D294" s="1026"/>
      <c r="E294" s="1016"/>
      <c r="F294" s="1016"/>
      <c r="G294" s="1016"/>
      <c r="H294" s="1016"/>
      <c r="I294" s="1016"/>
      <c r="J294" s="1033"/>
      <c r="K294" s="1016"/>
      <c r="L294" s="1016"/>
      <c r="M294" s="1016"/>
      <c r="N294" s="1016"/>
      <c r="O294" s="1016"/>
      <c r="P294" s="1033"/>
      <c r="Q294" s="1016"/>
      <c r="R294" s="1016"/>
      <c r="S294" s="1016"/>
      <c r="T294" s="1049"/>
      <c r="U294" s="1014"/>
      <c r="V294" s="1058"/>
      <c r="W294" s="1058"/>
      <c r="X294" s="1058"/>
      <c r="Y294" s="1058"/>
      <c r="Z294" s="1061"/>
      <c r="AC294" s="1064"/>
      <c r="AD294" s="1064" t="s">
        <v>94</v>
      </c>
      <c r="AE294" s="1062"/>
      <c r="AF294" s="1008"/>
      <c r="AG294" s="1076"/>
      <c r="AH294" s="1062"/>
      <c r="AI294" s="1062"/>
      <c r="AJ294" s="1063"/>
      <c r="AK294" s="1080">
        <f t="shared" si="78"/>
        <v>0</v>
      </c>
      <c r="AL294" s="1085">
        <f t="shared" si="78"/>
        <v>0</v>
      </c>
      <c r="AM294" s="1089">
        <f t="shared" si="78"/>
        <v>0</v>
      </c>
      <c r="AN294" s="1085"/>
      <c r="AO294" s="1085"/>
      <c r="AP294" s="1085"/>
      <c r="AQ294" s="1085"/>
      <c r="AR294" s="1085"/>
      <c r="AS294" s="1085"/>
      <c r="AT294" s="1085">
        <f t="shared" si="79"/>
        <v>0</v>
      </c>
      <c r="AU294" s="1085"/>
      <c r="AV294" s="1085"/>
      <c r="AW294" s="1085"/>
      <c r="AX294" s="1085"/>
      <c r="AY294" s="1104">
        <f>K295</f>
        <v>0</v>
      </c>
      <c r="AZ294" s="1085"/>
      <c r="BA294" s="1104">
        <f>+N295</f>
        <v>0</v>
      </c>
      <c r="BB294" s="1107">
        <f>LOOKUP(R295,$L$4:$M$7)</f>
        <v>0</v>
      </c>
      <c r="BE294" s="1112"/>
      <c r="BF294" s="1117"/>
      <c r="BG294" s="1120">
        <f>Q291</f>
        <v>0.7</v>
      </c>
      <c r="BH294" s="1086">
        <f>ROUND(BG294*BH292,2)</f>
        <v>1.4</v>
      </c>
      <c r="BI294" s="1086">
        <f>ROUND(BG294*BI292,2)</f>
        <v>0</v>
      </c>
      <c r="BJ294" s="1086">
        <f>ROUND(BG294*BJ292,2)</f>
        <v>0</v>
      </c>
      <c r="BK294" s="1086">
        <f>ROUND(BG294*BK292,2)</f>
        <v>2.e-002</v>
      </c>
      <c r="BL294" s="1086">
        <f>ROUND(BG294*BL292,2)</f>
        <v>0</v>
      </c>
      <c r="BM294" s="1086">
        <f>ROUND(BG294*BM292,2)</f>
        <v>0.46</v>
      </c>
      <c r="BN294" s="1086">
        <f>ROUND(BG294*BN292,2)</f>
        <v>0</v>
      </c>
      <c r="BO294" s="1086">
        <f>ROUND(BG294*BO292,2)</f>
        <v>0</v>
      </c>
      <c r="BP294" s="1086">
        <f>ROUND(BG294*BP292,2)</f>
        <v>0</v>
      </c>
      <c r="BQ294" s="1086">
        <f>ROUND(BG294*BQ292,2)</f>
        <v>0</v>
      </c>
      <c r="BR294" s="1086">
        <f>ROUND(BG294*BR292,2)</f>
        <v>0</v>
      </c>
      <c r="BS294" s="1086">
        <f>ROUND(BG294*BS292,2)</f>
        <v>0</v>
      </c>
      <c r="BT294" s="1086">
        <f>ROUND(BG294*BT292,2)</f>
        <v>2.e-002</v>
      </c>
      <c r="BU294" s="1086">
        <f>ROUND(BG294*BU292,2)</f>
        <v>0.46</v>
      </c>
      <c r="BV294" s="1086">
        <f>ROUND(BG294*BV292,2)</f>
        <v>0.46</v>
      </c>
      <c r="BW294" s="1086">
        <f>ROUND(BG294*BW292,2)</f>
        <v>0.46</v>
      </c>
      <c r="BX294" s="1108">
        <f>ROUND(BG294*BX292,2)</f>
        <v>0</v>
      </c>
      <c r="BY294" s="1132"/>
    </row>
    <row r="295" spans="1:77" ht="11.25" customHeight="1">
      <c r="A295" s="1002"/>
      <c r="B295" s="1015"/>
      <c r="C295" s="1015"/>
      <c r="D295" s="1025"/>
      <c r="E295" s="1015"/>
      <c r="F295" s="1015"/>
      <c r="G295" s="1015"/>
      <c r="H295" s="1015"/>
      <c r="I295" s="1015"/>
      <c r="J295" s="1034"/>
      <c r="K295" s="1015"/>
      <c r="L295" s="1015"/>
      <c r="M295" s="1015"/>
      <c r="N295" s="1015"/>
      <c r="O295" s="1015"/>
      <c r="P295" s="1034"/>
      <c r="Q295" s="1015"/>
      <c r="R295" s="1015"/>
      <c r="S295" s="1015"/>
      <c r="T295" s="1047"/>
      <c r="U295" s="1014"/>
      <c r="V295" s="1058">
        <f>IF(G294-G295&gt;=0,G294-G295,0)</f>
        <v>0</v>
      </c>
      <c r="W295" s="1058">
        <f>IF(AS295&gt;0,ROUND(AT295+V295/AS295*(AS295-AO295+T295)/2,3),0)</f>
        <v>0</v>
      </c>
      <c r="X295" s="1058">
        <f>IF(AS295&gt;0,ROUND(AT295+V295/AS295*AU295/2,3),0)</f>
        <v>0</v>
      </c>
      <c r="Y295" s="1058">
        <f>IF(AS295&gt;0,ROUND(AT295+V295/AS295*(AU295+AW295/2+AV295/2),3),0)</f>
        <v>0</v>
      </c>
      <c r="Z295" s="1061">
        <f>IF(AS295&gt;0,ROUND(AT295+V295/AS295*(AU295+AW295+AV295+AX295/2),3),0)</f>
        <v>0</v>
      </c>
      <c r="AG295" s="1073"/>
      <c r="AK295" s="1081">
        <f t="shared" si="78"/>
        <v>0</v>
      </c>
      <c r="AL295" s="1086">
        <f t="shared" si="78"/>
        <v>0</v>
      </c>
      <c r="AM295" s="1090">
        <f t="shared" si="78"/>
        <v>0</v>
      </c>
      <c r="AN295" s="1086">
        <f>IF(AL295="DIP",LOOKUP(AM295,$B$4:$C$12),0)+IF(AL295="VP",LOOKUP(AM295,$B$4:$E$12),0)+IF(AL295="PEP",LOOKUP(AM295,$B$4:$G$12),0)</f>
        <v>0</v>
      </c>
      <c r="AO295" s="1086">
        <f>D295</f>
        <v>0</v>
      </c>
      <c r="AP295" s="1086">
        <f>E295</f>
        <v>0</v>
      </c>
      <c r="AQ295" s="1086">
        <f>F295</f>
        <v>0</v>
      </c>
      <c r="AR295" s="1086">
        <f>H295</f>
        <v>0</v>
      </c>
      <c r="AS295" s="1086">
        <f>AO295+AN295+AQ295</f>
        <v>0</v>
      </c>
      <c r="AT295" s="1086">
        <f t="shared" si="79"/>
        <v>0</v>
      </c>
      <c r="AU295" s="1086">
        <f>IF(H295&gt;0,AQ295+AR295+AN295,0)</f>
        <v>0</v>
      </c>
      <c r="AV295" s="1086">
        <f>IF(J295=0,AS295-AU295-AX295-AY294-AZ295,0)</f>
        <v>0</v>
      </c>
      <c r="AW295" s="1086">
        <f>IF(J295=1,AS295-AU295-AX295-AY294-AZ295,0)</f>
        <v>0</v>
      </c>
      <c r="AX295" s="1086">
        <f>I295</f>
        <v>0</v>
      </c>
      <c r="AY295" s="1086">
        <f>L295</f>
        <v>0</v>
      </c>
      <c r="AZ295" s="1086">
        <f>M295</f>
        <v>0</v>
      </c>
      <c r="BA295" s="1086">
        <f>+O295</f>
        <v>0</v>
      </c>
      <c r="BB295" s="1108">
        <f>LOOKUP(S295,$N$4:$O$7)</f>
        <v>0</v>
      </c>
      <c r="BE295" s="1111">
        <f>+AK317</f>
        <v>0</v>
      </c>
      <c r="BF295" s="1114"/>
      <c r="BG295" s="1068"/>
      <c r="BH295" s="1068"/>
      <c r="BI295" s="1068"/>
      <c r="BJ295" s="1068"/>
      <c r="BK295" s="1124">
        <f>IF(S293=1,0,AO317)</f>
        <v>0</v>
      </c>
      <c r="BL295" s="1124">
        <f>IF(S293=1,AO317,0)</f>
        <v>0</v>
      </c>
      <c r="BM295" s="1068"/>
      <c r="BN295" s="1068"/>
      <c r="BO295" s="1068"/>
      <c r="BP295" s="1068"/>
      <c r="BQ295" s="1068"/>
      <c r="BR295" s="1068"/>
      <c r="BS295" s="1068"/>
      <c r="BT295" s="1068"/>
      <c r="BU295" s="1068"/>
      <c r="BV295" s="1068"/>
      <c r="BW295" s="1068"/>
      <c r="BX295" s="1127"/>
      <c r="BY295" s="1132"/>
    </row>
    <row r="296" spans="1:77" ht="11.25" customHeight="1">
      <c r="A296" s="1000"/>
      <c r="B296" s="1016"/>
      <c r="C296" s="1016"/>
      <c r="D296" s="1026"/>
      <c r="E296" s="1016"/>
      <c r="F296" s="1016"/>
      <c r="G296" s="1016"/>
      <c r="H296" s="1016"/>
      <c r="I296" s="1016"/>
      <c r="J296" s="1033"/>
      <c r="K296" s="1016"/>
      <c r="L296" s="1016"/>
      <c r="M296" s="1016"/>
      <c r="N296" s="1016"/>
      <c r="O296" s="1016"/>
      <c r="P296" s="1033"/>
      <c r="Q296" s="1016"/>
      <c r="R296" s="1016"/>
      <c r="S296" s="1016"/>
      <c r="T296" s="1049"/>
      <c r="U296" s="1014"/>
      <c r="V296" s="1058"/>
      <c r="W296" s="1058"/>
      <c r="X296" s="1058"/>
      <c r="Y296" s="1058"/>
      <c r="Z296" s="1061"/>
      <c r="AF296" s="1063"/>
      <c r="AH296" s="1063"/>
      <c r="AK296" s="1080">
        <f t="shared" si="78"/>
        <v>0</v>
      </c>
      <c r="AL296" s="1085">
        <f t="shared" si="78"/>
        <v>0</v>
      </c>
      <c r="AM296" s="1089">
        <f t="shared" si="78"/>
        <v>0</v>
      </c>
      <c r="AN296" s="1085"/>
      <c r="AO296" s="1085"/>
      <c r="AP296" s="1085"/>
      <c r="AQ296" s="1085"/>
      <c r="AR296" s="1085"/>
      <c r="AS296" s="1085"/>
      <c r="AT296" s="1085">
        <f t="shared" si="79"/>
        <v>0</v>
      </c>
      <c r="AU296" s="1085"/>
      <c r="AV296" s="1085"/>
      <c r="AW296" s="1085"/>
      <c r="AX296" s="1085"/>
      <c r="AY296" s="1104">
        <f>K297</f>
        <v>0</v>
      </c>
      <c r="AZ296" s="1085"/>
      <c r="BA296" s="1104">
        <f>+N297</f>
        <v>0</v>
      </c>
      <c r="BB296" s="1107">
        <f>LOOKUP(R297,$L$4:$M$7)</f>
        <v>0</v>
      </c>
      <c r="BE296" s="1111">
        <f>AK318</f>
        <v>0</v>
      </c>
      <c r="BF296" s="1115">
        <f>AN318</f>
        <v>0</v>
      </c>
      <c r="BG296" s="1068"/>
      <c r="BH296" s="1097">
        <f>IF(AND(E293&gt;0,E293&lt;=0.1),R293,0)</f>
        <v>0</v>
      </c>
      <c r="BI296" s="1097">
        <f>IF(AND(E293&gt;0.1,E293&lt;=0.15),R293,0)</f>
        <v>0</v>
      </c>
      <c r="BJ296" s="1097">
        <f>IF(E293&gt;0.15,R293,0)</f>
        <v>0</v>
      </c>
      <c r="BK296" s="1097">
        <f>IF(S293=1,0,AO318)</f>
        <v>0</v>
      </c>
      <c r="BL296" s="1097">
        <f>IF(S293=1,AO318,0)</f>
        <v>0</v>
      </c>
      <c r="BM296" s="1097">
        <f t="shared" ref="BM296:BX296" si="82">AP318</f>
        <v>0</v>
      </c>
      <c r="BN296" s="1097">
        <f t="shared" si="82"/>
        <v>0</v>
      </c>
      <c r="BO296" s="1097">
        <f t="shared" si="82"/>
        <v>0</v>
      </c>
      <c r="BP296" s="1097">
        <f t="shared" si="82"/>
        <v>0</v>
      </c>
      <c r="BQ296" s="1097">
        <f t="shared" si="82"/>
        <v>0</v>
      </c>
      <c r="BR296" s="1097">
        <f t="shared" si="82"/>
        <v>0</v>
      </c>
      <c r="BS296" s="1097">
        <f t="shared" si="82"/>
        <v>0</v>
      </c>
      <c r="BT296" s="1097">
        <f t="shared" si="82"/>
        <v>0</v>
      </c>
      <c r="BU296" s="1097">
        <f t="shared" si="82"/>
        <v>0</v>
      </c>
      <c r="BV296" s="1097">
        <f t="shared" si="82"/>
        <v>0</v>
      </c>
      <c r="BW296" s="1097">
        <f t="shared" si="82"/>
        <v>0</v>
      </c>
      <c r="BX296" s="1128">
        <f t="shared" si="82"/>
        <v>0</v>
      </c>
      <c r="BY296" s="1132"/>
    </row>
    <row r="297" spans="1:77" ht="11.25" customHeight="1">
      <c r="A297" s="1002"/>
      <c r="B297" s="1015"/>
      <c r="C297" s="1015"/>
      <c r="D297" s="1025"/>
      <c r="E297" s="1015"/>
      <c r="F297" s="1015"/>
      <c r="G297" s="1015"/>
      <c r="H297" s="1015"/>
      <c r="I297" s="1015"/>
      <c r="J297" s="1034"/>
      <c r="K297" s="1015"/>
      <c r="L297" s="1015"/>
      <c r="M297" s="1015"/>
      <c r="N297" s="1015"/>
      <c r="O297" s="1015"/>
      <c r="P297" s="1034"/>
      <c r="Q297" s="1042"/>
      <c r="R297" s="1015"/>
      <c r="S297" s="1015"/>
      <c r="T297" s="1047"/>
      <c r="U297" s="1014"/>
      <c r="V297" s="1058">
        <f>IF(G296-G297&gt;=0,G296-G297,0)</f>
        <v>0</v>
      </c>
      <c r="W297" s="1058">
        <f>IF(AS297&gt;0,ROUND(AT297+V297/AS297*(AS297-AO297+T297)/2,3),0)</f>
        <v>0</v>
      </c>
      <c r="X297" s="1058">
        <f>IF(AS297&gt;0,ROUND(AT297+V297/AS297*AU297/2,3),0)</f>
        <v>0</v>
      </c>
      <c r="Y297" s="1058">
        <f>IF(AS297&gt;0,ROUND(AT297+V297/AS297*(AU297+AW297/2+AV297/2),3),0)</f>
        <v>0</v>
      </c>
      <c r="Z297" s="1061">
        <f>IF(AS297&gt;0,ROUND(AT297+V297/AS297*(AU297+AW297+AV297+AX297/2),3),0)</f>
        <v>0</v>
      </c>
      <c r="AF297" s="1063"/>
      <c r="AH297" s="1063"/>
      <c r="AK297" s="1081">
        <f t="shared" si="78"/>
        <v>0</v>
      </c>
      <c r="AL297" s="1086">
        <f t="shared" si="78"/>
        <v>0</v>
      </c>
      <c r="AM297" s="1090">
        <f t="shared" si="78"/>
        <v>0</v>
      </c>
      <c r="AN297" s="1086">
        <f>IF(AL297="DIP",LOOKUP(AM297,$B$4:$C$12),0)+IF(AL297="VP",LOOKUP(AM297,$B$4:$E$12),0)+IF(AL297="PEP",LOOKUP(AM297,$B$4:$G$12),0)</f>
        <v>0</v>
      </c>
      <c r="AO297" s="1086">
        <f>D297</f>
        <v>0</v>
      </c>
      <c r="AP297" s="1086">
        <f>E297</f>
        <v>0</v>
      </c>
      <c r="AQ297" s="1086">
        <f>F297</f>
        <v>0</v>
      </c>
      <c r="AR297" s="1086">
        <f>H297</f>
        <v>0</v>
      </c>
      <c r="AS297" s="1086">
        <f>AO297+AN297+AQ297</f>
        <v>0</v>
      </c>
      <c r="AT297" s="1086">
        <f t="shared" si="79"/>
        <v>0</v>
      </c>
      <c r="AU297" s="1086">
        <f>IF(H297&gt;0,AQ297+AR297+AN297,0)</f>
        <v>0</v>
      </c>
      <c r="AV297" s="1086">
        <f>IF(J297=0,AS297-AU297-AX297-AY296-AZ297,0)</f>
        <v>0</v>
      </c>
      <c r="AW297" s="1086">
        <f>IF(J297=1,AS297-AU297-AX297-AY296-AZ297,0)</f>
        <v>0</v>
      </c>
      <c r="AX297" s="1086">
        <f>I297</f>
        <v>0</v>
      </c>
      <c r="AY297" s="1086">
        <f>L297</f>
        <v>0</v>
      </c>
      <c r="AZ297" s="1086">
        <f>M297</f>
        <v>0</v>
      </c>
      <c r="BA297" s="1086">
        <f>+O297</f>
        <v>0</v>
      </c>
      <c r="BB297" s="1108">
        <f>LOOKUP(S297,$N$4:$O$7)</f>
        <v>0</v>
      </c>
      <c r="BE297" s="1111">
        <f>AL318</f>
        <v>0</v>
      </c>
      <c r="BF297" s="1116">
        <f>AM318</f>
        <v>0</v>
      </c>
      <c r="BG297" s="1068"/>
      <c r="BH297" s="1085"/>
      <c r="BI297" s="1085"/>
      <c r="BJ297" s="1085"/>
      <c r="BK297" s="1125">
        <f>ROUND(BG298*BK295,2)</f>
        <v>0</v>
      </c>
      <c r="BL297" s="1085">
        <f>ROUND(BG298*BL295,2)</f>
        <v>0</v>
      </c>
      <c r="BM297" s="1085"/>
      <c r="BN297" s="1085"/>
      <c r="BO297" s="1085"/>
      <c r="BP297" s="1085"/>
      <c r="BQ297" s="1085"/>
      <c r="BR297" s="1085"/>
      <c r="BS297" s="1085"/>
      <c r="BT297" s="1085"/>
      <c r="BU297" s="1085"/>
      <c r="BV297" s="1085"/>
      <c r="BW297" s="1085"/>
      <c r="BX297" s="1107"/>
      <c r="BY297" s="1132"/>
    </row>
    <row r="298" spans="1:77" ht="11.25" customHeight="1">
      <c r="A298" s="1000"/>
      <c r="B298" s="1016"/>
      <c r="C298" s="1016"/>
      <c r="D298" s="1026"/>
      <c r="E298" s="1016"/>
      <c r="F298" s="1016"/>
      <c r="G298" s="1016"/>
      <c r="H298" s="1016"/>
      <c r="I298" s="1016"/>
      <c r="J298" s="1033"/>
      <c r="K298" s="1016"/>
      <c r="L298" s="1016"/>
      <c r="M298" s="1016"/>
      <c r="N298" s="1016"/>
      <c r="O298" s="1016"/>
      <c r="P298" s="1033"/>
      <c r="Q298" s="1016"/>
      <c r="R298" s="1016"/>
      <c r="S298" s="1016"/>
      <c r="T298" s="1049"/>
      <c r="U298" s="1014"/>
      <c r="V298" s="1058"/>
      <c r="W298" s="1058"/>
      <c r="X298" s="1058"/>
      <c r="Y298" s="1058"/>
      <c r="Z298" s="1061"/>
      <c r="AF298" s="1064"/>
      <c r="AG298" s="1062" t="s">
        <v>342</v>
      </c>
      <c r="AH298" s="1063"/>
      <c r="AK298" s="1080">
        <f t="shared" si="78"/>
        <v>0</v>
      </c>
      <c r="AL298" s="1085">
        <f t="shared" si="78"/>
        <v>0</v>
      </c>
      <c r="AM298" s="1089">
        <f t="shared" si="78"/>
        <v>0</v>
      </c>
      <c r="AN298" s="1085"/>
      <c r="AO298" s="1085"/>
      <c r="AP298" s="1085"/>
      <c r="AQ298" s="1085"/>
      <c r="AR298" s="1085"/>
      <c r="AS298" s="1085"/>
      <c r="AT298" s="1085">
        <f t="shared" si="79"/>
        <v>0</v>
      </c>
      <c r="AU298" s="1085"/>
      <c r="AV298" s="1085"/>
      <c r="AW298" s="1085"/>
      <c r="AX298" s="1085"/>
      <c r="AY298" s="1104">
        <f>K299</f>
        <v>0</v>
      </c>
      <c r="AZ298" s="1085"/>
      <c r="BA298" s="1104">
        <f>+N299</f>
        <v>0</v>
      </c>
      <c r="BB298" s="1107">
        <f>LOOKUP(R299,$L$4:$M$7)</f>
        <v>0</v>
      </c>
      <c r="BE298" s="1112"/>
      <c r="BF298" s="1117"/>
      <c r="BG298" s="1120">
        <f>Q293</f>
        <v>0</v>
      </c>
      <c r="BH298" s="1086">
        <f>ROUND(BG298*BH296,2)</f>
        <v>0</v>
      </c>
      <c r="BI298" s="1086">
        <f>ROUND(BG298*BI296,2)</f>
        <v>0</v>
      </c>
      <c r="BJ298" s="1086">
        <f>ROUND(BG298*BJ296,2)</f>
        <v>0</v>
      </c>
      <c r="BK298" s="1086">
        <f>ROUND(BG298*BK296,2)</f>
        <v>0</v>
      </c>
      <c r="BL298" s="1086">
        <f>ROUND(BG298*BL296,2)</f>
        <v>0</v>
      </c>
      <c r="BM298" s="1086">
        <f>ROUND(BG298*BM296,2)</f>
        <v>0</v>
      </c>
      <c r="BN298" s="1086">
        <f>ROUND(BG298*BN296,2)</f>
        <v>0</v>
      </c>
      <c r="BO298" s="1086">
        <f>ROUND(BG298*BO296,2)</f>
        <v>0</v>
      </c>
      <c r="BP298" s="1086">
        <f>ROUND(BG298*BP296,2)</f>
        <v>0</v>
      </c>
      <c r="BQ298" s="1086">
        <f>ROUND(BG298*BQ296,2)</f>
        <v>0</v>
      </c>
      <c r="BR298" s="1086">
        <f>ROUND(BG298*BR296,2)</f>
        <v>0</v>
      </c>
      <c r="BS298" s="1086">
        <f>ROUND(BG298*BS296,2)</f>
        <v>0</v>
      </c>
      <c r="BT298" s="1086">
        <f>ROUND(BG298*BT296,2)</f>
        <v>0</v>
      </c>
      <c r="BU298" s="1086">
        <f>ROUND(BG298*BU296,2)</f>
        <v>0</v>
      </c>
      <c r="BV298" s="1086">
        <f>ROUND(BG298*BV296,2)</f>
        <v>0</v>
      </c>
      <c r="BW298" s="1086">
        <f>ROUND(BG298*BW296,2)</f>
        <v>0</v>
      </c>
      <c r="BX298" s="1108">
        <f>ROUND(BG298*BX296,2)</f>
        <v>0</v>
      </c>
      <c r="BY298" s="1132"/>
    </row>
    <row r="299" spans="1:77" ht="11.25" customHeight="1">
      <c r="A299" s="1002"/>
      <c r="B299" s="1015"/>
      <c r="C299" s="1015"/>
      <c r="D299" s="1025"/>
      <c r="E299" s="1015"/>
      <c r="F299" s="1015"/>
      <c r="G299" s="1015"/>
      <c r="H299" s="1015"/>
      <c r="I299" s="1015"/>
      <c r="J299" s="1034"/>
      <c r="K299" s="1015"/>
      <c r="L299" s="1015"/>
      <c r="M299" s="1015"/>
      <c r="N299" s="1015"/>
      <c r="O299" s="1015"/>
      <c r="P299" s="1034"/>
      <c r="Q299" s="1042"/>
      <c r="R299" s="1015"/>
      <c r="S299" s="1015"/>
      <c r="T299" s="1047"/>
      <c r="U299" s="1014"/>
      <c r="V299" s="1058">
        <f>IF(G298-G299&gt;=0,G298-G299,0)</f>
        <v>0</v>
      </c>
      <c r="W299" s="1058">
        <f>IF(AS299&gt;0,ROUND(AT299+V299/AS299*(AS299-AO299+T299)/2,3),0)</f>
        <v>0</v>
      </c>
      <c r="X299" s="1058">
        <f>IF(AS299&gt;0,ROUND(AT299+V299/AS299*AU299/2,3),0)</f>
        <v>0</v>
      </c>
      <c r="Y299" s="1058">
        <f>IF(AS299&gt;0,ROUND(AT299+V299/AS299*(AU299+AW299/2+AV299/2),3),0)</f>
        <v>0</v>
      </c>
      <c r="Z299" s="1061">
        <f>IF(AS299&gt;0,ROUND(AT299+V299/AS299*(AU299+AW299+AV299+AX299/2),3),0)</f>
        <v>0</v>
      </c>
      <c r="AK299" s="1081">
        <f t="shared" si="78"/>
        <v>0</v>
      </c>
      <c r="AL299" s="1086">
        <f t="shared" si="78"/>
        <v>0</v>
      </c>
      <c r="AM299" s="1090">
        <f t="shared" si="78"/>
        <v>0</v>
      </c>
      <c r="AN299" s="1086">
        <f>IF(AL299="DIP",LOOKUP(AM299,$B$4:$C$12),0)+IF(AL299="VP",LOOKUP(AM299,$B$4:$E$12),0)+IF(AL299="PEP",LOOKUP(AM299,$B$4:$G$12),0)</f>
        <v>0</v>
      </c>
      <c r="AO299" s="1086">
        <f>D299</f>
        <v>0</v>
      </c>
      <c r="AP299" s="1086">
        <f>E299</f>
        <v>0</v>
      </c>
      <c r="AQ299" s="1086">
        <f>F299</f>
        <v>0</v>
      </c>
      <c r="AR299" s="1086">
        <f>H299</f>
        <v>0</v>
      </c>
      <c r="AS299" s="1086">
        <f>AO299+AN299+AQ299</f>
        <v>0</v>
      </c>
      <c r="AT299" s="1086">
        <f t="shared" si="79"/>
        <v>0</v>
      </c>
      <c r="AU299" s="1086">
        <f>IF(H299&gt;0,AQ299+AR299+AN299,0)</f>
        <v>0</v>
      </c>
      <c r="AV299" s="1086">
        <f>IF(J299=0,AS299-AU299-AX299-AY298-AZ299,0)</f>
        <v>0</v>
      </c>
      <c r="AW299" s="1086">
        <f>IF(J299=1,AS299-AU299-AX299-AY298-AZ299,0)</f>
        <v>0</v>
      </c>
      <c r="AX299" s="1086">
        <f>I299</f>
        <v>0</v>
      </c>
      <c r="AY299" s="1086">
        <f>L299</f>
        <v>0</v>
      </c>
      <c r="AZ299" s="1086">
        <f>M299</f>
        <v>0</v>
      </c>
      <c r="BA299" s="1086">
        <f>+O299</f>
        <v>0</v>
      </c>
      <c r="BB299" s="1108">
        <f>LOOKUP(S299,$N$4:$O$7)</f>
        <v>0</v>
      </c>
      <c r="BE299" s="1111">
        <f>+AK319</f>
        <v>0</v>
      </c>
      <c r="BF299" s="1114"/>
      <c r="BG299" s="1068"/>
      <c r="BH299" s="1068"/>
      <c r="BI299" s="1068"/>
      <c r="BJ299" s="1068"/>
      <c r="BK299" s="1124">
        <f>IF(S295=1,0,AO319)</f>
        <v>0</v>
      </c>
      <c r="BL299" s="1124">
        <f>IF(S295=1,AO319,0)</f>
        <v>0</v>
      </c>
      <c r="BM299" s="1068"/>
      <c r="BN299" s="1068"/>
      <c r="BO299" s="1068"/>
      <c r="BP299" s="1068"/>
      <c r="BQ299" s="1068"/>
      <c r="BR299" s="1068"/>
      <c r="BS299" s="1068"/>
      <c r="BT299" s="1068"/>
      <c r="BU299" s="1068"/>
      <c r="BV299" s="1068"/>
      <c r="BW299" s="1068"/>
      <c r="BX299" s="1127"/>
      <c r="BY299" s="1132"/>
    </row>
    <row r="300" spans="1:77" ht="11.25" customHeight="1">
      <c r="A300" s="1000"/>
      <c r="B300" s="1016"/>
      <c r="C300" s="1016"/>
      <c r="D300" s="1026"/>
      <c r="E300" s="1016"/>
      <c r="F300" s="1016"/>
      <c r="G300" s="1016"/>
      <c r="H300" s="1016"/>
      <c r="I300" s="1016"/>
      <c r="J300" s="1033"/>
      <c r="K300" s="1016"/>
      <c r="L300" s="1016"/>
      <c r="M300" s="1016"/>
      <c r="N300" s="1016"/>
      <c r="O300" s="1016"/>
      <c r="P300" s="1033"/>
      <c r="Q300" s="1016"/>
      <c r="R300" s="1016"/>
      <c r="S300" s="1016"/>
      <c r="T300" s="1049"/>
      <c r="U300" s="1014"/>
      <c r="V300" s="1058"/>
      <c r="W300" s="1058"/>
      <c r="X300" s="1058"/>
      <c r="Y300" s="1058"/>
      <c r="Z300" s="1061"/>
      <c r="AK300" s="1080">
        <f t="shared" si="78"/>
        <v>0</v>
      </c>
      <c r="AL300" s="1085">
        <f t="shared" si="78"/>
        <v>0</v>
      </c>
      <c r="AM300" s="1089">
        <f t="shared" si="78"/>
        <v>0</v>
      </c>
      <c r="AN300" s="1085"/>
      <c r="AO300" s="1085"/>
      <c r="AP300" s="1085"/>
      <c r="AQ300" s="1085"/>
      <c r="AR300" s="1085"/>
      <c r="AS300" s="1085"/>
      <c r="AT300" s="1085">
        <f t="shared" si="79"/>
        <v>0</v>
      </c>
      <c r="AU300" s="1085"/>
      <c r="AV300" s="1085"/>
      <c r="AW300" s="1085"/>
      <c r="AX300" s="1085"/>
      <c r="AY300" s="1104">
        <f>K301</f>
        <v>0</v>
      </c>
      <c r="AZ300" s="1085"/>
      <c r="BA300" s="1104">
        <f>+N301</f>
        <v>0</v>
      </c>
      <c r="BB300" s="1107">
        <f>LOOKUP(R301,$L$4:$M$7)</f>
        <v>0</v>
      </c>
      <c r="BE300" s="1111">
        <f>AK320</f>
        <v>0</v>
      </c>
      <c r="BF300" s="1115">
        <f>AN320</f>
        <v>0</v>
      </c>
      <c r="BG300" s="1068"/>
      <c r="BH300" s="1097">
        <f>IF(AND(E295&gt;0,E295&lt;=0.1),R295,0)</f>
        <v>0</v>
      </c>
      <c r="BI300" s="1097">
        <f>IF(AND(E295&gt;0.1,E295&lt;=0.15),R295,0)</f>
        <v>0</v>
      </c>
      <c r="BJ300" s="1097">
        <f>IF(E295&gt;0.15,R295,0)</f>
        <v>0</v>
      </c>
      <c r="BK300" s="1097">
        <f>IF(S295=1,0,AO320)</f>
        <v>0</v>
      </c>
      <c r="BL300" s="1097">
        <f>IF(S295=1,AO320,0)</f>
        <v>0</v>
      </c>
      <c r="BM300" s="1097">
        <f t="shared" ref="BM300:BX300" si="83">AP320</f>
        <v>0</v>
      </c>
      <c r="BN300" s="1097">
        <f t="shared" si="83"/>
        <v>0</v>
      </c>
      <c r="BO300" s="1097">
        <f t="shared" si="83"/>
        <v>0</v>
      </c>
      <c r="BP300" s="1097">
        <f t="shared" si="83"/>
        <v>0</v>
      </c>
      <c r="BQ300" s="1097">
        <f t="shared" si="83"/>
        <v>0</v>
      </c>
      <c r="BR300" s="1097">
        <f t="shared" si="83"/>
        <v>0</v>
      </c>
      <c r="BS300" s="1097">
        <f t="shared" si="83"/>
        <v>0</v>
      </c>
      <c r="BT300" s="1097">
        <f t="shared" si="83"/>
        <v>0</v>
      </c>
      <c r="BU300" s="1097">
        <f t="shared" si="83"/>
        <v>0</v>
      </c>
      <c r="BV300" s="1097">
        <f t="shared" si="83"/>
        <v>0</v>
      </c>
      <c r="BW300" s="1097">
        <f t="shared" si="83"/>
        <v>0</v>
      </c>
      <c r="BX300" s="1128">
        <f t="shared" si="83"/>
        <v>0</v>
      </c>
      <c r="BY300" s="1132"/>
    </row>
    <row r="301" spans="1:77" ht="11.25" customHeight="1">
      <c r="A301" s="1002"/>
      <c r="B301" s="1015"/>
      <c r="C301" s="1015"/>
      <c r="D301" s="1025"/>
      <c r="E301" s="1015"/>
      <c r="F301" s="1015"/>
      <c r="G301" s="1015"/>
      <c r="H301" s="1015"/>
      <c r="I301" s="1015"/>
      <c r="J301" s="1034"/>
      <c r="K301" s="1015"/>
      <c r="L301" s="1015"/>
      <c r="M301" s="1015"/>
      <c r="N301" s="1015"/>
      <c r="O301" s="1015"/>
      <c r="P301" s="1034"/>
      <c r="Q301" s="1042"/>
      <c r="R301" s="1015"/>
      <c r="S301" s="1015"/>
      <c r="T301" s="1047"/>
      <c r="U301" s="1014"/>
      <c r="V301" s="1058">
        <f>IF(G300-G301&gt;=0,G300-G301,0)</f>
        <v>0</v>
      </c>
      <c r="W301" s="1058">
        <f>IF(AS301&gt;0,ROUND(AT301+V301/AS301*(AS301-AO301+T301)/2,3),0)</f>
        <v>0</v>
      </c>
      <c r="X301" s="1058">
        <f>IF(AS301&gt;0,ROUND(AT301+V301/AS301*AU301/2,3),0)</f>
        <v>0</v>
      </c>
      <c r="Y301" s="1058">
        <f>IF(AS301&gt;0,ROUND(AT301+V301/AS301*(AU301+AW301/2+AV301/2),3),0)</f>
        <v>0</v>
      </c>
      <c r="Z301" s="1061">
        <f>IF(AS301&gt;0,ROUND(AT301+V301/AS301*(AU301+AW301+AV301+AX301/2),3),0)</f>
        <v>0</v>
      </c>
      <c r="AK301" s="1081">
        <f t="shared" si="78"/>
        <v>0</v>
      </c>
      <c r="AL301" s="1086">
        <f t="shared" si="78"/>
        <v>0</v>
      </c>
      <c r="AM301" s="1090">
        <f t="shared" si="78"/>
        <v>0</v>
      </c>
      <c r="AN301" s="1086">
        <f>IF(AL301="DIP",LOOKUP(AM301,$B$4:$C$12),0)+IF(AL301="VP",LOOKUP(AM301,$B$4:$E$12),0)+IF(AL301="PEP",LOOKUP(AM301,$B$4:$G$12),0)</f>
        <v>0</v>
      </c>
      <c r="AO301" s="1086">
        <f>D301</f>
        <v>0</v>
      </c>
      <c r="AP301" s="1086">
        <f>E301</f>
        <v>0</v>
      </c>
      <c r="AQ301" s="1086">
        <f>F301</f>
        <v>0</v>
      </c>
      <c r="AR301" s="1086">
        <f>H301</f>
        <v>0</v>
      </c>
      <c r="AS301" s="1086">
        <f>AO301+AN301+AQ301</f>
        <v>0</v>
      </c>
      <c r="AT301" s="1086">
        <f t="shared" si="79"/>
        <v>0</v>
      </c>
      <c r="AU301" s="1086">
        <f>IF(H301&gt;0,AQ301+AR301+AN301,0)</f>
        <v>0</v>
      </c>
      <c r="AV301" s="1086">
        <f>IF(J301=0,AS301-AU301-AX301-AY300-AZ301,0)</f>
        <v>0</v>
      </c>
      <c r="AW301" s="1086">
        <f>IF(J301=1,AS301-AU301-AX301-AY300-AZ301,0)</f>
        <v>0</v>
      </c>
      <c r="AX301" s="1086">
        <f>I301</f>
        <v>0</v>
      </c>
      <c r="AY301" s="1086">
        <f>L301</f>
        <v>0</v>
      </c>
      <c r="AZ301" s="1086">
        <f>M301</f>
        <v>0</v>
      </c>
      <c r="BA301" s="1086">
        <f>+O301</f>
        <v>0</v>
      </c>
      <c r="BB301" s="1108">
        <f>LOOKUP(S301,$N$4:$O$7)</f>
        <v>0</v>
      </c>
      <c r="BE301" s="1111">
        <f>AL320</f>
        <v>0</v>
      </c>
      <c r="BF301" s="1116">
        <f>AM320</f>
        <v>0</v>
      </c>
      <c r="BG301" s="1068"/>
      <c r="BH301" s="1085"/>
      <c r="BI301" s="1085"/>
      <c r="BJ301" s="1085"/>
      <c r="BK301" s="1125">
        <f>ROUND(BG302*BK299,2)</f>
        <v>0</v>
      </c>
      <c r="BL301" s="1085">
        <f>ROUND(BG302*BL299,2)</f>
        <v>0</v>
      </c>
      <c r="BM301" s="1085"/>
      <c r="BN301" s="1085"/>
      <c r="BO301" s="1085"/>
      <c r="BP301" s="1085"/>
      <c r="BQ301" s="1085"/>
      <c r="BR301" s="1085"/>
      <c r="BS301" s="1085"/>
      <c r="BT301" s="1085"/>
      <c r="BU301" s="1085"/>
      <c r="BV301" s="1085"/>
      <c r="BW301" s="1085"/>
      <c r="BX301" s="1107"/>
      <c r="BY301" s="1132"/>
    </row>
    <row r="302" spans="1:77" ht="11.25" customHeight="1">
      <c r="A302" s="1000"/>
      <c r="B302" s="1016"/>
      <c r="C302" s="1016"/>
      <c r="D302" s="1026"/>
      <c r="E302" s="1016"/>
      <c r="F302" s="1016"/>
      <c r="G302" s="1016"/>
      <c r="H302" s="1016"/>
      <c r="I302" s="1016"/>
      <c r="J302" s="1033"/>
      <c r="K302" s="1016"/>
      <c r="L302" s="1016"/>
      <c r="M302" s="1016"/>
      <c r="N302" s="1016"/>
      <c r="O302" s="1016"/>
      <c r="P302" s="1033"/>
      <c r="Q302" s="1016"/>
      <c r="R302" s="1016"/>
      <c r="S302" s="1016"/>
      <c r="T302" s="1049"/>
      <c r="U302" s="1014"/>
      <c r="V302" s="1058"/>
      <c r="W302" s="1058"/>
      <c r="X302" s="1058"/>
      <c r="Y302" s="1058"/>
      <c r="Z302" s="1061"/>
      <c r="AK302" s="1080">
        <f t="shared" si="78"/>
        <v>0</v>
      </c>
      <c r="AL302" s="1085">
        <f t="shared" si="78"/>
        <v>0</v>
      </c>
      <c r="AM302" s="1089">
        <f t="shared" si="78"/>
        <v>0</v>
      </c>
      <c r="AN302" s="1085"/>
      <c r="AO302" s="1085"/>
      <c r="AP302" s="1085"/>
      <c r="AQ302" s="1085"/>
      <c r="AR302" s="1085"/>
      <c r="AS302" s="1085"/>
      <c r="AT302" s="1085">
        <f t="shared" si="79"/>
        <v>0</v>
      </c>
      <c r="AU302" s="1085"/>
      <c r="AV302" s="1085"/>
      <c r="AW302" s="1085"/>
      <c r="AX302" s="1085"/>
      <c r="AY302" s="1104">
        <f>K303</f>
        <v>0</v>
      </c>
      <c r="AZ302" s="1085"/>
      <c r="BA302" s="1104">
        <f>+N303</f>
        <v>0</v>
      </c>
      <c r="BB302" s="1107">
        <f>LOOKUP(R303,$L$4:$M$7)</f>
        <v>0</v>
      </c>
      <c r="BE302" s="1112"/>
      <c r="BF302" s="1117"/>
      <c r="BG302" s="1120"/>
      <c r="BH302" s="1086">
        <f>ROUND(BG302*BH300,2)</f>
        <v>0</v>
      </c>
      <c r="BI302" s="1086">
        <f>ROUND(BG302*BI300,2)</f>
        <v>0</v>
      </c>
      <c r="BJ302" s="1086">
        <f>ROUND(BG302*BJ300,2)</f>
        <v>0</v>
      </c>
      <c r="BK302" s="1086">
        <f>ROUND(BG302*BK300,2)</f>
        <v>0</v>
      </c>
      <c r="BL302" s="1086">
        <f>ROUND(BG302*BL300,2)</f>
        <v>0</v>
      </c>
      <c r="BM302" s="1086">
        <f>ROUND(BG302*BM300,2)</f>
        <v>0</v>
      </c>
      <c r="BN302" s="1086">
        <f>ROUND(BG302*BN300,2)</f>
        <v>0</v>
      </c>
      <c r="BO302" s="1086">
        <f>ROUND(BG302*BO300,2)</f>
        <v>0</v>
      </c>
      <c r="BP302" s="1086">
        <f>ROUND(BG302*BP300,2)</f>
        <v>0</v>
      </c>
      <c r="BQ302" s="1086">
        <f>ROUND(BG302*BQ300,2)</f>
        <v>0</v>
      </c>
      <c r="BR302" s="1086">
        <f>ROUND(BG302*BR300,2)</f>
        <v>0</v>
      </c>
      <c r="BS302" s="1086">
        <f>ROUND(BG302*BS300,2)</f>
        <v>0</v>
      </c>
      <c r="BT302" s="1086">
        <f>ROUND(BG302*BT300,2)</f>
        <v>0</v>
      </c>
      <c r="BU302" s="1086">
        <f>ROUND(BG302*BU300,2)</f>
        <v>0</v>
      </c>
      <c r="BV302" s="1086">
        <f>ROUND(BG302*BV300,2)</f>
        <v>0</v>
      </c>
      <c r="BW302" s="1086">
        <f>ROUND(BG302*BW300,2)</f>
        <v>0</v>
      </c>
      <c r="BX302" s="1108">
        <f>ROUND(BG302*BX300,2)</f>
        <v>0</v>
      </c>
      <c r="BY302" s="1132"/>
    </row>
    <row r="303" spans="1:77" ht="11.25" customHeight="1">
      <c r="A303" s="1002"/>
      <c r="B303" s="1015"/>
      <c r="C303" s="1015"/>
      <c r="D303" s="1025"/>
      <c r="E303" s="1015"/>
      <c r="F303" s="1015"/>
      <c r="G303" s="1015"/>
      <c r="H303" s="1015"/>
      <c r="I303" s="1015"/>
      <c r="J303" s="1034"/>
      <c r="K303" s="1015"/>
      <c r="L303" s="1015"/>
      <c r="M303" s="1015"/>
      <c r="N303" s="1015"/>
      <c r="O303" s="1015"/>
      <c r="P303" s="1034"/>
      <c r="Q303" s="1042"/>
      <c r="R303" s="1015"/>
      <c r="S303" s="1015"/>
      <c r="T303" s="1047"/>
      <c r="U303" s="1014"/>
      <c r="V303" s="1058">
        <f>IF(G302-G303&gt;=0,G302-G303,0)</f>
        <v>0</v>
      </c>
      <c r="W303" s="1058">
        <f>IF(AS303&gt;0,ROUND(AT303+V303/AS303*(AS303-AO303+T303)/2,3),0)</f>
        <v>0</v>
      </c>
      <c r="X303" s="1058">
        <f>IF(AS303&gt;0,ROUND(AT303+V303/AS303*AU303/2,3),0)</f>
        <v>0</v>
      </c>
      <c r="Y303" s="1058">
        <f>IF(AS303&gt;0,ROUND(AT303+V303/AS303*(AU303+AW303/2+AV303/2),3),0)</f>
        <v>0</v>
      </c>
      <c r="Z303" s="1061">
        <f>IF(AS303&gt;0,ROUND(AT303+V303/AS303*(AU303+AW303+AV303+AX303/2),3),0)</f>
        <v>0</v>
      </c>
      <c r="AK303" s="1081">
        <f t="shared" si="78"/>
        <v>0</v>
      </c>
      <c r="AL303" s="1086">
        <f t="shared" si="78"/>
        <v>0</v>
      </c>
      <c r="AM303" s="1090">
        <f t="shared" si="78"/>
        <v>0</v>
      </c>
      <c r="AN303" s="1086">
        <f>IF(AL303="DIP",LOOKUP(AM303,$B$4:$C$12),0)+IF(AL303="VP",LOOKUP(AM303,$B$4:$E$12),0)+IF(AL303="PEP",LOOKUP(AM303,$B$4:$G$12),0)</f>
        <v>0</v>
      </c>
      <c r="AO303" s="1086">
        <f>D303</f>
        <v>0</v>
      </c>
      <c r="AP303" s="1086">
        <f>E303</f>
        <v>0</v>
      </c>
      <c r="AQ303" s="1086">
        <f>F303</f>
        <v>0</v>
      </c>
      <c r="AR303" s="1086">
        <f>H303</f>
        <v>0</v>
      </c>
      <c r="AS303" s="1086">
        <f>AO303+AN303+AQ303</f>
        <v>0</v>
      </c>
      <c r="AT303" s="1086">
        <f t="shared" si="79"/>
        <v>0</v>
      </c>
      <c r="AU303" s="1086">
        <f>IF(H303&gt;0,AQ303+AR303+AN303,0)</f>
        <v>0</v>
      </c>
      <c r="AV303" s="1086">
        <f>IF(J303=0,AS303-AU303-AX303-AY302-AZ303,0)</f>
        <v>0</v>
      </c>
      <c r="AW303" s="1086">
        <f>IF(J303=1,AS303-AU303-AX303-AY302-AZ303,0)</f>
        <v>0</v>
      </c>
      <c r="AX303" s="1086">
        <f>I303</f>
        <v>0</v>
      </c>
      <c r="AY303" s="1086">
        <f>L303</f>
        <v>0</v>
      </c>
      <c r="AZ303" s="1086">
        <f>M303</f>
        <v>0</v>
      </c>
      <c r="BA303" s="1086">
        <f>+O303</f>
        <v>0</v>
      </c>
      <c r="BB303" s="1108">
        <f>LOOKUP(S303,$N$4:$O$7)</f>
        <v>0</v>
      </c>
      <c r="BE303" s="1111">
        <f>+AK321</f>
        <v>0</v>
      </c>
      <c r="BF303" s="1114"/>
      <c r="BG303" s="1068"/>
      <c r="BH303" s="1068"/>
      <c r="BI303" s="1068"/>
      <c r="BJ303" s="1068"/>
      <c r="BK303" s="1124">
        <f>IF(S297=1,0,AO321)</f>
        <v>0</v>
      </c>
      <c r="BL303" s="1124">
        <f>IF(S297=1,AO321,0)</f>
        <v>0</v>
      </c>
      <c r="BM303" s="1068"/>
      <c r="BN303" s="1068"/>
      <c r="BO303" s="1068"/>
      <c r="BP303" s="1068"/>
      <c r="BQ303" s="1068"/>
      <c r="BR303" s="1068"/>
      <c r="BS303" s="1068"/>
      <c r="BT303" s="1068"/>
      <c r="BU303" s="1068"/>
      <c r="BV303" s="1068"/>
      <c r="BW303" s="1068"/>
      <c r="BX303" s="1127"/>
      <c r="BY303" s="1132"/>
    </row>
    <row r="304" spans="1:77" ht="11.25" customHeight="1">
      <c r="A304" s="1000"/>
      <c r="B304" s="1016"/>
      <c r="C304" s="1016"/>
      <c r="D304" s="1026"/>
      <c r="E304" s="1016"/>
      <c r="F304" s="1016"/>
      <c r="G304" s="1016"/>
      <c r="H304" s="1016"/>
      <c r="I304" s="1016"/>
      <c r="J304" s="1033"/>
      <c r="K304" s="1016"/>
      <c r="L304" s="1016"/>
      <c r="M304" s="1016"/>
      <c r="N304" s="1016"/>
      <c r="O304" s="1016"/>
      <c r="P304" s="1033"/>
      <c r="Q304" s="1016"/>
      <c r="R304" s="1016"/>
      <c r="S304" s="1016"/>
      <c r="T304" s="1049"/>
      <c r="U304" s="1014"/>
      <c r="V304" s="1058"/>
      <c r="W304" s="1058"/>
      <c r="X304" s="1058"/>
      <c r="Y304" s="1058"/>
      <c r="Z304" s="1061"/>
      <c r="AK304" s="1080">
        <f t="shared" si="78"/>
        <v>0</v>
      </c>
      <c r="AL304" s="1085">
        <f t="shared" si="78"/>
        <v>0</v>
      </c>
      <c r="AM304" s="1089">
        <f t="shared" si="78"/>
        <v>0</v>
      </c>
      <c r="AN304" s="1085"/>
      <c r="AO304" s="1085"/>
      <c r="AP304" s="1085"/>
      <c r="AQ304" s="1085"/>
      <c r="AR304" s="1085"/>
      <c r="AS304" s="1085"/>
      <c r="AT304" s="1085">
        <f t="shared" si="79"/>
        <v>0</v>
      </c>
      <c r="AU304" s="1085"/>
      <c r="AV304" s="1085"/>
      <c r="AW304" s="1085"/>
      <c r="AX304" s="1085"/>
      <c r="AY304" s="1104">
        <f>K305</f>
        <v>0</v>
      </c>
      <c r="AZ304" s="1085"/>
      <c r="BA304" s="1104">
        <f>+N305</f>
        <v>0</v>
      </c>
      <c r="BB304" s="1107">
        <f>LOOKUP(R305,$L$4:$M$7)</f>
        <v>0</v>
      </c>
      <c r="BE304" s="1111">
        <f>AK322</f>
        <v>0</v>
      </c>
      <c r="BF304" s="1115">
        <f>AN322</f>
        <v>0</v>
      </c>
      <c r="BG304" s="1068"/>
      <c r="BH304" s="1097">
        <f>IF(AND(E297&gt;0,E297&lt;=0.1),R297,0)</f>
        <v>0</v>
      </c>
      <c r="BI304" s="1097">
        <f>IF(AND(E297&gt;0.1,E297&lt;=0.15),R297,0)</f>
        <v>0</v>
      </c>
      <c r="BJ304" s="1097">
        <f>IF(E297&gt;0.15,R297,0)</f>
        <v>0</v>
      </c>
      <c r="BK304" s="1097">
        <f>IF(S297=1,0,AO322)</f>
        <v>0</v>
      </c>
      <c r="BL304" s="1097">
        <f>IF(S297=1,AO322,0)</f>
        <v>0</v>
      </c>
      <c r="BM304" s="1097">
        <f t="shared" ref="BM304:BX304" si="84">AP322</f>
        <v>0</v>
      </c>
      <c r="BN304" s="1097">
        <f t="shared" si="84"/>
        <v>0</v>
      </c>
      <c r="BO304" s="1097">
        <f t="shared" si="84"/>
        <v>0</v>
      </c>
      <c r="BP304" s="1097">
        <f t="shared" si="84"/>
        <v>0</v>
      </c>
      <c r="BQ304" s="1097">
        <f t="shared" si="84"/>
        <v>0</v>
      </c>
      <c r="BR304" s="1097">
        <f t="shared" si="84"/>
        <v>0</v>
      </c>
      <c r="BS304" s="1097">
        <f t="shared" si="84"/>
        <v>0</v>
      </c>
      <c r="BT304" s="1097">
        <f t="shared" si="84"/>
        <v>0</v>
      </c>
      <c r="BU304" s="1097">
        <f t="shared" si="84"/>
        <v>0</v>
      </c>
      <c r="BV304" s="1097">
        <f t="shared" si="84"/>
        <v>0</v>
      </c>
      <c r="BW304" s="1097">
        <f t="shared" si="84"/>
        <v>0</v>
      </c>
      <c r="BX304" s="1128">
        <f t="shared" si="84"/>
        <v>0</v>
      </c>
      <c r="BY304" s="1132"/>
    </row>
    <row r="305" spans="1:77" ht="11.25" customHeight="1">
      <c r="A305" s="1002"/>
      <c r="B305" s="1015"/>
      <c r="C305" s="1015"/>
      <c r="D305" s="1025"/>
      <c r="E305" s="1015"/>
      <c r="F305" s="1015"/>
      <c r="G305" s="1015"/>
      <c r="H305" s="1015"/>
      <c r="I305" s="1015"/>
      <c r="J305" s="1034"/>
      <c r="K305" s="1015"/>
      <c r="L305" s="1015"/>
      <c r="M305" s="1015"/>
      <c r="N305" s="1015"/>
      <c r="O305" s="1015"/>
      <c r="P305" s="1034"/>
      <c r="Q305" s="1015"/>
      <c r="R305" s="1015"/>
      <c r="S305" s="1015"/>
      <c r="T305" s="1047"/>
      <c r="U305" s="1014"/>
      <c r="V305" s="1058">
        <f>IF(G304-G305&gt;=0,G304-G305,0)</f>
        <v>0</v>
      </c>
      <c r="W305" s="1058">
        <f>IF(AS305&gt;0,ROUND(AT305+V305/AS305*(AS305-AO305+T305)/2,3),0)</f>
        <v>0</v>
      </c>
      <c r="X305" s="1058">
        <f>IF(AS305&gt;0,ROUND(AT305+V305/AS305*AU305/2,3),0)</f>
        <v>0</v>
      </c>
      <c r="Y305" s="1058">
        <f>IF(AS305&gt;0,ROUND(AT305+V305/AS305*(AU305+AW305/2+AV305/2),3),0)</f>
        <v>0</v>
      </c>
      <c r="Z305" s="1061">
        <f>IF(AS305&gt;0,ROUND(AT305+V305/AS305*(AU305+AW305+AV305+AX305/2),3),0)</f>
        <v>0</v>
      </c>
      <c r="AK305" s="1082">
        <f t="shared" si="78"/>
        <v>0</v>
      </c>
      <c r="AL305" s="1087">
        <f t="shared" si="78"/>
        <v>0</v>
      </c>
      <c r="AM305" s="1091">
        <f t="shared" si="78"/>
        <v>0</v>
      </c>
      <c r="AN305" s="1087">
        <f>IF(AL305="DIP",LOOKUP(AM305,$B$4:$C$12),0)+IF(AL305="VP",LOOKUP(AM305,$B$4:$E$12),0)+IF(AL305="PEP",LOOKUP(AM305,$B$4:$G$12),0)</f>
        <v>0</v>
      </c>
      <c r="AO305" s="1087">
        <f>D305</f>
        <v>0</v>
      </c>
      <c r="AP305" s="1087">
        <f>E305</f>
        <v>0</v>
      </c>
      <c r="AQ305" s="1087">
        <f>F305</f>
        <v>0</v>
      </c>
      <c r="AR305" s="1087">
        <f>H305</f>
        <v>0</v>
      </c>
      <c r="AS305" s="1087">
        <f>AO305+AN305+AQ305</f>
        <v>0</v>
      </c>
      <c r="AT305" s="1087">
        <f t="shared" si="79"/>
        <v>0</v>
      </c>
      <c r="AU305" s="1087">
        <f>IF(H305&gt;0,AQ305+AR305+AN305,0)</f>
        <v>0</v>
      </c>
      <c r="AV305" s="1087">
        <f>IF(J305=0,AS305-AU305-AX305-AY304-AZ305,0)</f>
        <v>0</v>
      </c>
      <c r="AW305" s="1087">
        <f>IF(J305=1,AS305-AU305-AX305-AY304-AZ305,0)</f>
        <v>0</v>
      </c>
      <c r="AX305" s="1087">
        <f>I305</f>
        <v>0</v>
      </c>
      <c r="AY305" s="1087">
        <f>L305</f>
        <v>0</v>
      </c>
      <c r="AZ305" s="1087">
        <f>M305</f>
        <v>0</v>
      </c>
      <c r="BA305" s="1087">
        <f>+O305</f>
        <v>0</v>
      </c>
      <c r="BB305" s="1109">
        <f>LOOKUP(S305,$N$4:$O$7)</f>
        <v>0</v>
      </c>
      <c r="BE305" s="1111">
        <f>AL322</f>
        <v>0</v>
      </c>
      <c r="BF305" s="1116">
        <f>AM322</f>
        <v>0</v>
      </c>
      <c r="BG305" s="1068"/>
      <c r="BH305" s="1085"/>
      <c r="BI305" s="1085"/>
      <c r="BJ305" s="1085"/>
      <c r="BK305" s="1125">
        <f>ROUND(BG306*BK303,2)</f>
        <v>0</v>
      </c>
      <c r="BL305" s="1085">
        <f>ROUND(BG306*BL303,2)</f>
        <v>0</v>
      </c>
      <c r="BM305" s="1085"/>
      <c r="BN305" s="1085"/>
      <c r="BO305" s="1085"/>
      <c r="BP305" s="1085"/>
      <c r="BQ305" s="1085"/>
      <c r="BR305" s="1085"/>
      <c r="BS305" s="1085"/>
      <c r="BT305" s="1085"/>
      <c r="BU305" s="1085"/>
      <c r="BV305" s="1085"/>
      <c r="BW305" s="1085"/>
      <c r="BX305" s="1107"/>
      <c r="BY305" s="1132"/>
    </row>
    <row r="306" spans="1:77" ht="11.25" customHeight="1">
      <c r="A306" s="999"/>
      <c r="BE306" s="1112"/>
      <c r="BF306" s="1117"/>
      <c r="BG306" s="1120"/>
      <c r="BH306" s="1086">
        <f>ROUND(BG306*BH304,2)</f>
        <v>0</v>
      </c>
      <c r="BI306" s="1086">
        <f>ROUND(BG306*BI304,2)</f>
        <v>0</v>
      </c>
      <c r="BJ306" s="1086">
        <f>ROUND(BG306*BJ304,2)</f>
        <v>0</v>
      </c>
      <c r="BK306" s="1086">
        <f>ROUND(BG306*BK304,2)</f>
        <v>0</v>
      </c>
      <c r="BL306" s="1086">
        <f>ROUND(BG306*BL304,2)</f>
        <v>0</v>
      </c>
      <c r="BM306" s="1086">
        <f>ROUND(BG306*BM304,2)</f>
        <v>0</v>
      </c>
      <c r="BN306" s="1086">
        <f>ROUND(BG306*BN304,2)</f>
        <v>0</v>
      </c>
      <c r="BO306" s="1086">
        <f>ROUND(BG306*BO304,2)</f>
        <v>0</v>
      </c>
      <c r="BP306" s="1086">
        <f>ROUND(BG306*BP304,2)</f>
        <v>0</v>
      </c>
      <c r="BQ306" s="1086">
        <f>ROUND(BG306*BQ304,2)</f>
        <v>0</v>
      </c>
      <c r="BR306" s="1086">
        <f>ROUND(BG306*BR304,2)</f>
        <v>0</v>
      </c>
      <c r="BS306" s="1086">
        <f>ROUND(BG306*BS304,2)</f>
        <v>0</v>
      </c>
      <c r="BT306" s="1086">
        <f>ROUND(BG306*BT304,2)</f>
        <v>0</v>
      </c>
      <c r="BU306" s="1086">
        <f>ROUND(BG306*BU304,2)</f>
        <v>0</v>
      </c>
      <c r="BV306" s="1086">
        <f>ROUND(BG306*BV304,2)</f>
        <v>0</v>
      </c>
      <c r="BW306" s="1086">
        <f>ROUND(BG306*BW304,2)</f>
        <v>0</v>
      </c>
      <c r="BX306" s="1108">
        <f>ROUND(BG306*BX304,2)</f>
        <v>0</v>
      </c>
      <c r="BY306" s="1132"/>
    </row>
    <row r="307" spans="1:77" ht="11.25" customHeight="1">
      <c r="A307" s="999"/>
      <c r="BE307" s="1111">
        <f>+AK323</f>
        <v>0</v>
      </c>
      <c r="BF307" s="1114"/>
      <c r="BG307" s="1068"/>
      <c r="BH307" s="1068"/>
      <c r="BI307" s="1068"/>
      <c r="BJ307" s="1068"/>
      <c r="BK307" s="1124">
        <f>IF(S299=1,0,AO323)</f>
        <v>0</v>
      </c>
      <c r="BL307" s="1124">
        <f>IF(S299=1,AO323,0)</f>
        <v>0</v>
      </c>
      <c r="BM307" s="1068"/>
      <c r="BN307" s="1068"/>
      <c r="BO307" s="1068"/>
      <c r="BP307" s="1068"/>
      <c r="BQ307" s="1068"/>
      <c r="BR307" s="1068"/>
      <c r="BS307" s="1068"/>
      <c r="BT307" s="1068"/>
      <c r="BU307" s="1068"/>
      <c r="BV307" s="1068"/>
      <c r="BW307" s="1068"/>
      <c r="BX307" s="1127"/>
      <c r="BY307" s="1132"/>
    </row>
    <row r="308" spans="1:77" ht="11.25" customHeight="1">
      <c r="A308" s="999"/>
      <c r="AL308" s="1088" t="s">
        <v>1058</v>
      </c>
      <c r="BE308" s="1111">
        <f>AK324</f>
        <v>0</v>
      </c>
      <c r="BF308" s="1115">
        <f>AN324</f>
        <v>0</v>
      </c>
      <c r="BG308" s="1068"/>
      <c r="BH308" s="1097">
        <f>IF(AND(E299&gt;0,E299&lt;=0.1),R299,0)</f>
        <v>0</v>
      </c>
      <c r="BI308" s="1097">
        <f>IF(AND(E299&gt;0.1,E299&lt;=0.15),R299,0)</f>
        <v>0</v>
      </c>
      <c r="BJ308" s="1097">
        <f>IF(E299&gt;0.15,R299,0)</f>
        <v>0</v>
      </c>
      <c r="BK308" s="1097">
        <f>IF(S299=1,0,AO324)</f>
        <v>0</v>
      </c>
      <c r="BL308" s="1097">
        <f>IF(S299=1,AO324,0)</f>
        <v>0</v>
      </c>
      <c r="BM308" s="1097">
        <f t="shared" ref="BM308:BX308" si="85">AP324</f>
        <v>0</v>
      </c>
      <c r="BN308" s="1097">
        <f t="shared" si="85"/>
        <v>0</v>
      </c>
      <c r="BO308" s="1097">
        <f t="shared" si="85"/>
        <v>0</v>
      </c>
      <c r="BP308" s="1097">
        <f t="shared" si="85"/>
        <v>0</v>
      </c>
      <c r="BQ308" s="1097">
        <f t="shared" si="85"/>
        <v>0</v>
      </c>
      <c r="BR308" s="1097">
        <f t="shared" si="85"/>
        <v>0</v>
      </c>
      <c r="BS308" s="1097">
        <f t="shared" si="85"/>
        <v>0</v>
      </c>
      <c r="BT308" s="1097">
        <f t="shared" si="85"/>
        <v>0</v>
      </c>
      <c r="BU308" s="1097">
        <f t="shared" si="85"/>
        <v>0</v>
      </c>
      <c r="BV308" s="1097">
        <f t="shared" si="85"/>
        <v>0</v>
      </c>
      <c r="BW308" s="1097">
        <f t="shared" si="85"/>
        <v>0</v>
      </c>
      <c r="BX308" s="1128">
        <f t="shared" si="85"/>
        <v>0</v>
      </c>
      <c r="BY308" s="1132"/>
    </row>
    <row r="309" spans="1:77" ht="11.25" customHeight="1">
      <c r="A309" s="999"/>
      <c r="AK309" s="1077"/>
      <c r="AL309" s="1083"/>
      <c r="AM309" s="1083"/>
      <c r="AN309" s="1083"/>
      <c r="AO309" s="1093"/>
      <c r="AP309" s="1099" t="s">
        <v>135</v>
      </c>
      <c r="AQ309" s="1099"/>
      <c r="AR309" s="1083"/>
      <c r="AS309" s="1093"/>
      <c r="AT309" s="1099" t="s">
        <v>1070</v>
      </c>
      <c r="AU309" s="1099"/>
      <c r="AV309" s="1099"/>
      <c r="AW309" s="1093" t="s">
        <v>1032</v>
      </c>
      <c r="AX309" s="1099"/>
      <c r="AY309" s="1093" t="s">
        <v>1071</v>
      </c>
      <c r="AZ309" s="1093" t="s">
        <v>1072</v>
      </c>
      <c r="BA309" s="1099" t="s">
        <v>898</v>
      </c>
      <c r="BB309" s="1105"/>
      <c r="BE309" s="1111">
        <f>AL324</f>
        <v>0</v>
      </c>
      <c r="BF309" s="1116">
        <f>AM324</f>
        <v>0</v>
      </c>
      <c r="BG309" s="1068"/>
      <c r="BH309" s="1085"/>
      <c r="BI309" s="1085"/>
      <c r="BJ309" s="1085"/>
      <c r="BK309" s="1125">
        <f>ROUND(BG310*BK307,2)</f>
        <v>0</v>
      </c>
      <c r="BL309" s="1085">
        <f>ROUND(BG310*BL307,2)</f>
        <v>0</v>
      </c>
      <c r="BM309" s="1085"/>
      <c r="BN309" s="1085"/>
      <c r="BO309" s="1085"/>
      <c r="BP309" s="1085"/>
      <c r="BQ309" s="1085"/>
      <c r="BR309" s="1085"/>
      <c r="BS309" s="1085"/>
      <c r="BT309" s="1085"/>
      <c r="BU309" s="1085"/>
      <c r="BV309" s="1085"/>
      <c r="BW309" s="1085"/>
      <c r="BX309" s="1107"/>
      <c r="BY309" s="1132"/>
    </row>
    <row r="310" spans="1:77" ht="11.25" customHeight="1">
      <c r="AK310" s="1078" t="s">
        <v>1027</v>
      </c>
      <c r="AL310" s="1008" t="s">
        <v>401</v>
      </c>
      <c r="AM310" s="1008" t="s">
        <v>988</v>
      </c>
      <c r="AN310" s="1008" t="s">
        <v>611</v>
      </c>
      <c r="AO310" s="1008" t="s">
        <v>1074</v>
      </c>
      <c r="AP310" s="1008" t="s">
        <v>757</v>
      </c>
      <c r="AQ310" s="1101"/>
      <c r="AR310" s="1008" t="s">
        <v>941</v>
      </c>
      <c r="AS310" s="1008" t="s">
        <v>1047</v>
      </c>
      <c r="AT310" s="1008" t="s">
        <v>1040</v>
      </c>
      <c r="AU310" s="1008" t="str">
        <f>J285</f>
        <v>RC-40</v>
      </c>
      <c r="AV310" s="1008" t="s">
        <v>117</v>
      </c>
      <c r="AW310" s="1008" t="s">
        <v>1074</v>
      </c>
      <c r="AX310" s="1008" t="s">
        <v>125</v>
      </c>
      <c r="AY310" s="1008" t="s">
        <v>1014</v>
      </c>
      <c r="AZ310" s="1008" t="s">
        <v>1015</v>
      </c>
      <c r="BA310" s="1008" t="s">
        <v>945</v>
      </c>
      <c r="BB310" s="1106" t="s">
        <v>1042</v>
      </c>
      <c r="BE310" s="1112"/>
      <c r="BF310" s="1117"/>
      <c r="BG310" s="1120"/>
      <c r="BH310" s="1086">
        <f>ROUND(BG310*BH308,2)</f>
        <v>0</v>
      </c>
      <c r="BI310" s="1086">
        <f>ROUND(BG310*BI308,2)</f>
        <v>0</v>
      </c>
      <c r="BJ310" s="1086">
        <f>ROUND(BG310*BJ308,2)</f>
        <v>0</v>
      </c>
      <c r="BK310" s="1086">
        <f>ROUND(BG310*BK308,2)</f>
        <v>0</v>
      </c>
      <c r="BL310" s="1086">
        <f>ROUND(BG310*BL308,2)</f>
        <v>0</v>
      </c>
      <c r="BM310" s="1086">
        <f>ROUND(BG310*BM308,2)</f>
        <v>0</v>
      </c>
      <c r="BN310" s="1086">
        <f>ROUND(BG310*BN308,2)</f>
        <v>0</v>
      </c>
      <c r="BO310" s="1086">
        <f>ROUND(BG310*BO308,2)</f>
        <v>0</v>
      </c>
      <c r="BP310" s="1086">
        <f>ROUND(BG310*BP308,2)</f>
        <v>0</v>
      </c>
      <c r="BQ310" s="1086">
        <f>ROUND(BG310*BQ308,2)</f>
        <v>0</v>
      </c>
      <c r="BR310" s="1086">
        <f>ROUND(BG310*BR308,2)</f>
        <v>0</v>
      </c>
      <c r="BS310" s="1086">
        <f>ROUND(BG310*BS308,2)</f>
        <v>0</v>
      </c>
      <c r="BT310" s="1086">
        <f>ROUND(BG310*BT308,2)</f>
        <v>0</v>
      </c>
      <c r="BU310" s="1086">
        <f>ROUND(BG310*BU308,2)</f>
        <v>0</v>
      </c>
      <c r="BV310" s="1086">
        <f>ROUND(BG310*BV308,2)</f>
        <v>0</v>
      </c>
      <c r="BW310" s="1086">
        <f>ROUND(BG310*BW308,2)</f>
        <v>0</v>
      </c>
      <c r="BX310" s="1108">
        <f>ROUND(BG310*BX308,2)</f>
        <v>0</v>
      </c>
      <c r="BY310" s="1132"/>
    </row>
    <row r="311" spans="1:77" ht="11.25" customHeight="1">
      <c r="AK311" s="1079"/>
      <c r="AL311" s="1084"/>
      <c r="AM311" s="1084" t="s">
        <v>1049</v>
      </c>
      <c r="AN311" s="1084" t="s">
        <v>151</v>
      </c>
      <c r="AO311" s="1084" t="s">
        <v>1076</v>
      </c>
      <c r="AP311" s="1084" t="s">
        <v>1045</v>
      </c>
      <c r="AQ311" s="1084" t="s">
        <v>420</v>
      </c>
      <c r="AR311" s="1084"/>
      <c r="AS311" s="1084" t="s">
        <v>1077</v>
      </c>
      <c r="AT311" s="1084" t="s">
        <v>1079</v>
      </c>
      <c r="AU311" s="1084" t="s">
        <v>1079</v>
      </c>
      <c r="AV311" s="1084" t="s">
        <v>718</v>
      </c>
      <c r="AW311" s="1084" t="s">
        <v>872</v>
      </c>
      <c r="AX311" s="1084"/>
      <c r="AY311" s="1084" t="s">
        <v>1080</v>
      </c>
      <c r="AZ311" s="1084" t="s">
        <v>1008</v>
      </c>
      <c r="BA311" s="1084" t="s">
        <v>292</v>
      </c>
      <c r="BB311" s="1106"/>
      <c r="BE311" s="1111">
        <f>+AK325</f>
        <v>0</v>
      </c>
      <c r="BF311" s="1114"/>
      <c r="BG311" s="1068"/>
      <c r="BH311" s="1068"/>
      <c r="BI311" s="1068"/>
      <c r="BJ311" s="1068"/>
      <c r="BK311" s="1124">
        <f>IF(S301=1,0,AO325)</f>
        <v>0</v>
      </c>
      <c r="BL311" s="1124">
        <f>IF(S301=1,AO325,0)</f>
        <v>0</v>
      </c>
      <c r="BM311" s="1068"/>
      <c r="BN311" s="1068"/>
      <c r="BO311" s="1068"/>
      <c r="BP311" s="1068"/>
      <c r="BQ311" s="1068"/>
      <c r="BR311" s="1068"/>
      <c r="BS311" s="1068"/>
      <c r="BT311" s="1068"/>
      <c r="BU311" s="1068"/>
      <c r="BV311" s="1068"/>
      <c r="BW311" s="1068"/>
      <c r="BX311" s="1127"/>
      <c r="BY311" s="1132"/>
    </row>
    <row r="312" spans="1:77" ht="11.25" customHeight="1">
      <c r="AK312" s="1079"/>
      <c r="AL312" s="1084"/>
      <c r="AM312" s="1084" t="s">
        <v>888</v>
      </c>
      <c r="AN312" s="1084" t="s">
        <v>175</v>
      </c>
      <c r="AO312" s="1084" t="s">
        <v>245</v>
      </c>
      <c r="AP312" s="1084" t="s">
        <v>245</v>
      </c>
      <c r="AQ312" s="1084" t="s">
        <v>245</v>
      </c>
      <c r="AR312" s="1084" t="s">
        <v>1081</v>
      </c>
      <c r="AS312" s="1084" t="s">
        <v>245</v>
      </c>
      <c r="AT312" s="1084" t="s">
        <v>245</v>
      </c>
      <c r="AU312" s="1084" t="s">
        <v>245</v>
      </c>
      <c r="AV312" s="1084" t="s">
        <v>245</v>
      </c>
      <c r="AW312" s="1084" t="s">
        <v>245</v>
      </c>
      <c r="AX312" s="1084" t="s">
        <v>245</v>
      </c>
      <c r="AY312" s="1084" t="s">
        <v>1081</v>
      </c>
      <c r="AZ312" s="1084" t="s">
        <v>1081</v>
      </c>
      <c r="BA312" s="1084" t="s">
        <v>1081</v>
      </c>
      <c r="BB312" s="1106"/>
      <c r="BE312" s="1111">
        <f>AK326</f>
        <v>0</v>
      </c>
      <c r="BF312" s="1115">
        <f>AN326</f>
        <v>0</v>
      </c>
      <c r="BG312" s="1068"/>
      <c r="BH312" s="1097">
        <f>IF(AND(E301&gt;0,E301&lt;=0.1),R301,0)</f>
        <v>0</v>
      </c>
      <c r="BI312" s="1097">
        <f>IF(AND(E301&gt;0.1,E301&lt;=0.15),R301,0)</f>
        <v>0</v>
      </c>
      <c r="BJ312" s="1097">
        <f>IF(E301&gt;0.15,R301,0)</f>
        <v>0</v>
      </c>
      <c r="BK312" s="1097">
        <f>IF(S301=1,0,AO326)</f>
        <v>0</v>
      </c>
      <c r="BL312" s="1097">
        <f>IF(S301=1,AO326,0)</f>
        <v>0</v>
      </c>
      <c r="BM312" s="1097">
        <f t="shared" ref="BM312:BX312" si="86">AP326</f>
        <v>0</v>
      </c>
      <c r="BN312" s="1097">
        <f t="shared" si="86"/>
        <v>0</v>
      </c>
      <c r="BO312" s="1097">
        <f t="shared" si="86"/>
        <v>0</v>
      </c>
      <c r="BP312" s="1097">
        <f t="shared" si="86"/>
        <v>0</v>
      </c>
      <c r="BQ312" s="1097">
        <f t="shared" si="86"/>
        <v>0</v>
      </c>
      <c r="BR312" s="1097">
        <f t="shared" si="86"/>
        <v>0</v>
      </c>
      <c r="BS312" s="1097">
        <f t="shared" si="86"/>
        <v>0</v>
      </c>
      <c r="BT312" s="1097">
        <f t="shared" si="86"/>
        <v>0</v>
      </c>
      <c r="BU312" s="1097">
        <f t="shared" si="86"/>
        <v>0</v>
      </c>
      <c r="BV312" s="1097">
        <f t="shared" si="86"/>
        <v>0</v>
      </c>
      <c r="BW312" s="1097">
        <f t="shared" si="86"/>
        <v>0</v>
      </c>
      <c r="BX312" s="1128">
        <f t="shared" si="86"/>
        <v>0</v>
      </c>
      <c r="BY312" s="1132"/>
    </row>
    <row r="313" spans="1:77" ht="11.25" customHeight="1">
      <c r="AK313" s="1080" t="str">
        <f t="shared" ref="AK313:AK330" si="87">AK288</f>
        <v>K-2</v>
      </c>
      <c r="AL313" s="1085"/>
      <c r="AM313" s="1089"/>
      <c r="AN313" s="1085"/>
      <c r="AO313" s="1094">
        <f>IF(AP289&gt;0,AT289+V289,0)</f>
        <v>0</v>
      </c>
      <c r="AP313" s="1100"/>
      <c r="AQ313" s="1100"/>
      <c r="AR313" s="1100"/>
      <c r="AS313" s="1100"/>
      <c r="AT313" s="1100"/>
      <c r="AU313" s="1100"/>
      <c r="AV313" s="1100"/>
      <c r="AW313" s="1100"/>
      <c r="AX313" s="1100"/>
      <c r="AY313" s="1100"/>
      <c r="AZ313" s="1100"/>
      <c r="BA313" s="1100"/>
      <c r="BB313" s="1107" t="str">
        <f t="shared" ref="BB313:BB330" si="88">BB288</f>
        <v>両切</v>
      </c>
      <c r="BE313" s="1111">
        <f>AL326</f>
        <v>0</v>
      </c>
      <c r="BF313" s="1116">
        <f>AM326</f>
        <v>0</v>
      </c>
      <c r="BG313" s="1068"/>
      <c r="BH313" s="1085"/>
      <c r="BI313" s="1085"/>
      <c r="BJ313" s="1085"/>
      <c r="BK313" s="1125">
        <f>ROUND(BG314*BK311,2)</f>
        <v>0</v>
      </c>
      <c r="BL313" s="1085">
        <f>ROUND(BG314*BL311,2)</f>
        <v>0</v>
      </c>
      <c r="BM313" s="1085"/>
      <c r="BN313" s="1085"/>
      <c r="BO313" s="1085"/>
      <c r="BP313" s="1085"/>
      <c r="BQ313" s="1085"/>
      <c r="BR313" s="1085"/>
      <c r="BS313" s="1085"/>
      <c r="BT313" s="1085"/>
      <c r="BU313" s="1085"/>
      <c r="BV313" s="1085"/>
      <c r="BW313" s="1085"/>
      <c r="BX313" s="1107"/>
      <c r="BY313" s="1132"/>
    </row>
    <row r="314" spans="1:77" ht="11.25" customHeight="1">
      <c r="AK314" s="1081" t="str">
        <f t="shared" si="87"/>
        <v>法面部(Gr)</v>
      </c>
      <c r="AL314" s="1086" t="str">
        <f t="shared" ref="AL314:AM330" si="89">AL289</f>
        <v>DIP</v>
      </c>
      <c r="AM314" s="1090">
        <f t="shared" si="89"/>
        <v>150</v>
      </c>
      <c r="AN314" s="1086">
        <f>AO289</f>
        <v>0.72</v>
      </c>
      <c r="AO314" s="1095">
        <f>ROUND(AP289*(AT289+V289),3)</f>
        <v>0</v>
      </c>
      <c r="AP314" s="1096">
        <f>IF(S289=0,ROUND(AS289*(AT289+V289/2)-AO314,3),0)+IF(S289=2,ROUND(AS289*(AT289+V289/2)-AO314-AQ314,3),0)</f>
        <v>0.59399999999999997</v>
      </c>
      <c r="AQ314" s="1096">
        <f>IF(S289=1,ROUND(AS289*(AT289+V289/2)-AO314,3),0)+IF(S289=2,ROUND((AN289+AQ289+T289)*W289,3),0)</f>
        <v>0</v>
      </c>
      <c r="AR314" s="1096">
        <f>IF(AND($T$2="Y",S289=0),AT289,0)</f>
        <v>0</v>
      </c>
      <c r="AS314" s="1096">
        <f>IF(AND(H289&gt;0,AL314="DIP"),ROUND(X289*AU289-LOOKUP(AM314,$B$4:$D$12),3),0)+IF(AND(H289&gt;0,AL314="VP"),ROUND(X289*AU289-LOOKUP(AM314,$B$4:$F$12),3),0)+IF(AND(H289&gt;0,AL314="PEP"),ROUND(X289*AU289-LOOKUP(AM314,$B$4:$H$12),3),0)</f>
        <v>0.19900000000000001</v>
      </c>
      <c r="AT314" s="1096">
        <f>IF(H289&gt;0,ROUND(Y289*AV289,3),0)+IF(AND(H289&lt;=0,J289=0,AL314="SUS"),ROUND(Y289*AV289-LOOKUP(AM314,$B$4:$D$12),3),0)+IF(AND(H289&lt;=0,J289=0,AL314="VP"),ROUND(Y289*AV289-LOOKUP(AM314,$B$4:$F$12),3),0)+IF(AND(H289&lt;=0,J289=0,AL314="PEP"),ROUND(Y289*AV289-LOOKUP(AM314,$B$4:$H$12),3),0)</f>
        <v>0</v>
      </c>
      <c r="AU314" s="1096">
        <f>IF(H289&gt;0,ROUND(Y289*AW289,3),0)+IF(AND(H289&lt;=0,J289=1,AL314="SUS"),ROUND(Y289*AW289-LOOKUP(AM314,$B$4:$D$12),3),0)+IF(AND(H289&lt;=0,J289=1,AL314="VP"),ROUND(Y289*AW289-LOOKUP(AM314,$B$4:$F$12),3),0)+IF(AND(H289&lt;=0,J289=1,AL314="PEP"),ROUND(Y289*AW289-LOOKUP(AM314,$B$4:$H$12),3),0)</f>
        <v>0.372</v>
      </c>
      <c r="AV314" s="1096">
        <f>ROUND(Z289*AX289,3)</f>
        <v>0</v>
      </c>
      <c r="AW314" s="1096">
        <f>AO314</f>
        <v>0</v>
      </c>
      <c r="AX314" s="1096">
        <f>AP314+AQ314-AT314</f>
        <v>0.59399999999999997</v>
      </c>
      <c r="AY314" s="1096">
        <f>IF(K289&gt;0,AT289+V289+AY289*2,0)</f>
        <v>0</v>
      </c>
      <c r="AZ314" s="1096">
        <f>IF(M289&gt;0,AT289+V289,0)</f>
        <v>0</v>
      </c>
      <c r="BA314" s="1096">
        <f>IF(N289&gt;0,AT289+V289+2*BA289,0)</f>
        <v>0</v>
      </c>
      <c r="BB314" s="1108">
        <f t="shared" si="88"/>
        <v>0</v>
      </c>
      <c r="BE314" s="1112"/>
      <c r="BF314" s="1117"/>
      <c r="BG314" s="1120"/>
      <c r="BH314" s="1086">
        <f>ROUND(BG314*BH312,2)</f>
        <v>0</v>
      </c>
      <c r="BI314" s="1086">
        <f>ROUND(BG314*BI312,2)</f>
        <v>0</v>
      </c>
      <c r="BJ314" s="1086">
        <f>ROUND(BG314*BJ312,2)</f>
        <v>0</v>
      </c>
      <c r="BK314" s="1086">
        <f>ROUND(BG314*BK312,2)</f>
        <v>0</v>
      </c>
      <c r="BL314" s="1086">
        <f>ROUND(BG314*BL312,2)</f>
        <v>0</v>
      </c>
      <c r="BM314" s="1086">
        <f>ROUND(BG314*BM312,2)</f>
        <v>0</v>
      </c>
      <c r="BN314" s="1086">
        <f>ROUND(BG314*BN312,2)</f>
        <v>0</v>
      </c>
      <c r="BO314" s="1086">
        <f>ROUND(BG314*BO312,2)</f>
        <v>0</v>
      </c>
      <c r="BP314" s="1086">
        <f>ROUND(BG314*BP312,2)</f>
        <v>0</v>
      </c>
      <c r="BQ314" s="1086">
        <f>ROUND(BG314*BQ312,2)</f>
        <v>0</v>
      </c>
      <c r="BR314" s="1086">
        <f>ROUND(BG314*BR312,2)</f>
        <v>0</v>
      </c>
      <c r="BS314" s="1086">
        <f>ROUND(BG314*BS312,2)</f>
        <v>0</v>
      </c>
      <c r="BT314" s="1086">
        <f>ROUND(BG314*BT312,2)</f>
        <v>0</v>
      </c>
      <c r="BU314" s="1086">
        <f>ROUND(BG314*BU312,2)</f>
        <v>0</v>
      </c>
      <c r="BV314" s="1086">
        <f>ROUND(BG314*BV312,2)</f>
        <v>0</v>
      </c>
      <c r="BW314" s="1086">
        <f>ROUND(BG314*BW312,2)</f>
        <v>0</v>
      </c>
      <c r="BX314" s="1108">
        <f>ROUND(BG314*BX312,2)</f>
        <v>0</v>
      </c>
      <c r="BY314" s="1132"/>
    </row>
    <row r="315" spans="1:77" ht="11.25" customHeight="1">
      <c r="AK315" s="1080" t="str">
        <f t="shared" si="87"/>
        <v>H-1´</v>
      </c>
      <c r="AL315" s="1085">
        <f t="shared" si="89"/>
        <v>0</v>
      </c>
      <c r="AM315" s="1089">
        <f t="shared" si="89"/>
        <v>0</v>
      </c>
      <c r="AN315" s="1085"/>
      <c r="AO315" s="1094">
        <f>IF(AP291&gt;0,AT291+V291,0)</f>
        <v>0.65</v>
      </c>
      <c r="AP315" s="1100"/>
      <c r="AQ315" s="1100"/>
      <c r="AR315" s="1100"/>
      <c r="AS315" s="1100"/>
      <c r="AT315" s="1100"/>
      <c r="AU315" s="1100"/>
      <c r="AV315" s="1100"/>
      <c r="AW315" s="1100"/>
      <c r="AX315" s="1100"/>
      <c r="AY315" s="1100"/>
      <c r="AZ315" s="1100"/>
      <c r="BA315" s="1100"/>
      <c r="BB315" s="1107" t="str">
        <f t="shared" si="88"/>
        <v>両切</v>
      </c>
      <c r="BE315" s="1111">
        <f>+AK327</f>
        <v>0</v>
      </c>
      <c r="BF315" s="1114"/>
      <c r="BG315" s="1068"/>
      <c r="BH315" s="1068"/>
      <c r="BI315" s="1068"/>
      <c r="BJ315" s="1068"/>
      <c r="BK315" s="1124">
        <f>IF(S303=1,0,AO327)</f>
        <v>0</v>
      </c>
      <c r="BL315" s="1124">
        <f>IF(S303=1,AO327,0)</f>
        <v>0</v>
      </c>
      <c r="BM315" s="1068"/>
      <c r="BN315" s="1068"/>
      <c r="BO315" s="1068"/>
      <c r="BP315" s="1068"/>
      <c r="BQ315" s="1068"/>
      <c r="BR315" s="1068"/>
      <c r="BS315" s="1068"/>
      <c r="BT315" s="1068"/>
      <c r="BU315" s="1068"/>
      <c r="BV315" s="1068"/>
      <c r="BW315" s="1068"/>
      <c r="BX315" s="1127"/>
      <c r="BY315" s="1132"/>
    </row>
    <row r="316" spans="1:77" ht="11.25" customHeight="1">
      <c r="AK316" s="1081" t="str">
        <f t="shared" si="87"/>
        <v>農道(ｱｽﾌｧﾙﾄ道)</v>
      </c>
      <c r="AL316" s="1086" t="str">
        <f t="shared" si="89"/>
        <v>DIP</v>
      </c>
      <c r="AM316" s="1090">
        <f t="shared" si="89"/>
        <v>150</v>
      </c>
      <c r="AN316" s="1086">
        <f>AO291</f>
        <v>0.9</v>
      </c>
      <c r="AO316" s="1095">
        <f>ROUND(AP291*(AT291+V291),3)</f>
        <v>3.3000000000000002e-002</v>
      </c>
      <c r="AP316" s="1096">
        <f>IF(S291=0,ROUND(AS291*(AT291+V291/2)-AO316,3),0)+IF(S291=2,ROUND(AS291*(AT291+V291/2)-AO316-AQ316,3),0)</f>
        <v>0.66300000000000003</v>
      </c>
      <c r="AQ316" s="1096">
        <f>IF(S291=1,ROUND(AS291*(AT291+V291/2)-AO316,3),0)+IF(S291=2,ROUND((AN291+AQ291+T291)*W291,3),0)</f>
        <v>0</v>
      </c>
      <c r="AR316" s="1096">
        <f>IF(AND($T$2="Y",S291=0),AT291,0)</f>
        <v>0</v>
      </c>
      <c r="AS316" s="1096">
        <f>IF(AND(H291&gt;0,AL316="DIP"),ROUND(X291*AU291-LOOKUP(AM316,$B$4:$D$12),3),0)+IF(AND(H291&gt;0,AL316="VP"),ROUND(X291*AU291-LOOKUP(AM316,$B$4:$F$12),3),0)+IF(AND(H291&gt;0,AL316="PEP"),ROUND(X291*AU291-LOOKUP(AM316,$B$4:$H$12),3),0)</f>
        <v>0</v>
      </c>
      <c r="AT316" s="1096">
        <f>IF(H291&gt;0,ROUND(Y291*AV291,3),0)+IF(AND(H291&lt;=0,J291=0,AL316="SUS"),ROUND(Y291*AV291-LOOKUP(AM316,$B$4:$D$12),3),0)+IF(AND(H291&lt;=0,J291=0,AL316="VP"),ROUND(Y291*AV291-LOOKUP(AM316,$B$4:$F$12),3),0)+IF(AND(H291&lt;=0,J291=0,AL316="PEP"),ROUND(Y291*AV291-LOOKUP(AM316,$B$4:$H$12),3),0)</f>
        <v>0</v>
      </c>
      <c r="AU316" s="1096">
        <f>IF(H291&gt;0,ROUND(Y291*AW291,3),0)+IF(AND(H291&lt;=0,J291=1,AL316="SUS"),ROUND(Y291*AW291-LOOKUP(AM316,$B$4:$D$12),3),0)+IF(AND(H291&lt;=0,J291=1,AL316="VP"),ROUND(Y291*AW291-LOOKUP(AM316,$B$4:$F$12),3),0)+IF(AND(H291&lt;=0,J291=1,AL316="PEP"),ROUND(Y291*AW291-LOOKUP(AM316,$B$4:$H$12),3),0)</f>
        <v>0</v>
      </c>
      <c r="AV316" s="1096">
        <f>ROUND(Z291*AX291,3)</f>
        <v>0</v>
      </c>
      <c r="AW316" s="1096">
        <f>AO316</f>
        <v>3.3000000000000002e-002</v>
      </c>
      <c r="AX316" s="1096">
        <f>AP316+AQ316-AT316</f>
        <v>0.66300000000000003</v>
      </c>
      <c r="AY316" s="1096">
        <f>IF(K291&gt;0,AT291+V291+AY291*2,0)</f>
        <v>0.65</v>
      </c>
      <c r="AZ316" s="1096">
        <f>IF(M291&gt;0,AT291+V291,0)</f>
        <v>0.65</v>
      </c>
      <c r="BA316" s="1096">
        <f>IF(N291&gt;0,AT291+V291+2*BA291,0)</f>
        <v>0</v>
      </c>
      <c r="BB316" s="1108">
        <f t="shared" si="88"/>
        <v>0</v>
      </c>
      <c r="BE316" s="1111">
        <f>AK328</f>
        <v>0</v>
      </c>
      <c r="BF316" s="1115">
        <f>+AN328</f>
        <v>0</v>
      </c>
      <c r="BG316" s="1068"/>
      <c r="BH316" s="1097">
        <f>IF(AND(E303&gt;0,E303&lt;=0.1),R303,0)</f>
        <v>0</v>
      </c>
      <c r="BI316" s="1097">
        <f>IF(AND(E303&gt;0.1,E303&lt;=0.15),R303,0)</f>
        <v>0</v>
      </c>
      <c r="BJ316" s="1097">
        <f>IF(E303&gt;0.15,R303,0)</f>
        <v>0</v>
      </c>
      <c r="BK316" s="1097">
        <f>IF(S303=1,0,AO328)</f>
        <v>0</v>
      </c>
      <c r="BL316" s="1097">
        <f>IF(S303=1,AO328,0)</f>
        <v>0</v>
      </c>
      <c r="BM316" s="1097">
        <f t="shared" ref="BM316:BX316" si="90">+AP328</f>
        <v>0</v>
      </c>
      <c r="BN316" s="1097">
        <f t="shared" si="90"/>
        <v>0</v>
      </c>
      <c r="BO316" s="1097">
        <f t="shared" si="90"/>
        <v>0</v>
      </c>
      <c r="BP316" s="1097">
        <f t="shared" si="90"/>
        <v>0</v>
      </c>
      <c r="BQ316" s="1097">
        <f t="shared" si="90"/>
        <v>0</v>
      </c>
      <c r="BR316" s="1097">
        <f t="shared" si="90"/>
        <v>0</v>
      </c>
      <c r="BS316" s="1097">
        <f t="shared" si="90"/>
        <v>0</v>
      </c>
      <c r="BT316" s="1097">
        <f t="shared" si="90"/>
        <v>0</v>
      </c>
      <c r="BU316" s="1097">
        <f t="shared" si="90"/>
        <v>0</v>
      </c>
      <c r="BV316" s="1097">
        <f t="shared" si="90"/>
        <v>0</v>
      </c>
      <c r="BW316" s="1097">
        <f t="shared" si="90"/>
        <v>0</v>
      </c>
      <c r="BX316" s="1128">
        <f t="shared" si="90"/>
        <v>0</v>
      </c>
      <c r="BY316" s="1132"/>
    </row>
    <row r="317" spans="1:77" ht="11.25" customHeight="1">
      <c r="AK317" s="1080">
        <f t="shared" si="87"/>
        <v>0</v>
      </c>
      <c r="AL317" s="1085">
        <f t="shared" si="89"/>
        <v>0</v>
      </c>
      <c r="AM317" s="1089">
        <f t="shared" si="89"/>
        <v>0</v>
      </c>
      <c r="AN317" s="1085"/>
      <c r="AO317" s="1094">
        <f>IF(AP293&gt;0,AT293+V293,0)</f>
        <v>0</v>
      </c>
      <c r="AP317" s="1100"/>
      <c r="AQ317" s="1100"/>
      <c r="AR317" s="1100"/>
      <c r="AS317" s="1100"/>
      <c r="AT317" s="1100"/>
      <c r="AU317" s="1100"/>
      <c r="AV317" s="1100"/>
      <c r="AW317" s="1100"/>
      <c r="AX317" s="1100"/>
      <c r="AY317" s="1100"/>
      <c r="AZ317" s="1100"/>
      <c r="BA317" s="1100"/>
      <c r="BB317" s="1107">
        <f t="shared" si="88"/>
        <v>0</v>
      </c>
      <c r="BE317" s="1111">
        <f>+AL328</f>
        <v>0</v>
      </c>
      <c r="BF317" s="1116">
        <f>+AM328</f>
        <v>0</v>
      </c>
      <c r="BG317" s="1068"/>
      <c r="BH317" s="1122"/>
      <c r="BI317" s="1085"/>
      <c r="BJ317" s="1085"/>
      <c r="BK317" s="1125">
        <f>ROUND(BG318*BK315,2)</f>
        <v>0</v>
      </c>
      <c r="BL317" s="1085">
        <f>ROUND(BG318*BL315,2)</f>
        <v>0</v>
      </c>
      <c r="BM317" s="1085"/>
      <c r="BN317" s="1085"/>
      <c r="BO317" s="1085"/>
      <c r="BP317" s="1085"/>
      <c r="BQ317" s="1085"/>
      <c r="BR317" s="1085"/>
      <c r="BS317" s="1085"/>
      <c r="BT317" s="1085"/>
      <c r="BU317" s="1085"/>
      <c r="BV317" s="1085"/>
      <c r="BW317" s="1085"/>
      <c r="BX317" s="1107"/>
      <c r="BY317" s="1132"/>
    </row>
    <row r="318" spans="1:77" ht="11.25" customHeight="1">
      <c r="AK318" s="1081">
        <f t="shared" si="87"/>
        <v>0</v>
      </c>
      <c r="AL318" s="1086">
        <f t="shared" si="89"/>
        <v>0</v>
      </c>
      <c r="AM318" s="1090">
        <f t="shared" si="89"/>
        <v>0</v>
      </c>
      <c r="AN318" s="1086">
        <f>AO293</f>
        <v>0</v>
      </c>
      <c r="AO318" s="1095">
        <f>ROUND(AP293*(AT293+V293),3)</f>
        <v>0</v>
      </c>
      <c r="AP318" s="1096">
        <f>IF(S293=0,ROUND(AS293*(AT293+V293/2)-AO318,3),0)+IF(S293=2,ROUND(AS293*(AT293+V293/2)-AO318-AQ318,3),0)</f>
        <v>0</v>
      </c>
      <c r="AQ318" s="1096">
        <f>IF(S293=1,ROUND(AS293*(AT293+V293/2)-AO318,3),0)+IF(S293=2,ROUND((AN293+AQ293+T293)*W293,3),0)</f>
        <v>0</v>
      </c>
      <c r="AR318" s="1096">
        <f>IF(AND($T$2="Y",S293=0),AT293,0)</f>
        <v>0</v>
      </c>
      <c r="AS318" s="1096">
        <f>IF(AND(H293&gt;0,AL318="DIP"),ROUND(X293*AU293-LOOKUP(AM318,$B$4:$D$12),3),0)+IF(AND(H293&gt;0,AL318="VP"),ROUND(X293*AU293-LOOKUP(AM318,$B$4:$F$12),3),0)+IF(AND(H293&gt;0,AL318="PEP"),ROUND(X293*AU293-LOOKUP(AM318,$B$4:$H$12),3),0)</f>
        <v>0</v>
      </c>
      <c r="AT318" s="1096">
        <f>IF(H293&gt;0,ROUND(Y293*AV293,3),0)+IF(AND(H293&lt;=0,J293=0,AL318="SUS"),ROUND(Y293*AV293-LOOKUP(AM318,$B$4:$D$12),3),0)+IF(AND(H293&lt;=0,J293=0,AL318="VP"),ROUND(Y293*AV293-LOOKUP(AM318,$B$4:$F$12),3),0)+IF(AND(H293&lt;=0,J293=0,AL318="PEP"),ROUND(Y293*AV293-LOOKUP(AM318,$B$4:$H$12),3),0)</f>
        <v>0</v>
      </c>
      <c r="AU318" s="1096">
        <f>IF(H293&gt;0,ROUND(Y293*AW293,3),0)+IF(AND(H293&lt;=0,J293=1,AL318="SUS"),ROUND(Y293*AW293-LOOKUP(AM318,$B$4:$D$12),3),0)+IF(AND(H293&lt;=0,J293=1,AL318="VP"),ROUND(Y293*AW293-LOOKUP(AM318,$B$4:$F$12),3),0)+IF(AND(H293&lt;=0,J293=1,AL318="PEP"),ROUND(Y293*AW293-LOOKUP(AM318,$B$4:$H$12),3),0)</f>
        <v>0</v>
      </c>
      <c r="AV318" s="1096">
        <f>ROUND(Z293*AX293,3)</f>
        <v>0</v>
      </c>
      <c r="AW318" s="1096">
        <f>AO318</f>
        <v>0</v>
      </c>
      <c r="AX318" s="1096">
        <f>AP318+AQ318-AT318</f>
        <v>0</v>
      </c>
      <c r="AY318" s="1096">
        <f>IF(K293&gt;0,AT293+V293+AY293*2,0)</f>
        <v>0</v>
      </c>
      <c r="AZ318" s="1096">
        <f>IF(M293&gt;0,AT293+V293,0)</f>
        <v>0</v>
      </c>
      <c r="BA318" s="1096">
        <f>IF(N293&gt;0,AT293+V293+2*BA293,0)</f>
        <v>0</v>
      </c>
      <c r="BB318" s="1108">
        <f t="shared" si="88"/>
        <v>0</v>
      </c>
      <c r="BE318" s="1112"/>
      <c r="BF318" s="1117"/>
      <c r="BG318" s="1120"/>
      <c r="BH318" s="1086">
        <f>ROUND(BG318*BH316,2)</f>
        <v>0</v>
      </c>
      <c r="BI318" s="1086">
        <f>ROUND(BG318*BI316,2)</f>
        <v>0</v>
      </c>
      <c r="BJ318" s="1086">
        <f>ROUND(BG318*BJ316,2)</f>
        <v>0</v>
      </c>
      <c r="BK318" s="1086">
        <f>ROUND(BG318*BK316,2)</f>
        <v>0</v>
      </c>
      <c r="BL318" s="1086">
        <f>ROUND(BG318*BL316,2)</f>
        <v>0</v>
      </c>
      <c r="BM318" s="1086">
        <f>ROUND(BG318*BM316,2)</f>
        <v>0</v>
      </c>
      <c r="BN318" s="1086">
        <f>ROUND(BG318*BN316,2)</f>
        <v>0</v>
      </c>
      <c r="BO318" s="1086">
        <f>ROUND(BG318*BO316,2)</f>
        <v>0</v>
      </c>
      <c r="BP318" s="1086">
        <f>ROUND(BG318*BP316,2)</f>
        <v>0</v>
      </c>
      <c r="BQ318" s="1086">
        <f>ROUND(BG318*BQ316,2)</f>
        <v>0</v>
      </c>
      <c r="BR318" s="1086">
        <f>ROUND(BG318*BR316,2)</f>
        <v>0</v>
      </c>
      <c r="BS318" s="1086">
        <f>ROUND(BG318*BS316,2)</f>
        <v>0</v>
      </c>
      <c r="BT318" s="1086">
        <f>ROUND(BG318*BT316,2)</f>
        <v>0</v>
      </c>
      <c r="BU318" s="1086">
        <f>ROUND(BG318*BU316,2)</f>
        <v>0</v>
      </c>
      <c r="BV318" s="1086">
        <f>ROUND(BG318*BV316,2)</f>
        <v>0</v>
      </c>
      <c r="BW318" s="1086">
        <f>ROUND(BG318*BW316,2)</f>
        <v>0</v>
      </c>
      <c r="BX318" s="1108">
        <f>ROUND(BG318*BX316,2)</f>
        <v>0</v>
      </c>
      <c r="BY318" s="1132"/>
    </row>
    <row r="319" spans="1:77" ht="11.25" customHeight="1">
      <c r="AK319" s="1080">
        <f t="shared" si="87"/>
        <v>0</v>
      </c>
      <c r="AL319" s="1085">
        <f t="shared" si="89"/>
        <v>0</v>
      </c>
      <c r="AM319" s="1089">
        <f t="shared" si="89"/>
        <v>0</v>
      </c>
      <c r="AN319" s="1085"/>
      <c r="AO319" s="1094">
        <f>IF(AP295&gt;0,AT295+V295,0)</f>
        <v>0</v>
      </c>
      <c r="AP319" s="1100"/>
      <c r="AQ319" s="1100"/>
      <c r="AR319" s="1100"/>
      <c r="AS319" s="1100"/>
      <c r="AT319" s="1100"/>
      <c r="AU319" s="1100"/>
      <c r="AV319" s="1100"/>
      <c r="AW319" s="1100"/>
      <c r="AX319" s="1100"/>
      <c r="AY319" s="1100"/>
      <c r="AZ319" s="1100"/>
      <c r="BA319" s="1100"/>
      <c r="BB319" s="1107">
        <f t="shared" si="88"/>
        <v>0</v>
      </c>
      <c r="BE319" s="1111">
        <f>+AK329</f>
        <v>0</v>
      </c>
      <c r="BF319" s="1114"/>
      <c r="BG319" s="1068"/>
      <c r="BH319" s="1068"/>
      <c r="BI319" s="1068"/>
      <c r="BJ319" s="1068"/>
      <c r="BK319" s="1124">
        <f>IF(S305=1,0,AO329)</f>
        <v>0</v>
      </c>
      <c r="BL319" s="1124">
        <f>IF(S305=1,AO329,0)</f>
        <v>0</v>
      </c>
      <c r="BM319" s="1068"/>
      <c r="BN319" s="1068"/>
      <c r="BO319" s="1068"/>
      <c r="BP319" s="1068"/>
      <c r="BQ319" s="1068"/>
      <c r="BR319" s="1068"/>
      <c r="BS319" s="1068"/>
      <c r="BT319" s="1068"/>
      <c r="BU319" s="1068"/>
      <c r="BV319" s="1068"/>
      <c r="BW319" s="1068"/>
      <c r="BX319" s="1127"/>
      <c r="BY319" s="1132"/>
    </row>
    <row r="320" spans="1:77" ht="11.25" customHeight="1">
      <c r="AK320" s="1081">
        <f t="shared" si="87"/>
        <v>0</v>
      </c>
      <c r="AL320" s="1086">
        <f t="shared" si="89"/>
        <v>0</v>
      </c>
      <c r="AM320" s="1090">
        <f t="shared" si="89"/>
        <v>0</v>
      </c>
      <c r="AN320" s="1086">
        <f>AO295</f>
        <v>0</v>
      </c>
      <c r="AO320" s="1095">
        <f>ROUND(AP295*(AT295+V295),3)</f>
        <v>0</v>
      </c>
      <c r="AP320" s="1096">
        <f>IF(S295=0,ROUND(AS295*(AT295+V295/2)-AO320,3),0)+IF(S295=2,ROUND(AS295*(AT295+V295/2)-AO320-AQ320,3),0)</f>
        <v>0</v>
      </c>
      <c r="AQ320" s="1096">
        <f>IF(S295=1,ROUND(AS295*(AT295+V295/2)-AO320,3),0)+IF(S295=2,ROUND((AN295+AQ295+T295)*W295,3),0)</f>
        <v>0</v>
      </c>
      <c r="AR320" s="1096">
        <f>IF(AND($T$2="Y",S295=0),AT295,0)</f>
        <v>0</v>
      </c>
      <c r="AS320" s="1096">
        <f>IF(AND(H295&gt;0,AL320="DIP"),ROUND(X295*AU295-LOOKUP(AM320,$B$4:$D$12),3),0)+IF(AND(H295&gt;0,AL320="VP"),ROUND(X295*AU295-LOOKUP(AM320,$B$4:$F$12),3),0)+IF(AND(H295&gt;0,AL320="PEP"),ROUND(X295*AU295-LOOKUP(AM320,$B$4:$H$12),3),0)</f>
        <v>0</v>
      </c>
      <c r="AT320" s="1096">
        <f>IF(H295&gt;0,ROUND(Y295*AV295,3),0)+IF(AND(H295&lt;=0,J295=0,AL320="SUS"),ROUND(Y295*AV295-LOOKUP(AM320,$B$4:$D$12),3),0)+IF(AND(H295&lt;=0,J295=0,AL320="VP"),ROUND(Y295*AV295-LOOKUP(AM320,$B$4:$F$12),3),0)+IF(AND(H295&lt;=0,J295=0,AL320="PEP"),ROUND(Y295*AV295-LOOKUP(AM320,$B$4:$H$12),3),0)</f>
        <v>0</v>
      </c>
      <c r="AU320" s="1096">
        <f>IF(H295&gt;0,ROUND(Y295*AW295,3),0)+IF(AND(H295&lt;=0,J295=1,AL320="SUS"),ROUND(Y295*AW295-LOOKUP(AM320,$B$4:$D$12),3),0)+IF(AND(H295&lt;=0,J295=1,AL320="VP"),ROUND(Y295*AW295-LOOKUP(AM320,$B$4:$F$12),3),0)+IF(AND(H295&lt;=0,J295=1,AL320="PEP"),ROUND(Y295*AW295-LOOKUP(AM320,$B$4:$H$12),3),0)</f>
        <v>0</v>
      </c>
      <c r="AV320" s="1096">
        <f>ROUND(Z295*AX295,3)</f>
        <v>0</v>
      </c>
      <c r="AW320" s="1096">
        <f>AO320</f>
        <v>0</v>
      </c>
      <c r="AX320" s="1096">
        <f>AP320+AQ320-AT320</f>
        <v>0</v>
      </c>
      <c r="AY320" s="1096">
        <f>IF(K295&gt;0,AT295+V295+AY295*2,0)</f>
        <v>0</v>
      </c>
      <c r="AZ320" s="1096">
        <f>IF(M295&gt;0,AT295+V295,0)</f>
        <v>0</v>
      </c>
      <c r="BA320" s="1096">
        <f>IF(N295&gt;0,AT295+V295+2*BA295,0)</f>
        <v>0</v>
      </c>
      <c r="BB320" s="1108">
        <f t="shared" si="88"/>
        <v>0</v>
      </c>
      <c r="BE320" s="1111">
        <f>+AK330</f>
        <v>0</v>
      </c>
      <c r="BF320" s="1115">
        <f>+AN330</f>
        <v>0</v>
      </c>
      <c r="BG320" s="1068"/>
      <c r="BH320" s="1097">
        <f>IF(AND(E305&gt;0,E305&lt;=0.1),R305,0)</f>
        <v>0</v>
      </c>
      <c r="BI320" s="1097">
        <f>IF(AND(E305&gt;0.1,E305&lt;=0.15),R305,0)</f>
        <v>0</v>
      </c>
      <c r="BJ320" s="1097">
        <f>IF(E305&gt;0.15,R305,0)</f>
        <v>0</v>
      </c>
      <c r="BK320" s="1097">
        <f>IF(S305=1,0,AO330)</f>
        <v>0</v>
      </c>
      <c r="BL320" s="1097">
        <f>IF(S305=1,AO330,0)</f>
        <v>0</v>
      </c>
      <c r="BM320" s="1097">
        <f t="shared" ref="BM320:BX320" si="91">+AP330</f>
        <v>0</v>
      </c>
      <c r="BN320" s="1097">
        <f t="shared" si="91"/>
        <v>0</v>
      </c>
      <c r="BO320" s="1097">
        <f t="shared" si="91"/>
        <v>0</v>
      </c>
      <c r="BP320" s="1097">
        <f t="shared" si="91"/>
        <v>0</v>
      </c>
      <c r="BQ320" s="1097">
        <f t="shared" si="91"/>
        <v>0</v>
      </c>
      <c r="BR320" s="1097">
        <f t="shared" si="91"/>
        <v>0</v>
      </c>
      <c r="BS320" s="1097">
        <f t="shared" si="91"/>
        <v>0</v>
      </c>
      <c r="BT320" s="1097">
        <f t="shared" si="91"/>
        <v>0</v>
      </c>
      <c r="BU320" s="1097">
        <f t="shared" si="91"/>
        <v>0</v>
      </c>
      <c r="BV320" s="1097">
        <f t="shared" si="91"/>
        <v>0</v>
      </c>
      <c r="BW320" s="1097">
        <f t="shared" si="91"/>
        <v>0</v>
      </c>
      <c r="BX320" s="1128">
        <f t="shared" si="91"/>
        <v>0</v>
      </c>
      <c r="BY320" s="1132"/>
    </row>
    <row r="321" spans="1:77" ht="11.25" customHeight="1">
      <c r="AK321" s="1080">
        <f t="shared" si="87"/>
        <v>0</v>
      </c>
      <c r="AL321" s="1085">
        <f t="shared" si="89"/>
        <v>0</v>
      </c>
      <c r="AM321" s="1089">
        <f t="shared" si="89"/>
        <v>0</v>
      </c>
      <c r="AN321" s="1085"/>
      <c r="AO321" s="1094">
        <f>IF(AP297&gt;0,AT297+V297,0)</f>
        <v>0</v>
      </c>
      <c r="AP321" s="1100"/>
      <c r="AQ321" s="1100"/>
      <c r="AR321" s="1100"/>
      <c r="AS321" s="1100"/>
      <c r="AT321" s="1100"/>
      <c r="AU321" s="1100"/>
      <c r="AV321" s="1100"/>
      <c r="AW321" s="1100"/>
      <c r="AX321" s="1100"/>
      <c r="AY321" s="1100"/>
      <c r="AZ321" s="1100"/>
      <c r="BA321" s="1100"/>
      <c r="BB321" s="1107">
        <f t="shared" si="88"/>
        <v>0</v>
      </c>
      <c r="BE321" s="1111">
        <f>+AL330</f>
        <v>0</v>
      </c>
      <c r="BF321" s="1116">
        <f>+AM330</f>
        <v>0</v>
      </c>
      <c r="BG321" s="1068"/>
      <c r="BH321" s="1085"/>
      <c r="BI321" s="1085"/>
      <c r="BJ321" s="1085"/>
      <c r="BK321" s="1125">
        <f>ROUND(BG322*BK319,2)</f>
        <v>0</v>
      </c>
      <c r="BL321" s="1085">
        <f>ROUND(BG322*BL319,2)</f>
        <v>0</v>
      </c>
      <c r="BM321" s="1085"/>
      <c r="BN321" s="1085"/>
      <c r="BO321" s="1085"/>
      <c r="BP321" s="1085"/>
      <c r="BQ321" s="1085"/>
      <c r="BR321" s="1085"/>
      <c r="BS321" s="1085"/>
      <c r="BT321" s="1085"/>
      <c r="BU321" s="1085"/>
      <c r="BV321" s="1085"/>
      <c r="BW321" s="1085"/>
      <c r="BX321" s="1107"/>
      <c r="BY321" s="1132"/>
    </row>
    <row r="322" spans="1:77" ht="11.25" customHeight="1">
      <c r="AK322" s="1081">
        <f t="shared" si="87"/>
        <v>0</v>
      </c>
      <c r="AL322" s="1086">
        <f t="shared" si="89"/>
        <v>0</v>
      </c>
      <c r="AM322" s="1090">
        <f t="shared" si="89"/>
        <v>0</v>
      </c>
      <c r="AN322" s="1086">
        <f>AO297</f>
        <v>0</v>
      </c>
      <c r="AO322" s="1095">
        <f>ROUND(AP297*(AT297+V297),3)</f>
        <v>0</v>
      </c>
      <c r="AP322" s="1096">
        <f>IF(S297=0,ROUND(AS297*(AT297+V297/2)-AO322,3),0)+IF(S297=2,ROUND(AS297*(AT297+V297/2)-AO322-AQ322,3),0)</f>
        <v>0</v>
      </c>
      <c r="AQ322" s="1096">
        <f>IF(S297=1,ROUND(AS297*(AT297+V297/2)-AO322,3),0)+IF(S297=2,ROUND((AN297+AQ297+T297)*W297,3),0)</f>
        <v>0</v>
      </c>
      <c r="AR322" s="1096">
        <f>IF(AND($T$2="Y",S297=0),AT297,0)</f>
        <v>0</v>
      </c>
      <c r="AS322" s="1096">
        <f>IF(AND(H297&gt;0,AL322="DIP"),ROUND(X297*AU297-LOOKUP(AM322,$B$4:$D$12),3),0)+IF(AND(H297&gt;0,AL322="VP"),ROUND(X297*AU297-LOOKUP(AM322,$B$4:$F$12),3),0)+IF(AND(H297&gt;0,AL322="PEP"),ROUND(X297*AU297-LOOKUP(AM322,$B$4:$H$12),3),0)</f>
        <v>0</v>
      </c>
      <c r="AT322" s="1096">
        <f>IF(H297&gt;0,ROUND(Y297*AV297,3),0)+IF(AND(H297&lt;=0,J297=0,AL322="SUS"),ROUND(Y297*AV297-LOOKUP(AM322,$B$4:$D$12),3),0)+IF(AND(H297&lt;=0,J297=0,AL322="VP"),ROUND(Y297*AV297-LOOKUP(AM322,$B$4:$F$12),3),0)+IF(AND(H297&lt;=0,J297=0,AL322="PEP"),ROUND(Y297*AV297-LOOKUP(AM322,$B$4:$H$12),3),0)</f>
        <v>0</v>
      </c>
      <c r="AU322" s="1096">
        <f>IF(H297&gt;0,ROUND(Y297*AW297,3),0)+IF(AND(H297&lt;=0,J297=1,AL322="SUS"),ROUND(Y297*AW297-LOOKUP(AM322,$B$4:$D$12),3),0)+IF(AND(H297&lt;=0,J297=1,AL322="VP"),ROUND(Y297*AW297-LOOKUP(AM322,$B$4:$F$12),3),0)+IF(AND(H297&lt;=0,J297=1,AL322="PEP"),ROUND(Y297*AW297-LOOKUP(AM322,$B$4:$H$12),3),0)</f>
        <v>0</v>
      </c>
      <c r="AV322" s="1096">
        <f>ROUND(Z297*AX297,3)</f>
        <v>0</v>
      </c>
      <c r="AW322" s="1096">
        <f>AO322</f>
        <v>0</v>
      </c>
      <c r="AX322" s="1096">
        <f>AP322+AQ322-AT322</f>
        <v>0</v>
      </c>
      <c r="AY322" s="1096">
        <f>IF(K297&gt;0,AT297+V297+AY297*2,0)</f>
        <v>0</v>
      </c>
      <c r="AZ322" s="1096">
        <f>IF(M297&gt;0,AT297+V297,0)</f>
        <v>0</v>
      </c>
      <c r="BA322" s="1096">
        <f>IF(N297&gt;0,AT297+V297+2*BA297,0)</f>
        <v>0</v>
      </c>
      <c r="BB322" s="1108">
        <f t="shared" si="88"/>
        <v>0</v>
      </c>
      <c r="BE322" s="1112"/>
      <c r="BF322" s="1117"/>
      <c r="BG322" s="1120">
        <f>+Q305</f>
        <v>0</v>
      </c>
      <c r="BH322" s="1086">
        <f>ROUND(BG322*BH320,2)</f>
        <v>0</v>
      </c>
      <c r="BI322" s="1086">
        <f>ROUND(BG322*BI320,2)</f>
        <v>0</v>
      </c>
      <c r="BJ322" s="1086">
        <f>ROUND(BG322*BJ320,2)</f>
        <v>0</v>
      </c>
      <c r="BK322" s="1086">
        <f>ROUND(BG322*BK320,2)</f>
        <v>0</v>
      </c>
      <c r="BL322" s="1086">
        <f>ROUND(BG322*BL320,2)</f>
        <v>0</v>
      </c>
      <c r="BM322" s="1086">
        <f>ROUND(BG322*BM320,2)</f>
        <v>0</v>
      </c>
      <c r="BN322" s="1086">
        <f>ROUND(BG322*BN320,2)</f>
        <v>0</v>
      </c>
      <c r="BO322" s="1086">
        <f>ROUND(BG322*BO320,2)</f>
        <v>0</v>
      </c>
      <c r="BP322" s="1086">
        <f>ROUND(BG322*BP320,2)</f>
        <v>0</v>
      </c>
      <c r="BQ322" s="1086">
        <f>ROUND(BG322*BQ320,2)</f>
        <v>0</v>
      </c>
      <c r="BR322" s="1086">
        <f>ROUND(BG322*BR320,2)</f>
        <v>0</v>
      </c>
      <c r="BS322" s="1086">
        <f>ROUND(BG322*BS320,2)</f>
        <v>0</v>
      </c>
      <c r="BT322" s="1086">
        <f>ROUND(BG322*BT320,2)</f>
        <v>0</v>
      </c>
      <c r="BU322" s="1086">
        <f>ROUND(BG322*BU320,2)</f>
        <v>0</v>
      </c>
      <c r="BV322" s="1086">
        <f>ROUND(BG322*BV320,2)</f>
        <v>0</v>
      </c>
      <c r="BW322" s="1086">
        <f>ROUND(BG322*BW320,2)</f>
        <v>0</v>
      </c>
      <c r="BX322" s="1108">
        <f>ROUND(BG322*BX320,2)</f>
        <v>0</v>
      </c>
      <c r="BY322" s="1132"/>
    </row>
    <row r="323" spans="1:77" ht="11.25" customHeight="1">
      <c r="AK323" s="1080">
        <f t="shared" si="87"/>
        <v>0</v>
      </c>
      <c r="AL323" s="1085">
        <f t="shared" si="89"/>
        <v>0</v>
      </c>
      <c r="AM323" s="1089">
        <f t="shared" si="89"/>
        <v>0</v>
      </c>
      <c r="AN323" s="1085"/>
      <c r="AO323" s="1094">
        <f>IF(AP299&gt;0,AT299+V299,0)</f>
        <v>0</v>
      </c>
      <c r="AP323" s="1100"/>
      <c r="AQ323" s="1100"/>
      <c r="AR323" s="1100"/>
      <c r="AS323" s="1100"/>
      <c r="AT323" s="1100"/>
      <c r="AU323" s="1100"/>
      <c r="AV323" s="1100"/>
      <c r="AW323" s="1100"/>
      <c r="AX323" s="1100"/>
      <c r="AY323" s="1100"/>
      <c r="AZ323" s="1100"/>
      <c r="BA323" s="1100"/>
      <c r="BB323" s="1107">
        <f t="shared" si="88"/>
        <v>0</v>
      </c>
      <c r="BE323" s="1110"/>
      <c r="BF323" s="1068"/>
      <c r="BG323" s="1068"/>
      <c r="BH323" s="1085"/>
      <c r="BI323" s="1085"/>
      <c r="BJ323" s="1085"/>
      <c r="BK323" s="1085"/>
      <c r="BL323" s="1085"/>
      <c r="BM323" s="1085"/>
      <c r="BN323" s="1085"/>
      <c r="BO323" s="1085"/>
      <c r="BP323" s="1085"/>
      <c r="BQ323" s="1085"/>
      <c r="BR323" s="1085"/>
      <c r="BS323" s="1085"/>
      <c r="BT323" s="1085"/>
      <c r="BU323" s="1085"/>
      <c r="BV323" s="1085"/>
      <c r="BW323" s="1085"/>
      <c r="BX323" s="1107"/>
      <c r="BY323" s="1132"/>
    </row>
    <row r="324" spans="1:77" ht="11.25" customHeight="1">
      <c r="AK324" s="1081">
        <f t="shared" si="87"/>
        <v>0</v>
      </c>
      <c r="AL324" s="1086">
        <f t="shared" si="89"/>
        <v>0</v>
      </c>
      <c r="AM324" s="1090">
        <f t="shared" si="89"/>
        <v>0</v>
      </c>
      <c r="AN324" s="1086">
        <f>AO299</f>
        <v>0</v>
      </c>
      <c r="AO324" s="1096">
        <f>ROUND(AP299*(AT299+V299),3)</f>
        <v>0</v>
      </c>
      <c r="AP324" s="1096">
        <f>IF(S299=0,ROUND(AS299*(AT299+V299/2)-AO324,3),0)+IF(S299=2,ROUND(AS299*(AT299+V299/2)-AO324-AQ324,3),0)</f>
        <v>0</v>
      </c>
      <c r="AQ324" s="1096">
        <f>IF(S299=1,ROUND(AS299*(AT299+V299/2)-AO324,3),0)+IF(S299=2,ROUND((AN299+AQ299+T299)*W299,3),0)</f>
        <v>0</v>
      </c>
      <c r="AR324" s="1096">
        <f>IF(AND($T$2="Y",S299=0),AT299,0)</f>
        <v>0</v>
      </c>
      <c r="AS324" s="1096">
        <f>IF(AND(H299&gt;0,AL324="DIP"),ROUND(X299*AU299-LOOKUP(AM324,$B$4:$J$12),3),0)+IF(AND(H299&gt;0,AL324="VP"),ROUND(X299*AU299-LOOKUP(AM324,$B$4:$J$12),3),0)+IF(AND(H299&gt;0,AL324="SUS"),ROUND(X299*AU299-LOOKUP(AM324,$B$4:$J$12),3),0)</f>
        <v>0</v>
      </c>
      <c r="AT324" s="1096">
        <f>IF(H299&gt;0,ROUND(Y299*AV299,3),0)+IF(AND(H299&lt;=0,J299=0,AL324="SUS"),ROUND(Y299*AV299-LOOKUP(AM324,$B$4:$D$12),3),0)+IF(AND(H299&lt;=0,J299=0,AL324="VP"),ROUND(Y299*AV299-LOOKUP(AM324,$B$4:$F$12),3),0)+IF(AND(H299&lt;=0,J299=0,AL324="PEP"),ROUND(Y299*AV299-LOOKUP(AM324,$B$4:$H$12),3),0)</f>
        <v>0</v>
      </c>
      <c r="AU324" s="1096">
        <f>IF(H299&gt;0,ROUND(Y299*AW299,3),0)+IF(AND(H299&lt;=0,J299=1,AL324="SUS"),ROUND(Y299*AW299-LOOKUP(AM324,$B$4:$D$12),3),0)+IF(AND(H299&lt;=0,J299=1,AL324="VP"),ROUND(Y299*AW299-LOOKUP(AM324,$B$4:$F$12),3),0)+IF(AND(H299&lt;=0,J299=1,AL324="PEP"),ROUND(Y299*AW299-LOOKUP(AM324,$B$4:$H$12),3),0)</f>
        <v>0</v>
      </c>
      <c r="AV324" s="1096">
        <f>ROUND(Z299*AX299,3)</f>
        <v>0</v>
      </c>
      <c r="AW324" s="1096">
        <f>AO324</f>
        <v>0</v>
      </c>
      <c r="AX324" s="1096">
        <f>AP324+AQ324-AT324</f>
        <v>0</v>
      </c>
      <c r="AY324" s="1096">
        <f>IF(K299&gt;0,AT299+V299+AY299*2,0)</f>
        <v>0</v>
      </c>
      <c r="AZ324" s="1096">
        <f>IF(M299&gt;0,AT299+V299,0)</f>
        <v>0</v>
      </c>
      <c r="BA324" s="1096">
        <f>IF(N299&gt;0,AT299+V299+2*BA299,0)</f>
        <v>0</v>
      </c>
      <c r="BB324" s="1108">
        <f t="shared" si="88"/>
        <v>0</v>
      </c>
      <c r="BE324" s="1110"/>
      <c r="BF324" s="1068"/>
      <c r="BG324" s="1068"/>
      <c r="BH324" s="1085"/>
      <c r="BI324" s="1085"/>
      <c r="BJ324" s="1085"/>
      <c r="BK324" s="1125">
        <f>BK321+BK317+BK313+BK309+BK305+BK301+BK297+BK293+BK289</f>
        <v>0.46</v>
      </c>
      <c r="BL324" s="1085"/>
      <c r="BM324" s="1085"/>
      <c r="BN324" s="1085"/>
      <c r="BO324" s="1085"/>
      <c r="BP324" s="1085"/>
      <c r="BQ324" s="1085"/>
      <c r="BR324" s="1085"/>
      <c r="BS324" s="1085"/>
      <c r="BT324" s="1085"/>
      <c r="BU324" s="1085"/>
      <c r="BV324" s="1085"/>
      <c r="BW324" s="1085"/>
      <c r="BX324" s="1107"/>
      <c r="BY324" s="1132"/>
    </row>
    <row r="325" spans="1:77" ht="11.25" customHeight="1">
      <c r="AK325" s="1080">
        <f t="shared" si="87"/>
        <v>0</v>
      </c>
      <c r="AL325" s="1085">
        <f t="shared" si="89"/>
        <v>0</v>
      </c>
      <c r="AM325" s="1089">
        <f t="shared" si="89"/>
        <v>0</v>
      </c>
      <c r="AN325" s="1085"/>
      <c r="AO325" s="1097">
        <f>IF(AP301&gt;0,AT301+V301,0)</f>
        <v>0</v>
      </c>
      <c r="AP325" s="1100"/>
      <c r="AQ325" s="1100"/>
      <c r="AR325" s="1100"/>
      <c r="AS325" s="1100"/>
      <c r="AT325" s="1100"/>
      <c r="AU325" s="1100"/>
      <c r="AV325" s="1100"/>
      <c r="AW325" s="1100"/>
      <c r="AX325" s="1100"/>
      <c r="AY325" s="1100"/>
      <c r="AZ325" s="1100"/>
      <c r="BA325" s="1100"/>
      <c r="BB325" s="1107">
        <f t="shared" si="88"/>
        <v>0</v>
      </c>
      <c r="BE325" s="1078" t="s">
        <v>873</v>
      </c>
      <c r="BF325" s="1008" t="s">
        <v>878</v>
      </c>
      <c r="BG325" s="1120"/>
      <c r="BH325" s="1086">
        <f>BH322+BH318+BH314+BH310+BH306+BH302+BH298+BH294+BH290</f>
        <v>1.4</v>
      </c>
      <c r="BI325" s="1086">
        <f>BI322+BI318+BI314+BI310+BI306+BI302+BI298+BI294+BI290</f>
        <v>0</v>
      </c>
      <c r="BJ325" s="1086">
        <f>BJ322+BJ318+BJ314+BJ310+BJ306+BJ302+BJ298+BJ294+BJ290</f>
        <v>0</v>
      </c>
      <c r="BK325" s="1086">
        <f>BK322+BK318+BK314+BK310+BK306+BK302+BK298+BK294+BK290</f>
        <v>2.e-002</v>
      </c>
      <c r="BL325" s="1086">
        <f t="shared" ref="BL325:BX325" si="92">BL322+BL318+BL314+BL310+BL306+BL302+BL298+BL294+BL290</f>
        <v>0</v>
      </c>
      <c r="BM325" s="1086">
        <f t="shared" si="92"/>
        <v>1.66</v>
      </c>
      <c r="BN325" s="1086">
        <f t="shared" si="92"/>
        <v>0</v>
      </c>
      <c r="BO325" s="1086">
        <f t="shared" si="92"/>
        <v>0</v>
      </c>
      <c r="BP325" s="1086">
        <f t="shared" si="92"/>
        <v>0.4</v>
      </c>
      <c r="BQ325" s="1086">
        <f t="shared" si="92"/>
        <v>0</v>
      </c>
      <c r="BR325" s="1086">
        <f t="shared" si="92"/>
        <v>0.75</v>
      </c>
      <c r="BS325" s="1086">
        <f t="shared" si="92"/>
        <v>0</v>
      </c>
      <c r="BT325" s="1086">
        <f t="shared" si="92"/>
        <v>2.e-002</v>
      </c>
      <c r="BU325" s="1086">
        <f t="shared" si="92"/>
        <v>1.66</v>
      </c>
      <c r="BV325" s="1086">
        <f t="shared" si="92"/>
        <v>0.46</v>
      </c>
      <c r="BW325" s="1086">
        <f t="shared" si="92"/>
        <v>0.46</v>
      </c>
      <c r="BX325" s="1108">
        <f t="shared" si="92"/>
        <v>0</v>
      </c>
      <c r="BY325" s="1132"/>
    </row>
    <row r="326" spans="1:77" ht="11.25" customHeight="1">
      <c r="AK326" s="1081">
        <f t="shared" si="87"/>
        <v>0</v>
      </c>
      <c r="AL326" s="1086">
        <f t="shared" si="89"/>
        <v>0</v>
      </c>
      <c r="AM326" s="1090">
        <f t="shared" si="89"/>
        <v>0</v>
      </c>
      <c r="AN326" s="1086">
        <f>AO301</f>
        <v>0</v>
      </c>
      <c r="AO326" s="1096">
        <f>ROUND(AP301*(AT301+V301),3)</f>
        <v>0</v>
      </c>
      <c r="AP326" s="1096">
        <f>IF(S301=0,ROUND(AS301*(AT301+V301/2)-AO326,3),0)+IF(S301=2,ROUND(AS301*(AT301+V301/2)-AO326-AQ326,3),0)</f>
        <v>0</v>
      </c>
      <c r="AQ326" s="1096">
        <f>IF(S301=1,ROUND(AS301*(AT301+V301/2)-AO326,3),0)+IF(S301=2,ROUND((AN301+AQ301+T301)*W301,3),0)</f>
        <v>0</v>
      </c>
      <c r="AR326" s="1096">
        <f>IF(AND($T$2="Y",S301=0),AT301,0)</f>
        <v>0</v>
      </c>
      <c r="AS326" s="1096">
        <f>IF(AND(H301&gt;0,AL326="DIP"),ROUND(X301*AU301-LOOKUP(AM326,$B$4:$D$12),3),0)+IF(AND(H301&gt;0,AL326="VP"),ROUND(X301*AU301-LOOKUP(AM326,$B$4:$F$12),3),0)+IF(AND(H301&gt;0,AL326="PEP"),ROUND(X301*AU301-LOOKUP(AM326,$B$4:$H$12),3),0)</f>
        <v>0</v>
      </c>
      <c r="AT326" s="1096">
        <f>IF(H301&gt;0,ROUND(Y301*AV301,3),0)+IF(AND(H301&lt;=0,J301=0,AL326="DIP"),ROUND(Y301*AV301-LOOKUP(AM326,$B$4:$D$12),3),0)+IF(AND(H301&lt;=0,J301=0,AL326="VP"),ROUND(Y301*AV301-LOOKUP(AM326,$B$4:$F$12),3),0)+IF(AND(H301&lt;=0,J301=0,AL326="PEP"),ROUND(Y301*AV301-LOOKUP(AM326,$B$4:$H$12),3),0)</f>
        <v>0</v>
      </c>
      <c r="AU326" s="1096">
        <f>IF(H301&gt;0,ROUND(Y301*AW301,3),0)+IF(AND(H301&lt;=0,J301=1,AL326="DIP"),ROUND(Y301*AW301-LOOKUP(AM326,$B$4:$D$12),3),0)+IF(AND(H301&lt;=0,J301=1,AL326="VP"),ROUND(Y301*AW301-LOOKUP(AM326,$B$4:$F$12),3),0)+IF(AND(H301&lt;=0,J301=1,AL326="PEP"),ROUND(Y301*AW301-LOOKUP(AM326,$B$4:$H$12),3),0)</f>
        <v>0</v>
      </c>
      <c r="AV326" s="1096">
        <f>ROUND(Z301*AX301,3)</f>
        <v>0</v>
      </c>
      <c r="AW326" s="1096">
        <f>AO326</f>
        <v>0</v>
      </c>
      <c r="AX326" s="1096">
        <f>AP326+AQ326-AT326</f>
        <v>0</v>
      </c>
      <c r="AY326" s="1096">
        <f>IF(K301&gt;0,AT301+V301+AY301*2,0)</f>
        <v>0</v>
      </c>
      <c r="AZ326" s="1096">
        <f>IF(M301&gt;0,AT301+V301,0)</f>
        <v>0</v>
      </c>
      <c r="BA326" s="1096">
        <f>IF(N301&gt;0,AT301+V301+2*BA301,0)</f>
        <v>0</v>
      </c>
      <c r="BB326" s="1108">
        <f t="shared" si="88"/>
        <v>0</v>
      </c>
      <c r="BE326" s="1110"/>
      <c r="BF326" s="1118"/>
      <c r="BG326" s="1118"/>
      <c r="BH326" s="1118"/>
      <c r="BI326" s="1118"/>
      <c r="BJ326" s="1118"/>
      <c r="BK326" s="1118"/>
      <c r="BL326" s="1118"/>
      <c r="BM326" s="1118"/>
      <c r="BN326" s="1118"/>
      <c r="BO326" s="1118"/>
      <c r="BP326" s="1118"/>
      <c r="BQ326" s="1118"/>
      <c r="BR326" s="1118"/>
      <c r="BS326" s="1118"/>
      <c r="BT326" s="1118"/>
      <c r="BU326" s="1118"/>
      <c r="BV326" s="1118"/>
      <c r="BW326" s="1118"/>
      <c r="BX326" s="1129"/>
      <c r="BY326" s="1132"/>
    </row>
    <row r="327" spans="1:77" ht="11.25" customHeight="1">
      <c r="AK327" s="1080">
        <f t="shared" si="87"/>
        <v>0</v>
      </c>
      <c r="AL327" s="1085">
        <f t="shared" si="89"/>
        <v>0</v>
      </c>
      <c r="AM327" s="1089">
        <f t="shared" si="89"/>
        <v>0</v>
      </c>
      <c r="AN327" s="1085"/>
      <c r="AO327" s="1097">
        <f>IF(AP303&gt;0,AT303+V303,0)</f>
        <v>0</v>
      </c>
      <c r="AP327" s="1100"/>
      <c r="AQ327" s="1100"/>
      <c r="AR327" s="1100"/>
      <c r="AS327" s="1100"/>
      <c r="AT327" s="1100"/>
      <c r="AU327" s="1100"/>
      <c r="AV327" s="1100"/>
      <c r="AW327" s="1100"/>
      <c r="AX327" s="1100"/>
      <c r="AY327" s="1100"/>
      <c r="AZ327" s="1100"/>
      <c r="BA327" s="1100"/>
      <c r="BB327" s="1107">
        <f t="shared" si="88"/>
        <v>0</v>
      </c>
      <c r="BE327" s="1110"/>
      <c r="BF327" s="1118"/>
      <c r="BG327" s="1118"/>
      <c r="BH327" s="1118"/>
      <c r="BI327" s="1118"/>
      <c r="BJ327" s="1118"/>
      <c r="BK327" s="1118"/>
      <c r="BL327" s="1118"/>
      <c r="BM327" s="1118"/>
      <c r="BN327" s="1118"/>
      <c r="BO327" s="1118"/>
      <c r="BP327" s="1118"/>
      <c r="BQ327" s="1118"/>
      <c r="BR327" s="1118"/>
      <c r="BS327" s="1118"/>
      <c r="BT327" s="1118"/>
      <c r="BU327" s="1118"/>
      <c r="BV327" s="1118"/>
      <c r="BW327" s="1118"/>
      <c r="BX327" s="1129"/>
      <c r="BY327" s="1132"/>
    </row>
    <row r="328" spans="1:77" ht="11.25" customHeight="1">
      <c r="A328" s="999"/>
      <c r="AK328" s="1081">
        <f t="shared" si="87"/>
        <v>0</v>
      </c>
      <c r="AL328" s="1086">
        <f t="shared" si="89"/>
        <v>0</v>
      </c>
      <c r="AM328" s="1090">
        <f t="shared" si="89"/>
        <v>0</v>
      </c>
      <c r="AN328" s="1086">
        <f>AO303</f>
        <v>0</v>
      </c>
      <c r="AO328" s="1096">
        <f>ROUND(AP303*(AT303+V303),3)</f>
        <v>0</v>
      </c>
      <c r="AP328" s="1096">
        <f>IF(S303=0,ROUND(AS303*(AT303+V303/2)-AO328,3),0)+IF(S303=2,ROUND(AS303*(AT303+V303/2)-AO328-AQ328,3),0)</f>
        <v>0</v>
      </c>
      <c r="AQ328" s="1096">
        <f>IF(S303=1,ROUND(AS303*(AT303+V303/2)-AO328,3),0)+IF(S303=2,ROUND((AN303+AQ303+T303)*W303,3),0)</f>
        <v>0</v>
      </c>
      <c r="AR328" s="1096">
        <f>IF(AND($T$2="Y",S303=0),AT303,0)</f>
        <v>0</v>
      </c>
      <c r="AS328" s="1096">
        <f>IF(AND(H303&gt;0,AL328="DIP"),ROUND(X303*AU303-LOOKUP(AM328,$B$4:$D$12),3),0)+IF(AND(H303&gt;0,AL328="VP"),ROUND(X303*AU303-LOOKUP(AM328,$B$4:$F$12),3),0)+IF(AND(H303&gt;0,AL328="PEP"),ROUND(X303*AU303-LOOKUP(AM328,$B$4:$H$12),3),0)</f>
        <v>0</v>
      </c>
      <c r="AT328" s="1096">
        <f>IF(H303&gt;0,ROUND(Y303*AV303,3),0)+IF(AND(H303&lt;=0,J303=0,AL328="DIP"),ROUND(Y303*AV303-LOOKUP(AM328,$B$4:$D$12),3),0)+IF(AND(H303&lt;=0,J303=0,AL328="VP"),ROUND(Y303*AV303-LOOKUP(AM328,$B$4:$F$12),3),0)+IF(AND(H303&lt;=0,J303=0,AL328="PEP"),ROUND(Y303*AV303-LOOKUP(AM328,$B$4:$H$12),3),0)</f>
        <v>0</v>
      </c>
      <c r="AU328" s="1096">
        <f>IF(H303&gt;0,ROUND(Y303*AW303,3),0)+IF(AND(H303&lt;=0,J303=1,AL328="DIP"),ROUND(Y303*AW303-LOOKUP(AM328,$B$4:$D$12),3),0)+IF(AND(H303&lt;=0,J303=1,AL328="VP"),ROUND(Y303*AW303-LOOKUP(AM328,$B$4:$F$12),3),0)+IF(AND(H303&lt;=0,J303=1,AL328="PEP"),ROUND(Y303*AW303-LOOKUP(AM328,$B$4:$H$12),3),0)</f>
        <v>0</v>
      </c>
      <c r="AV328" s="1096">
        <f>ROUND(Z303*AX303,3)</f>
        <v>0</v>
      </c>
      <c r="AW328" s="1096">
        <f>AO328</f>
        <v>0</v>
      </c>
      <c r="AX328" s="1096">
        <f>AP328+AQ328-AT328</f>
        <v>0</v>
      </c>
      <c r="AY328" s="1096">
        <f>IF(K303&gt;0,AT303+V303+AY303*2,0)</f>
        <v>0</v>
      </c>
      <c r="AZ328" s="1096">
        <f>IF(M303&gt;0,AT303+V303,0)</f>
        <v>0</v>
      </c>
      <c r="BA328" s="1096">
        <f>IF(N303&gt;0,AT303+V303+2*BA303,0)</f>
        <v>0</v>
      </c>
      <c r="BB328" s="1108">
        <f t="shared" si="88"/>
        <v>0</v>
      </c>
      <c r="BE328" s="1110" t="s">
        <v>1082</v>
      </c>
      <c r="BF328" s="1118"/>
      <c r="BG328" s="1118"/>
      <c r="BH328" s="1118"/>
      <c r="BI328" s="1118"/>
      <c r="BJ328" s="1118"/>
      <c r="BK328" s="1118"/>
      <c r="BL328" s="1118"/>
      <c r="BM328" s="1118"/>
      <c r="BN328" s="1118"/>
      <c r="BO328" s="1118"/>
      <c r="BP328" s="1118"/>
      <c r="BQ328" s="1118"/>
      <c r="BR328" s="1118"/>
      <c r="BS328" s="1118"/>
      <c r="BT328" s="1118"/>
      <c r="BU328" s="1118"/>
      <c r="BV328" s="1118"/>
      <c r="BW328" s="1118"/>
      <c r="BX328" s="1129"/>
      <c r="BY328" s="1132"/>
    </row>
    <row r="329" spans="1:77" ht="11.25" customHeight="1">
      <c r="A329" s="999"/>
      <c r="AK329" s="1080">
        <f t="shared" si="87"/>
        <v>0</v>
      </c>
      <c r="AL329" s="1085">
        <f t="shared" si="89"/>
        <v>0</v>
      </c>
      <c r="AM329" s="1089">
        <f t="shared" si="89"/>
        <v>0</v>
      </c>
      <c r="AN329" s="1085"/>
      <c r="AO329" s="1097">
        <f>IF(AP305&gt;0,AT305+V305,0)</f>
        <v>0</v>
      </c>
      <c r="AP329" s="1100"/>
      <c r="AQ329" s="1100"/>
      <c r="AR329" s="1100"/>
      <c r="AS329" s="1100"/>
      <c r="AT329" s="1100"/>
      <c r="AU329" s="1100"/>
      <c r="AV329" s="1100"/>
      <c r="AW329" s="1100"/>
      <c r="AX329" s="1100"/>
      <c r="AY329" s="1100"/>
      <c r="AZ329" s="1100"/>
      <c r="BA329" s="1100"/>
      <c r="BB329" s="1107">
        <f t="shared" si="88"/>
        <v>0</v>
      </c>
      <c r="BE329" s="1110"/>
      <c r="BF329" s="1118"/>
      <c r="BG329" s="1118"/>
      <c r="BH329" s="1118"/>
      <c r="BI329" s="1118"/>
      <c r="BJ329" s="1118"/>
      <c r="BK329" s="1118"/>
      <c r="BL329" s="1118"/>
      <c r="BM329" s="1118"/>
      <c r="BN329" s="1118"/>
      <c r="BO329" s="1118"/>
      <c r="BP329" s="1118"/>
      <c r="BQ329" s="1118"/>
      <c r="BR329" s="1118"/>
      <c r="BS329" s="1118"/>
      <c r="BT329" s="1118"/>
      <c r="BU329" s="1118"/>
      <c r="BV329" s="1118"/>
      <c r="BW329" s="1118"/>
      <c r="BX329" s="1129"/>
      <c r="BY329" s="1132"/>
    </row>
    <row r="330" spans="1:77" ht="11.25" customHeight="1">
      <c r="A330" s="999"/>
      <c r="AK330" s="1082">
        <f t="shared" si="87"/>
        <v>0</v>
      </c>
      <c r="AL330" s="1087">
        <f t="shared" si="89"/>
        <v>0</v>
      </c>
      <c r="AM330" s="1091">
        <f t="shared" si="89"/>
        <v>0</v>
      </c>
      <c r="AN330" s="1087">
        <f>AO305</f>
        <v>0</v>
      </c>
      <c r="AO330" s="1098">
        <f>ROUND(AP305*(AT305+V305),3)</f>
        <v>0</v>
      </c>
      <c r="AP330" s="1098">
        <f>IF(S305=0,ROUND(AS305*(AT305+V305/2)-AO330,3),0)+IF(S305=2,ROUND(AS305*(AT305+V305/2)-AO330-AQ330,3),0)</f>
        <v>0</v>
      </c>
      <c r="AQ330" s="1098">
        <f>IF(S305=1,ROUND(AS305*(AT305+V305/2)-AO330,3),0)+IF(S305=2,ROUND((AN305+AQ305+T305)*W305,3),0)</f>
        <v>0</v>
      </c>
      <c r="AR330" s="1098">
        <f>IF(AND($T$2="Y",S305=0),AT305,0)</f>
        <v>0</v>
      </c>
      <c r="AS330" s="1098">
        <f>IF(AND(H305&gt;0,AL330="DIP"),ROUND(X305*AU305-LOOKUP(AM330,$B$4:$D$12),3),0)+IF(AND(H305&gt;0,AL330="VP"),ROUND(X305*AU305-LOOKUP(AM330,$B$4:$F$12),3),0)+IF(AND(H305&gt;0,AL330="PEP"),ROUND(X305*AU305-LOOKUP(AM330,$B$4:$H$12),3),0)</f>
        <v>0</v>
      </c>
      <c r="AT330" s="1102">
        <f>IF(H305&gt;0,ROUND(Y305*AV305,3),0)+IF(AND(H305&lt;=0,J305=0,AL330="DIP"),ROUND(Y305*AV305-LOOKUP(AM330,$B$4:$D$12),3),0)+IF(AND(H305&lt;=0,J305=0,AL330="VP"),ROUND(Y305*AV305-LOOKUP(AM330,$B$4:$F$12),3),0)+IF(AND(H305&lt;=0,J305=0,AL330="PEP"),ROUND(Y305*AV305-LOOKUP(AM330,$B$4:$H$12),3),0)</f>
        <v>0</v>
      </c>
      <c r="AU330" s="1098">
        <f>IF(H305&gt;0,ROUND(Y305*AW305,3),0)+IF(AND(H305&lt;=0,J305=1,AL330="DIP"),ROUND(Y305*AW305-LOOKUP(AM330,$B$4:$D$12),3),0)+IF(AND(H305&lt;=0,J305=1,AL330="VP"),ROUND(Y305*AW305-LOOKUP(AM330,$B$4:$F$12),3),0)+IF(AND(H305&lt;=0,J305=1,AL330="PEP"),ROUND(Y305*AW305-LOOKUP(AM330,$B$4:$H$12),3),0)</f>
        <v>0</v>
      </c>
      <c r="AV330" s="1098">
        <f>ROUND(Z305*AX305,3)</f>
        <v>0</v>
      </c>
      <c r="AW330" s="1098">
        <f>AO330</f>
        <v>0</v>
      </c>
      <c r="AX330" s="1098">
        <f>AP330+AQ330-AT330</f>
        <v>0</v>
      </c>
      <c r="AY330" s="1098">
        <f>IF(K305&gt;0,AT305+V305+AY305*2,0)</f>
        <v>0</v>
      </c>
      <c r="AZ330" s="1098">
        <f>IF(M305&gt;0,AT305+V305,0)</f>
        <v>0</v>
      </c>
      <c r="BA330" s="1098">
        <f>IF(N305&gt;0,AT305+V305+2*BA305,0)</f>
        <v>0</v>
      </c>
      <c r="BB330" s="1109">
        <f t="shared" si="88"/>
        <v>0</v>
      </c>
      <c r="BE330" s="1113"/>
      <c r="BF330" s="1119"/>
      <c r="BG330" s="1119"/>
      <c r="BH330" s="1119"/>
      <c r="BI330" s="1119"/>
      <c r="BJ330" s="1119"/>
      <c r="BK330" s="1119"/>
      <c r="BL330" s="1119"/>
      <c r="BM330" s="1119"/>
      <c r="BN330" s="1119"/>
      <c r="BO330" s="1119"/>
      <c r="BP330" s="1119"/>
      <c r="BQ330" s="1119"/>
      <c r="BR330" s="1119"/>
      <c r="BS330" s="1119"/>
      <c r="BT330" s="1119"/>
      <c r="BU330" s="1119"/>
      <c r="BV330" s="1119"/>
      <c r="BW330" s="1119"/>
      <c r="BX330" s="1130"/>
      <c r="BY330" s="1132"/>
    </row>
    <row r="331" spans="1:77" ht="11.25" customHeight="1">
      <c r="A331" s="1003"/>
      <c r="B331" s="1017"/>
      <c r="C331" s="1017"/>
      <c r="D331" s="1017"/>
      <c r="E331" s="1017"/>
      <c r="F331" s="1017"/>
      <c r="G331" s="1017"/>
      <c r="H331" s="1017"/>
      <c r="I331" s="1017"/>
      <c r="J331" s="1017"/>
      <c r="K331" s="1017"/>
      <c r="L331" s="1017"/>
      <c r="M331" s="1017"/>
      <c r="N331" s="1017"/>
      <c r="O331" s="1017"/>
      <c r="P331" s="1017"/>
      <c r="Q331" s="1017"/>
      <c r="R331" s="1017"/>
      <c r="S331" s="1017"/>
      <c r="T331" s="1017"/>
      <c r="U331" s="1017"/>
      <c r="V331" s="1017"/>
      <c r="W331" s="1017"/>
      <c r="X331" s="1017"/>
      <c r="Y331" s="1017"/>
      <c r="Z331" s="1017"/>
      <c r="AA331" s="1017"/>
      <c r="AB331" s="1017"/>
      <c r="AC331" s="1017"/>
      <c r="AD331" s="1017"/>
      <c r="AE331" s="1017"/>
      <c r="AF331" s="1017"/>
      <c r="AG331" s="1017"/>
      <c r="AH331" s="1017"/>
      <c r="AI331" s="1017"/>
      <c r="AJ331" s="1017"/>
      <c r="AK331" s="1017"/>
      <c r="AL331" s="1017"/>
      <c r="AM331" s="1017"/>
      <c r="AN331" s="1017"/>
      <c r="AO331" s="1017"/>
      <c r="AP331" s="1017"/>
      <c r="AQ331" s="1017"/>
      <c r="AR331" s="1017"/>
      <c r="AS331" s="1017"/>
      <c r="AT331" s="1017"/>
      <c r="AU331" s="1017"/>
      <c r="AV331" s="1017"/>
      <c r="AW331" s="1017"/>
      <c r="AX331" s="1017"/>
      <c r="AY331" s="1017"/>
      <c r="AZ331" s="1017"/>
      <c r="BA331" s="1017"/>
      <c r="BB331" s="1017"/>
      <c r="BC331" s="1017"/>
      <c r="BD331" s="1017"/>
      <c r="BE331" s="1017"/>
      <c r="BF331" s="1017"/>
      <c r="BG331" s="1017"/>
      <c r="BH331" s="1017"/>
      <c r="BI331" s="1017"/>
      <c r="BJ331" s="1017"/>
      <c r="BK331" s="1017"/>
      <c r="BL331" s="1017"/>
      <c r="BM331" s="1017"/>
      <c r="BN331" s="1017"/>
      <c r="BO331" s="1017"/>
      <c r="BP331" s="1017"/>
      <c r="BQ331" s="1017"/>
      <c r="BR331" s="1017"/>
      <c r="BS331" s="1017"/>
      <c r="BT331" s="1017"/>
      <c r="BU331" s="1017"/>
      <c r="BV331" s="1017"/>
      <c r="BW331" s="1017"/>
      <c r="BX331" s="1017"/>
      <c r="BY331" s="1133"/>
    </row>
    <row r="332" spans="1:77" ht="11.25" customHeight="1">
      <c r="A332" s="998"/>
      <c r="B332" s="1010"/>
      <c r="C332" s="1010"/>
      <c r="D332" s="1010"/>
      <c r="E332" s="1010"/>
      <c r="F332" s="1010"/>
      <c r="G332" s="1010"/>
      <c r="H332" s="1010"/>
      <c r="I332" s="1010"/>
      <c r="J332" s="1010"/>
      <c r="K332" s="1010"/>
      <c r="L332" s="1010"/>
      <c r="M332" s="1010"/>
      <c r="N332" s="1010"/>
      <c r="O332" s="1010"/>
      <c r="P332" s="1010"/>
      <c r="Q332" s="1010"/>
      <c r="R332" s="1010"/>
      <c r="S332" s="1010"/>
      <c r="T332" s="1010"/>
      <c r="U332" s="1010"/>
      <c r="V332" s="1010"/>
      <c r="W332" s="1010"/>
      <c r="X332" s="1010"/>
      <c r="Y332" s="1010"/>
      <c r="Z332" s="1010"/>
      <c r="AA332" s="1010"/>
      <c r="AB332" s="1010"/>
      <c r="AC332" s="1010"/>
      <c r="AD332" s="1010"/>
      <c r="AE332" s="1010"/>
      <c r="AF332" s="1010"/>
      <c r="AG332" s="1010"/>
      <c r="AH332" s="1010"/>
      <c r="AI332" s="1010"/>
      <c r="AJ332" s="1010"/>
      <c r="AK332" s="1010"/>
      <c r="AL332" s="1010"/>
      <c r="AM332" s="1010"/>
      <c r="AN332" s="1010"/>
      <c r="AO332" s="1010"/>
      <c r="AP332" s="1010"/>
      <c r="AQ332" s="1010"/>
      <c r="AR332" s="1010"/>
      <c r="AS332" s="1010"/>
      <c r="AT332" s="1010"/>
      <c r="AU332" s="1010"/>
      <c r="AV332" s="1010"/>
      <c r="AW332" s="1010"/>
      <c r="AX332" s="1010"/>
      <c r="AY332" s="1010"/>
      <c r="AZ332" s="1010"/>
      <c r="BA332" s="1010"/>
      <c r="BB332" s="1010"/>
      <c r="BC332" s="1010"/>
      <c r="BD332" s="1010"/>
      <c r="BE332" s="1010"/>
      <c r="BF332" s="1010"/>
      <c r="BG332" s="1010"/>
      <c r="BH332" s="1010"/>
      <c r="BI332" s="1010"/>
      <c r="BJ332" s="1010"/>
      <c r="BK332" s="1010"/>
      <c r="BL332" s="1010"/>
      <c r="BM332" s="1010"/>
      <c r="BN332" s="1010"/>
      <c r="BO332" s="1010"/>
      <c r="BP332" s="1010"/>
      <c r="BQ332" s="1010"/>
      <c r="BR332" s="1010"/>
      <c r="BS332" s="1010"/>
      <c r="BT332" s="1010"/>
      <c r="BU332" s="1010"/>
      <c r="BV332" s="1010"/>
      <c r="BW332" s="1010"/>
      <c r="BX332" s="1010"/>
      <c r="BY332" s="1131"/>
    </row>
    <row r="333" spans="1:77" ht="11.25" customHeight="1">
      <c r="A333" s="999"/>
      <c r="B333" s="1011" t="s">
        <v>1001</v>
      </c>
      <c r="K333" s="997"/>
      <c r="L333" s="997"/>
      <c r="BY333" s="1132"/>
    </row>
    <row r="334" spans="1:77" ht="17.25" customHeight="1">
      <c r="A334" s="999" t="s">
        <v>1003</v>
      </c>
      <c r="B334" s="1012">
        <v>1</v>
      </c>
      <c r="C334" s="1022"/>
      <c r="D334" s="1024"/>
      <c r="L334" s="997"/>
      <c r="M334" s="1011"/>
      <c r="P334" s="997"/>
      <c r="AE334" s="1066" t="s">
        <v>1004</v>
      </c>
      <c r="BF334" s="1066" t="s">
        <v>869</v>
      </c>
      <c r="BJ334" s="1066" t="str">
        <f>A335</f>
        <v>φ150mm仮設配水管布設工事</v>
      </c>
      <c r="BW334" s="1022" t="s">
        <v>1005</v>
      </c>
      <c r="BX334" s="1024">
        <f>+BB335+1</f>
        <v>12</v>
      </c>
      <c r="BY334" s="1132"/>
    </row>
    <row r="335" spans="1:77" ht="15.75" customHeight="1">
      <c r="A335" s="1000" t="s">
        <v>668</v>
      </c>
      <c r="B335" s="1018"/>
      <c r="C335" s="1014"/>
      <c r="D335" s="1014"/>
      <c r="E335" s="1014"/>
      <c r="F335" s="1014"/>
      <c r="G335" s="1014"/>
      <c r="H335" s="1014"/>
      <c r="I335" s="1014"/>
      <c r="J335" s="1014"/>
      <c r="K335" s="1014"/>
      <c r="L335" s="1011"/>
      <c r="M335" s="1014"/>
      <c r="N335" s="1011" t="s">
        <v>1007</v>
      </c>
      <c r="O335" s="1014"/>
      <c r="P335" s="1011"/>
      <c r="Q335" s="1014"/>
      <c r="R335" s="1014"/>
      <c r="S335" s="1014"/>
      <c r="T335" s="1014"/>
      <c r="U335" s="1014"/>
      <c r="AF335" s="1012" t="s">
        <v>1009</v>
      </c>
      <c r="AG335" s="1072" t="s">
        <v>172</v>
      </c>
      <c r="AL335" s="1066" t="s">
        <v>10</v>
      </c>
      <c r="AP335" s="1066" t="str">
        <f>A335</f>
        <v>φ150mm仮設配水管布設工事</v>
      </c>
      <c r="BA335" s="1022" t="s">
        <v>1005</v>
      </c>
      <c r="BB335" s="1024">
        <f>B334*10+1</f>
        <v>11</v>
      </c>
      <c r="BE335" s="1077"/>
      <c r="BF335" s="1093" t="s">
        <v>430</v>
      </c>
      <c r="BG335" s="1093" t="s">
        <v>1012</v>
      </c>
      <c r="BH335" s="1093" t="s">
        <v>997</v>
      </c>
      <c r="BI335" s="1099"/>
      <c r="BJ335" s="1099"/>
      <c r="BK335" s="1093" t="s">
        <v>1013</v>
      </c>
      <c r="BL335" s="1099"/>
      <c r="BM335" s="1093" t="s">
        <v>503</v>
      </c>
      <c r="BN335" s="1099"/>
      <c r="BO335" s="1093" t="s">
        <v>941</v>
      </c>
      <c r="BP335" s="1093"/>
      <c r="BQ335" s="1099" t="s">
        <v>657</v>
      </c>
      <c r="BR335" s="1099"/>
      <c r="BS335" s="1099"/>
      <c r="BT335" s="1093" t="s">
        <v>473</v>
      </c>
      <c r="BU335" s="1099"/>
      <c r="BV335" s="1093" t="s">
        <v>1014</v>
      </c>
      <c r="BW335" s="1093" t="s">
        <v>1015</v>
      </c>
      <c r="BX335" s="1126" t="s">
        <v>1017</v>
      </c>
      <c r="BY335" s="1132"/>
    </row>
    <row r="336" spans="1:77" ht="11.25" customHeight="1">
      <c r="A336" s="1001"/>
      <c r="B336" s="1013"/>
      <c r="C336" s="1013"/>
      <c r="D336" s="1013"/>
      <c r="E336" s="1013" t="s">
        <v>519</v>
      </c>
      <c r="F336" s="1013"/>
      <c r="G336" s="1013"/>
      <c r="H336" s="1013"/>
      <c r="I336" s="1013" t="s">
        <v>364</v>
      </c>
      <c r="J336" s="1032" t="s">
        <v>1018</v>
      </c>
      <c r="K336" s="1032" t="s">
        <v>1019</v>
      </c>
      <c r="L336" s="1037"/>
      <c r="M336" s="1013" t="s">
        <v>1015</v>
      </c>
      <c r="N336" s="1032" t="s">
        <v>207</v>
      </c>
      <c r="O336" s="1037" t="s">
        <v>50</v>
      </c>
      <c r="P336" s="1040"/>
      <c r="Q336" s="1013" t="s">
        <v>620</v>
      </c>
      <c r="R336" s="1013" t="s">
        <v>309</v>
      </c>
      <c r="S336" s="1013" t="s">
        <v>986</v>
      </c>
      <c r="T336" s="1046" t="s">
        <v>282</v>
      </c>
      <c r="U336" s="1014"/>
      <c r="V336" s="992" t="s">
        <v>325</v>
      </c>
      <c r="AC336" s="1062"/>
      <c r="AD336" s="1062"/>
      <c r="AE336" s="1062"/>
      <c r="AG336" s="1073"/>
      <c r="AH336" s="1062"/>
      <c r="AI336" s="1062"/>
      <c r="AK336" s="1077"/>
      <c r="AL336" s="1083"/>
      <c r="AM336" s="1083"/>
      <c r="AN336" s="1083"/>
      <c r="AO336" s="1083"/>
      <c r="AP336" s="1083" t="s">
        <v>519</v>
      </c>
      <c r="AQ336" s="1083"/>
      <c r="AR336" s="1083"/>
      <c r="AS336" s="1083"/>
      <c r="AT336" s="1083"/>
      <c r="AU336" s="1083"/>
      <c r="AV336" s="1093" t="s">
        <v>759</v>
      </c>
      <c r="AW336" s="1099"/>
      <c r="AX336" s="1083"/>
      <c r="AY336" s="1103" t="s">
        <v>1022</v>
      </c>
      <c r="AZ336" s="1083" t="s">
        <v>1015</v>
      </c>
      <c r="BA336" s="1093" t="s">
        <v>1024</v>
      </c>
      <c r="BB336" s="1105"/>
      <c r="BE336" s="1110"/>
      <c r="BF336" s="1008"/>
      <c r="BG336" s="1008"/>
      <c r="BH336" s="1008" t="s">
        <v>676</v>
      </c>
      <c r="BI336" s="1008" t="s">
        <v>357</v>
      </c>
      <c r="BJ336" s="1008" t="s">
        <v>1025</v>
      </c>
      <c r="BK336" s="1123" t="s">
        <v>183</v>
      </c>
      <c r="BL336" s="1008"/>
      <c r="BM336" s="1008"/>
      <c r="BN336" s="1008"/>
      <c r="BO336" s="1008"/>
      <c r="BP336" s="1008"/>
      <c r="BQ336" s="1008"/>
      <c r="BR336" s="1008"/>
      <c r="BS336" s="1008" t="s">
        <v>117</v>
      </c>
      <c r="BT336" s="1008" t="s">
        <v>1026</v>
      </c>
      <c r="BU336" s="1008"/>
      <c r="BV336" s="1008"/>
      <c r="BW336" s="1008"/>
      <c r="BX336" s="1106"/>
      <c r="BY336" s="1132"/>
    </row>
    <row r="337" spans="1:77" ht="11.25" customHeight="1">
      <c r="A337" s="1002" t="s">
        <v>1027</v>
      </c>
      <c r="B337" s="1015" t="s">
        <v>401</v>
      </c>
      <c r="C337" s="1015" t="s">
        <v>988</v>
      </c>
      <c r="D337" s="1015" t="s">
        <v>611</v>
      </c>
      <c r="E337" s="1015" t="s">
        <v>1029</v>
      </c>
      <c r="F337" s="1015" t="s">
        <v>812</v>
      </c>
      <c r="G337" s="1015" t="s">
        <v>963</v>
      </c>
      <c r="H337" s="1015" t="s">
        <v>1030</v>
      </c>
      <c r="I337" s="1031" t="s">
        <v>489</v>
      </c>
      <c r="J337" s="1015" t="s">
        <v>862</v>
      </c>
      <c r="K337" s="1015" t="s">
        <v>1011</v>
      </c>
      <c r="L337" s="1015" t="s">
        <v>1031</v>
      </c>
      <c r="M337" s="1015" t="s">
        <v>1029</v>
      </c>
      <c r="N337" s="1015" t="s">
        <v>1029</v>
      </c>
      <c r="O337" s="1015" t="s">
        <v>1031</v>
      </c>
      <c r="P337" s="1041"/>
      <c r="Q337" s="1015" t="s">
        <v>1033</v>
      </c>
      <c r="R337" s="1015" t="s">
        <v>1034</v>
      </c>
      <c r="S337" s="1015"/>
      <c r="T337" s="1047" t="s">
        <v>799</v>
      </c>
      <c r="U337" s="1014"/>
      <c r="AC337" s="1063"/>
      <c r="AD337" s="1065"/>
      <c r="AE337" s="1064" t="s">
        <v>1035</v>
      </c>
      <c r="AF337" s="1067"/>
      <c r="AG337" s="1074" t="s">
        <v>1036</v>
      </c>
      <c r="AH337" s="1062" t="s">
        <v>1037</v>
      </c>
      <c r="AI337" s="1062"/>
      <c r="AJ337" s="1063"/>
      <c r="AK337" s="1078" t="s">
        <v>1027</v>
      </c>
      <c r="AL337" s="1008" t="s">
        <v>401</v>
      </c>
      <c r="AM337" s="1008" t="s">
        <v>988</v>
      </c>
      <c r="AN337" s="1008" t="s">
        <v>294</v>
      </c>
      <c r="AO337" s="1008" t="s">
        <v>611</v>
      </c>
      <c r="AP337" s="1008" t="s">
        <v>1029</v>
      </c>
      <c r="AQ337" s="1008" t="s">
        <v>812</v>
      </c>
      <c r="AR337" s="1008" t="s">
        <v>1030</v>
      </c>
      <c r="AS337" s="1008" t="s">
        <v>1038</v>
      </c>
      <c r="AT337" s="1008" t="s">
        <v>963</v>
      </c>
      <c r="AU337" s="1008" t="s">
        <v>1039</v>
      </c>
      <c r="AV337" s="1008" t="s">
        <v>438</v>
      </c>
      <c r="AW337" s="1008" t="str">
        <f>J337</f>
        <v>RC-40</v>
      </c>
      <c r="AX337" s="1008" t="str">
        <f>I337</f>
        <v>砕石</v>
      </c>
      <c r="AY337" s="1008" t="s">
        <v>1041</v>
      </c>
      <c r="AZ337" s="1008" t="s">
        <v>1029</v>
      </c>
      <c r="BA337" s="1008" t="s">
        <v>1041</v>
      </c>
      <c r="BB337" s="1106" t="s">
        <v>1042</v>
      </c>
      <c r="BE337" s="1110" t="s">
        <v>383</v>
      </c>
      <c r="BF337" s="1008"/>
      <c r="BG337" s="1008"/>
      <c r="BH337" s="1121" t="s">
        <v>18</v>
      </c>
      <c r="BI337" s="1121" t="s">
        <v>18</v>
      </c>
      <c r="BJ337" s="1121" t="s">
        <v>188</v>
      </c>
      <c r="BK337" s="1084" t="s">
        <v>1044</v>
      </c>
      <c r="BL337" s="1084" t="s">
        <v>598</v>
      </c>
      <c r="BM337" s="1084" t="s">
        <v>1045</v>
      </c>
      <c r="BN337" s="1084" t="s">
        <v>420</v>
      </c>
      <c r="BO337" s="1084"/>
      <c r="BP337" s="1084" t="s">
        <v>1047</v>
      </c>
      <c r="BQ337" s="1084" t="s">
        <v>1040</v>
      </c>
      <c r="BR337" s="1084" t="str">
        <f>J337</f>
        <v>RC-40</v>
      </c>
      <c r="BS337" s="1084" t="str">
        <f>I337</f>
        <v>砕石</v>
      </c>
      <c r="BT337" s="1084" t="s">
        <v>872</v>
      </c>
      <c r="BU337" s="1084" t="s">
        <v>125</v>
      </c>
      <c r="BV337" s="1008"/>
      <c r="BW337" s="1008"/>
      <c r="BX337" s="1106"/>
      <c r="BY337" s="1132"/>
    </row>
    <row r="338" spans="1:77" ht="11.25" customHeight="1">
      <c r="A338" s="1002"/>
      <c r="B338" s="1015"/>
      <c r="C338" s="1015" t="s">
        <v>1049</v>
      </c>
      <c r="D338" s="1015" t="s">
        <v>151</v>
      </c>
      <c r="E338" s="1015" t="s">
        <v>1035</v>
      </c>
      <c r="F338" s="1015" t="s">
        <v>94</v>
      </c>
      <c r="G338" s="1015" t="s">
        <v>342</v>
      </c>
      <c r="H338" s="1015" t="s">
        <v>299</v>
      </c>
      <c r="I338" s="1015" t="s">
        <v>693</v>
      </c>
      <c r="J338" s="1015" t="s">
        <v>787</v>
      </c>
      <c r="K338" s="1015" t="s">
        <v>1050</v>
      </c>
      <c r="L338" s="1015" t="s">
        <v>122</v>
      </c>
      <c r="M338" s="1015" t="s">
        <v>242</v>
      </c>
      <c r="N338" s="1015" t="s">
        <v>622</v>
      </c>
      <c r="O338" s="1015" t="s">
        <v>559</v>
      </c>
      <c r="P338" s="1041"/>
      <c r="Q338" s="1015" t="s">
        <v>928</v>
      </c>
      <c r="R338" s="1015" t="s">
        <v>1051</v>
      </c>
      <c r="S338" s="1015" t="s">
        <v>1052</v>
      </c>
      <c r="T338" s="1047" t="s">
        <v>1053</v>
      </c>
      <c r="U338" s="1014"/>
      <c r="V338" s="1057" t="s">
        <v>963</v>
      </c>
      <c r="W338" s="1057" t="s">
        <v>1054</v>
      </c>
      <c r="X338" s="1057" t="s">
        <v>459</v>
      </c>
      <c r="Y338" s="1059"/>
      <c r="Z338" s="1060"/>
      <c r="AC338" s="1063"/>
      <c r="AD338" s="1063"/>
      <c r="AF338" s="1068"/>
      <c r="AG338" s="1075"/>
      <c r="AJ338" s="1063" t="s">
        <v>693</v>
      </c>
      <c r="AK338" s="1079"/>
      <c r="AL338" s="1084"/>
      <c r="AM338" s="1084" t="s">
        <v>1049</v>
      </c>
      <c r="AN338" s="1084" t="s">
        <v>705</v>
      </c>
      <c r="AO338" s="1084" t="s">
        <v>151</v>
      </c>
      <c r="AP338" s="1084" t="s">
        <v>1035</v>
      </c>
      <c r="AQ338" s="1084" t="s">
        <v>94</v>
      </c>
      <c r="AR338" s="1084" t="s">
        <v>299</v>
      </c>
      <c r="AS338" s="1084" t="s">
        <v>1056</v>
      </c>
      <c r="AT338" s="1084" t="s">
        <v>342</v>
      </c>
      <c r="AU338" s="1084" t="s">
        <v>1057</v>
      </c>
      <c r="AV338" s="1084" t="s">
        <v>787</v>
      </c>
      <c r="AW338" s="1084" t="s">
        <v>787</v>
      </c>
      <c r="AX338" s="1084" t="s">
        <v>693</v>
      </c>
      <c r="AY338" s="1084" t="s">
        <v>122</v>
      </c>
      <c r="AZ338" s="1084" t="s">
        <v>1059</v>
      </c>
      <c r="BA338" s="1084" t="s">
        <v>559</v>
      </c>
      <c r="BB338" s="1106"/>
      <c r="BE338" s="1078"/>
      <c r="BF338" s="1008"/>
      <c r="BG338" s="1008" t="s">
        <v>884</v>
      </c>
      <c r="BH338" s="1008" t="s">
        <v>884</v>
      </c>
      <c r="BI338" s="1008" t="s">
        <v>884</v>
      </c>
      <c r="BJ338" s="1008" t="s">
        <v>884</v>
      </c>
      <c r="BK338" s="1008" t="s">
        <v>630</v>
      </c>
      <c r="BL338" s="1008" t="s">
        <v>1060</v>
      </c>
      <c r="BM338" s="1008" t="s">
        <v>1060</v>
      </c>
      <c r="BN338" s="1008" t="s">
        <v>1060</v>
      </c>
      <c r="BO338" s="1008" t="s">
        <v>1061</v>
      </c>
      <c r="BP338" s="1008" t="s">
        <v>1060</v>
      </c>
      <c r="BQ338" s="1008" t="s">
        <v>1060</v>
      </c>
      <c r="BR338" s="1008" t="s">
        <v>1060</v>
      </c>
      <c r="BS338" s="1008" t="s">
        <v>1060</v>
      </c>
      <c r="BT338" s="1008" t="s">
        <v>1060</v>
      </c>
      <c r="BU338" s="1008" t="s">
        <v>1060</v>
      </c>
      <c r="BV338" s="1008" t="s">
        <v>1061</v>
      </c>
      <c r="BW338" s="1008" t="s">
        <v>1061</v>
      </c>
      <c r="BX338" s="1106" t="s">
        <v>1061</v>
      </c>
      <c r="BY338" s="1132"/>
    </row>
    <row r="339" spans="1:77" ht="11.25" customHeight="1">
      <c r="A339" s="1002"/>
      <c r="B339" s="1015"/>
      <c r="C339" s="1015" t="s">
        <v>888</v>
      </c>
      <c r="D339" s="1015" t="s">
        <v>175</v>
      </c>
      <c r="E339" s="1015" t="s">
        <v>175</v>
      </c>
      <c r="F339" s="1015" t="s">
        <v>175</v>
      </c>
      <c r="G339" s="1015" t="s">
        <v>175</v>
      </c>
      <c r="H339" s="1015" t="s">
        <v>175</v>
      </c>
      <c r="I339" s="1015" t="s">
        <v>175</v>
      </c>
      <c r="J339" s="1015" t="s">
        <v>1062</v>
      </c>
      <c r="K339" s="1015" t="s">
        <v>175</v>
      </c>
      <c r="L339" s="1015" t="s">
        <v>175</v>
      </c>
      <c r="M339" s="1015" t="s">
        <v>175</v>
      </c>
      <c r="N339" s="1015" t="s">
        <v>175</v>
      </c>
      <c r="O339" s="1015" t="s">
        <v>175</v>
      </c>
      <c r="P339" s="1034"/>
      <c r="Q339" s="1015" t="s">
        <v>175</v>
      </c>
      <c r="R339" s="1015" t="s">
        <v>605</v>
      </c>
      <c r="S339" s="1015" t="s">
        <v>1064</v>
      </c>
      <c r="T339" s="1048" t="s">
        <v>175</v>
      </c>
      <c r="U339" s="1053"/>
      <c r="V339" s="1058" t="s">
        <v>982</v>
      </c>
      <c r="W339" s="1058" t="s">
        <v>1065</v>
      </c>
      <c r="X339" s="1058" t="s">
        <v>1066</v>
      </c>
      <c r="Y339" s="1058" t="s">
        <v>258</v>
      </c>
      <c r="Z339" s="1061" t="s">
        <v>1067</v>
      </c>
      <c r="AC339" s="1063"/>
      <c r="AD339" s="1063"/>
      <c r="AF339" s="1068"/>
      <c r="AG339" s="1076" t="s">
        <v>1020</v>
      </c>
      <c r="AH339" s="1062"/>
      <c r="AI339" s="1062"/>
      <c r="AJ339" s="1063"/>
      <c r="AK339" s="1079"/>
      <c r="AL339" s="1084"/>
      <c r="AM339" s="1084" t="s">
        <v>888</v>
      </c>
      <c r="AN339" s="1084" t="s">
        <v>175</v>
      </c>
      <c r="AO339" s="1084" t="s">
        <v>175</v>
      </c>
      <c r="AP339" s="1084" t="s">
        <v>175</v>
      </c>
      <c r="AQ339" s="1084" t="s">
        <v>175</v>
      </c>
      <c r="AR339" s="1084" t="s">
        <v>175</v>
      </c>
      <c r="AS339" s="1084" t="s">
        <v>175</v>
      </c>
      <c r="AT339" s="1084" t="s">
        <v>175</v>
      </c>
      <c r="AU339" s="1084" t="s">
        <v>175</v>
      </c>
      <c r="AV339" s="1084" t="s">
        <v>175</v>
      </c>
      <c r="AW339" s="1084" t="s">
        <v>175</v>
      </c>
      <c r="AX339" s="1084" t="s">
        <v>175</v>
      </c>
      <c r="AY339" s="1084" t="s">
        <v>175</v>
      </c>
      <c r="AZ339" s="1084" t="s">
        <v>175</v>
      </c>
      <c r="BA339" s="1084" t="s">
        <v>175</v>
      </c>
      <c r="BB339" s="1106"/>
      <c r="BE339" s="1111" t="str">
        <f>+AK365</f>
        <v>D-4</v>
      </c>
      <c r="BF339" s="1114"/>
      <c r="BG339" s="1068"/>
      <c r="BH339" s="1068"/>
      <c r="BI339" s="1068"/>
      <c r="BJ339" s="1068"/>
      <c r="BK339" s="1124">
        <f>IF(S341=1,0,AO365)</f>
        <v>0.6</v>
      </c>
      <c r="BL339" s="1124">
        <f>IF(S341=1,AO365,0)</f>
        <v>0</v>
      </c>
      <c r="BM339" s="1068"/>
      <c r="BN339" s="1068"/>
      <c r="BO339" s="1068"/>
      <c r="BP339" s="1068"/>
      <c r="BQ339" s="1068"/>
      <c r="BR339" s="1068"/>
      <c r="BS339" s="1068"/>
      <c r="BT339" s="1068"/>
      <c r="BU339" s="1068"/>
      <c r="BV339" s="1068"/>
      <c r="BW339" s="1068"/>
      <c r="BX339" s="1127"/>
      <c r="BY339" s="1132"/>
    </row>
    <row r="340" spans="1:77" ht="11.25" customHeight="1">
      <c r="A340" s="1000" t="s">
        <v>1279</v>
      </c>
      <c r="B340" s="1016"/>
      <c r="C340" s="1016"/>
      <c r="D340" s="1026"/>
      <c r="E340" s="1016"/>
      <c r="F340" s="1016"/>
      <c r="G340" s="1016"/>
      <c r="H340" s="1016"/>
      <c r="I340" s="1016"/>
      <c r="J340" s="1033"/>
      <c r="K340" s="1016"/>
      <c r="L340" s="1016"/>
      <c r="M340" s="1016"/>
      <c r="N340" s="1016"/>
      <c r="O340" s="1016"/>
      <c r="P340" s="1033"/>
      <c r="Q340" s="1016"/>
      <c r="R340" s="1016"/>
      <c r="S340" s="1016"/>
      <c r="T340" s="1049"/>
      <c r="U340" s="1014"/>
      <c r="V340" s="1058"/>
      <c r="W340" s="1058"/>
      <c r="X340" s="1058"/>
      <c r="Y340" s="1058"/>
      <c r="Z340" s="1061"/>
      <c r="AC340" s="1063"/>
      <c r="AD340" s="1063"/>
      <c r="AF340" s="1068"/>
      <c r="AG340" s="1075" t="str">
        <f>J337</f>
        <v>RC-40</v>
      </c>
      <c r="AJ340" s="1063"/>
      <c r="AK340" s="1080" t="str">
        <f t="shared" ref="AK340:AM357" si="93">A340</f>
        <v>D-4</v>
      </c>
      <c r="AL340" s="1085">
        <f t="shared" si="93"/>
        <v>0</v>
      </c>
      <c r="AM340" s="1089">
        <f t="shared" si="93"/>
        <v>0</v>
      </c>
      <c r="AN340" s="1085"/>
      <c r="AO340" s="1085"/>
      <c r="AP340" s="1085"/>
      <c r="AQ340" s="1085"/>
      <c r="AR340" s="1085"/>
      <c r="AS340" s="1085"/>
      <c r="AT340" s="1085">
        <f t="shared" ref="AT340:AT357" si="94">G340</f>
        <v>0</v>
      </c>
      <c r="AU340" s="1085"/>
      <c r="AV340" s="1085"/>
      <c r="AW340" s="1085"/>
      <c r="AX340" s="1085"/>
      <c r="AY340" s="1104">
        <f>K341</f>
        <v>0.1</v>
      </c>
      <c r="AZ340" s="1085"/>
      <c r="BA340" s="1104">
        <f>+N341</f>
        <v>0</v>
      </c>
      <c r="BB340" s="1107" t="str">
        <f>LOOKUP(R341,$L$4:$M$7)</f>
        <v>両切</v>
      </c>
      <c r="BE340" s="1111" t="str">
        <f>AK366</f>
        <v>農道(ｱｽﾌｧﾙﾄ道)</v>
      </c>
      <c r="BF340" s="1115">
        <f>AN366</f>
        <v>0.9</v>
      </c>
      <c r="BG340" s="1068" t="s">
        <v>1068</v>
      </c>
      <c r="BH340" s="1097">
        <f>IF(AND(E341&gt;0,E341&lt;=0.1),R341,0)</f>
        <v>2</v>
      </c>
      <c r="BI340" s="1097">
        <f>IF(AND(E341&gt;0.1,E341&lt;=0.15),R341,0)</f>
        <v>0</v>
      </c>
      <c r="BJ340" s="1097">
        <f>IF(E341&gt;0.15,R341,0)</f>
        <v>0</v>
      </c>
      <c r="BK340" s="1097">
        <f>IF(S341=1,0,AO366)</f>
        <v>3.e-002</v>
      </c>
      <c r="BL340" s="1097">
        <f>IF(S341=1,AO366,0)</f>
        <v>0</v>
      </c>
      <c r="BM340" s="1097">
        <f t="shared" ref="BM340:BX340" si="95">AP366</f>
        <v>0.61199999999999999</v>
      </c>
      <c r="BN340" s="1097">
        <f t="shared" si="95"/>
        <v>0</v>
      </c>
      <c r="BO340" s="1097">
        <f t="shared" si="95"/>
        <v>0</v>
      </c>
      <c r="BP340" s="1097">
        <f t="shared" si="95"/>
        <v>0</v>
      </c>
      <c r="BQ340" s="1097">
        <f t="shared" si="95"/>
        <v>0</v>
      </c>
      <c r="BR340" s="1097">
        <f t="shared" si="95"/>
        <v>0</v>
      </c>
      <c r="BS340" s="1097">
        <f t="shared" si="95"/>
        <v>0</v>
      </c>
      <c r="BT340" s="1097">
        <f t="shared" si="95"/>
        <v>3.e-002</v>
      </c>
      <c r="BU340" s="1097">
        <f t="shared" si="95"/>
        <v>0.61199999999999999</v>
      </c>
      <c r="BV340" s="1097">
        <f t="shared" si="95"/>
        <v>0.6</v>
      </c>
      <c r="BW340" s="1097">
        <f t="shared" si="95"/>
        <v>0.6</v>
      </c>
      <c r="BX340" s="1128">
        <f t="shared" si="95"/>
        <v>0</v>
      </c>
      <c r="BY340" s="1132"/>
    </row>
    <row r="341" spans="1:77" ht="11.25" customHeight="1">
      <c r="A341" s="1002" t="s">
        <v>1250</v>
      </c>
      <c r="B341" s="1015" t="s">
        <v>926</v>
      </c>
      <c r="C341" s="1015">
        <v>150</v>
      </c>
      <c r="D341" s="1025">
        <v>0.9</v>
      </c>
      <c r="E341" s="1015">
        <v>5.e-002</v>
      </c>
      <c r="F341" s="1015"/>
      <c r="G341" s="1015">
        <v>0.6</v>
      </c>
      <c r="H341" s="1015"/>
      <c r="I341" s="1015"/>
      <c r="J341" s="1034">
        <v>0</v>
      </c>
      <c r="K341" s="1015">
        <v>0.1</v>
      </c>
      <c r="L341" s="1015"/>
      <c r="M341" s="1015">
        <v>5.e-002</v>
      </c>
      <c r="N341" s="1015"/>
      <c r="O341" s="1015"/>
      <c r="P341" s="1034"/>
      <c r="Q341" s="1015">
        <v>1.5699999999999998</v>
      </c>
      <c r="R341" s="1015">
        <v>2</v>
      </c>
      <c r="S341" s="1015"/>
      <c r="T341" s="1047"/>
      <c r="U341" s="1014"/>
      <c r="V341" s="1058">
        <f>IF(G340-G341&gt;=0,G340-G341,0)</f>
        <v>0</v>
      </c>
      <c r="W341" s="1058">
        <f>IF(AS341&gt;0,ROUND(AT341+V341/AS341*(AS341-AO341+T341)/2,3),0)</f>
        <v>0.6</v>
      </c>
      <c r="X341" s="1058">
        <f>IF(AS341&gt;0,ROUND(AT341+V341/AS341*AU341/2,3),0)</f>
        <v>0.6</v>
      </c>
      <c r="Y341" s="1058">
        <f>IF(AS341&gt;0,ROUND(AT341+V341/AS341*(AU341+AW341/2+AV341/2),3),0)</f>
        <v>0.6</v>
      </c>
      <c r="Z341" s="1061">
        <f>IF(AS341&gt;0,ROUND(AT341+V341/AS341*(AU341+AW341+AV341+AX341/2),3),0)</f>
        <v>0.6</v>
      </c>
      <c r="AC341" s="1063" t="s">
        <v>1056</v>
      </c>
      <c r="AD341" s="1063" t="s">
        <v>151</v>
      </c>
      <c r="AF341" s="1068"/>
      <c r="AG341" s="1075" t="s">
        <v>775</v>
      </c>
      <c r="AJ341" s="1063" t="s">
        <v>787</v>
      </c>
      <c r="AK341" s="1081" t="str">
        <f t="shared" si="93"/>
        <v>農道(ｱｽﾌｧﾙﾄ道)</v>
      </c>
      <c r="AL341" s="1086" t="str">
        <f t="shared" si="93"/>
        <v>DIP</v>
      </c>
      <c r="AM341" s="1090">
        <f t="shared" si="93"/>
        <v>150</v>
      </c>
      <c r="AN341" s="1086">
        <f>IF(AL341="DIP",LOOKUP(AM341,$B$4:$C$12),0)+IF(AL341="VP",LOOKUP(AM341,$B$4:$E$12),0)+IF(AL341="PEP",LOOKUP(AM341,$B$4:$G$12),0)</f>
        <v>0.17</v>
      </c>
      <c r="AO341" s="1086">
        <f>D341</f>
        <v>0.9</v>
      </c>
      <c r="AP341" s="1086">
        <f>E341</f>
        <v>5.e-002</v>
      </c>
      <c r="AQ341" s="1086">
        <f>F341</f>
        <v>0</v>
      </c>
      <c r="AR341" s="1086">
        <f>H341</f>
        <v>0</v>
      </c>
      <c r="AS341" s="1086">
        <f>AO341+AN341+AQ341</f>
        <v>1.07</v>
      </c>
      <c r="AT341" s="1086">
        <f t="shared" si="94"/>
        <v>0.6</v>
      </c>
      <c r="AU341" s="1086">
        <f>IF(H341&gt;0,AQ341+AR341+AN341,0)</f>
        <v>0</v>
      </c>
      <c r="AV341" s="1086">
        <f>IF(J341=0,AS341-AU341-AX341-AY340-AZ341,0)</f>
        <v>0.92</v>
      </c>
      <c r="AW341" s="1086">
        <f>IF(J341=1,AS341-AU341-AX341-AY340-AZ341,0)</f>
        <v>0</v>
      </c>
      <c r="AX341" s="1086">
        <f>I341</f>
        <v>0</v>
      </c>
      <c r="AY341" s="1086">
        <f>L341</f>
        <v>0</v>
      </c>
      <c r="AZ341" s="1086">
        <f>M341</f>
        <v>5.e-002</v>
      </c>
      <c r="BA341" s="1086">
        <f>+O341</f>
        <v>0</v>
      </c>
      <c r="BB341" s="1108">
        <f>LOOKUP(S341,$N$4:$O$7)</f>
        <v>0</v>
      </c>
      <c r="BE341" s="1111" t="str">
        <f>AL366</f>
        <v>DIP</v>
      </c>
      <c r="BF341" s="1116">
        <f>AM366</f>
        <v>150</v>
      </c>
      <c r="BG341" s="1068"/>
      <c r="BH341" s="1085"/>
      <c r="BI341" s="1085"/>
      <c r="BJ341" s="1085"/>
      <c r="BK341" s="1125">
        <f>ROUND(BG342*BK339,2)</f>
        <v>0.94</v>
      </c>
      <c r="BL341" s="1085">
        <f>ROUND(BG342*BL339,2)</f>
        <v>0</v>
      </c>
      <c r="BM341" s="1085"/>
      <c r="BN341" s="1085"/>
      <c r="BO341" s="1085"/>
      <c r="BP341" s="1085"/>
      <c r="BQ341" s="1085"/>
      <c r="BR341" s="1085"/>
      <c r="BS341" s="1085"/>
      <c r="BT341" s="1085"/>
      <c r="BU341" s="1085"/>
      <c r="BV341" s="1085"/>
      <c r="BW341" s="1085"/>
      <c r="BX341" s="1107"/>
      <c r="BY341" s="1132"/>
    </row>
    <row r="342" spans="1:77" ht="11.25" customHeight="1">
      <c r="A342" s="1000" t="s">
        <v>1280</v>
      </c>
      <c r="B342" s="1016"/>
      <c r="C342" s="1016"/>
      <c r="D342" s="1016"/>
      <c r="E342" s="1016"/>
      <c r="F342" s="1016"/>
      <c r="G342" s="1016"/>
      <c r="H342" s="1016"/>
      <c r="I342" s="1016"/>
      <c r="J342" s="1033"/>
      <c r="K342" s="1016"/>
      <c r="L342" s="1016"/>
      <c r="M342" s="1016"/>
      <c r="N342" s="1016"/>
      <c r="O342" s="1016"/>
      <c r="P342" s="1033"/>
      <c r="Q342" s="1016"/>
      <c r="R342" s="1016"/>
      <c r="S342" s="1016"/>
      <c r="T342" s="1049"/>
      <c r="U342" s="1014"/>
      <c r="V342" s="1058"/>
      <c r="W342" s="1058"/>
      <c r="X342" s="1058"/>
      <c r="Y342" s="1058"/>
      <c r="Z342" s="1061"/>
      <c r="AC342" s="1063"/>
      <c r="AD342" s="1063"/>
      <c r="AF342" s="1068"/>
      <c r="AG342" s="1075" t="s">
        <v>1040</v>
      </c>
      <c r="AJ342" s="1063"/>
      <c r="AK342" s="1080" t="str">
        <f t="shared" si="93"/>
        <v>D-4´</v>
      </c>
      <c r="AL342" s="1085">
        <f t="shared" si="93"/>
        <v>0</v>
      </c>
      <c r="AM342" s="1089">
        <f t="shared" si="93"/>
        <v>0</v>
      </c>
      <c r="AN342" s="1085"/>
      <c r="AO342" s="1085"/>
      <c r="AP342" s="1085"/>
      <c r="AQ342" s="1085"/>
      <c r="AR342" s="1085"/>
      <c r="AS342" s="1085"/>
      <c r="AT342" s="1085">
        <f t="shared" si="94"/>
        <v>0</v>
      </c>
      <c r="AU342" s="1085"/>
      <c r="AV342" s="1085"/>
      <c r="AW342" s="1085"/>
      <c r="AX342" s="1085"/>
      <c r="AY342" s="1104">
        <f>K343</f>
        <v>0.1</v>
      </c>
      <c r="AZ342" s="1085"/>
      <c r="BA342" s="1104">
        <f>+N343</f>
        <v>0</v>
      </c>
      <c r="BB342" s="1107" t="str">
        <f>LOOKUP(R343,$L$4:$M$7)</f>
        <v>両切</v>
      </c>
      <c r="BE342" s="1112"/>
      <c r="BF342" s="1117"/>
      <c r="BG342" s="1120">
        <f>Q341</f>
        <v>1.5699999999999998</v>
      </c>
      <c r="BH342" s="1086">
        <f>ROUND(BG342*BH340,2)</f>
        <v>3.14</v>
      </c>
      <c r="BI342" s="1086">
        <f>ROUND(BG342*BI340,2)</f>
        <v>0</v>
      </c>
      <c r="BJ342" s="1086">
        <f>ROUND(BG342*BJ340,2)</f>
        <v>0</v>
      </c>
      <c r="BK342" s="1086">
        <f>ROUND(BG342*BK340,2)</f>
        <v>5.e-002</v>
      </c>
      <c r="BL342" s="1086">
        <f>ROUND(BG342*BL340,2)</f>
        <v>0</v>
      </c>
      <c r="BM342" s="1086">
        <f>ROUND(BG342*BM340,2)</f>
        <v>0.96</v>
      </c>
      <c r="BN342" s="1086">
        <f>ROUND(BG342*BN340,2)</f>
        <v>0</v>
      </c>
      <c r="BO342" s="1086">
        <f>ROUND(BG342*BO340,2)</f>
        <v>0</v>
      </c>
      <c r="BP342" s="1086">
        <f>ROUND(BG342*BP340,2)</f>
        <v>0</v>
      </c>
      <c r="BQ342" s="1086">
        <f>ROUND(BG342*BQ340,2)</f>
        <v>0</v>
      </c>
      <c r="BR342" s="1086">
        <f>ROUND(BG342*BR340,2)</f>
        <v>0</v>
      </c>
      <c r="BS342" s="1086">
        <f>ROUND(BG342*BS340,2)</f>
        <v>0</v>
      </c>
      <c r="BT342" s="1086">
        <f>ROUND(BG342*BT340,2)</f>
        <v>5.e-002</v>
      </c>
      <c r="BU342" s="1086">
        <f>ROUND(BG342*BU340,2)</f>
        <v>0.96</v>
      </c>
      <c r="BV342" s="1086">
        <f>ROUND(BG342*BV340,2)</f>
        <v>0.94</v>
      </c>
      <c r="BW342" s="1086">
        <f>ROUND(BG342*BW340,2)</f>
        <v>0.94</v>
      </c>
      <c r="BX342" s="1108">
        <f>ROUND(BG342*BX340,2)</f>
        <v>0</v>
      </c>
      <c r="BY342" s="1132"/>
    </row>
    <row r="343" spans="1:77" ht="11.25" customHeight="1">
      <c r="A343" s="1002" t="s">
        <v>1250</v>
      </c>
      <c r="B343" s="1015" t="s">
        <v>926</v>
      </c>
      <c r="C343" s="1015">
        <v>150</v>
      </c>
      <c r="D343" s="1015">
        <v>0.9</v>
      </c>
      <c r="E343" s="1015">
        <v>5.e-002</v>
      </c>
      <c r="F343" s="1015"/>
      <c r="G343" s="1015">
        <v>0.6</v>
      </c>
      <c r="H343" s="1015"/>
      <c r="I343" s="1015"/>
      <c r="J343" s="1034">
        <v>0</v>
      </c>
      <c r="K343" s="1015">
        <v>0.1</v>
      </c>
      <c r="L343" s="1015"/>
      <c r="M343" s="1015">
        <v>5.e-002</v>
      </c>
      <c r="N343" s="1015"/>
      <c r="O343" s="1015"/>
      <c r="P343" s="1034"/>
      <c r="Q343" s="1015">
        <v>1.5699999999999998</v>
      </c>
      <c r="R343" s="1015">
        <v>2</v>
      </c>
      <c r="S343" s="1015"/>
      <c r="T343" s="1047"/>
      <c r="U343" s="1014"/>
      <c r="V343" s="1058">
        <f>IF(G342-G343&gt;=0,G342-G343,0)</f>
        <v>0</v>
      </c>
      <c r="W343" s="1058">
        <f>IF(AS343&gt;0,ROUND(AT343+V343/AS343*(AS343-AO343+T343)/2,3),0)</f>
        <v>0.6</v>
      </c>
      <c r="X343" s="1058">
        <f>IF(AS343&gt;0,ROUND(AT343+V343/AS343*AU343/2,3),0)</f>
        <v>0.6</v>
      </c>
      <c r="Y343" s="1058">
        <f>IF(AS343&gt;0,ROUND(AT343+V343/AS343*(AU343+AW343/2+AV343/2),3),0)</f>
        <v>0.6</v>
      </c>
      <c r="Z343" s="1061">
        <f>IF(AS343&gt;0,ROUND(AT343+V343/AS343*(AU343+AW343+AV343+AX343/2),3),0)</f>
        <v>0.6</v>
      </c>
      <c r="AC343" s="1063"/>
      <c r="AD343" s="1063"/>
      <c r="AF343" s="1069"/>
      <c r="AG343" s="1076"/>
      <c r="AH343" s="1062"/>
      <c r="AI343" s="1062"/>
      <c r="AJ343" s="1063"/>
      <c r="AK343" s="1081" t="str">
        <f t="shared" si="93"/>
        <v>農道(ｱｽﾌｧﾙﾄ道)</v>
      </c>
      <c r="AL343" s="1086" t="str">
        <f t="shared" si="93"/>
        <v>DIP</v>
      </c>
      <c r="AM343" s="1090">
        <f t="shared" si="93"/>
        <v>150</v>
      </c>
      <c r="AN343" s="1086">
        <f>IF(AL343="DIP",LOOKUP(AM343,$B$4:$C$12),0)+IF(AL343="VP",LOOKUP(AM343,$B$4:$E$12),0)+IF(AL343="PEP",LOOKUP(AM343,$B$4:$G$12),0)</f>
        <v>0.17</v>
      </c>
      <c r="AO343" s="1086">
        <f>D343</f>
        <v>0.9</v>
      </c>
      <c r="AP343" s="1086">
        <f>E343</f>
        <v>5.e-002</v>
      </c>
      <c r="AQ343" s="1086">
        <f>F343</f>
        <v>0</v>
      </c>
      <c r="AR343" s="1086">
        <f>H343</f>
        <v>0</v>
      </c>
      <c r="AS343" s="1086">
        <f>AO343+AN343+AQ343</f>
        <v>1.07</v>
      </c>
      <c r="AT343" s="1086">
        <f t="shared" si="94"/>
        <v>0.6</v>
      </c>
      <c r="AU343" s="1086">
        <f>IF(H343&gt;0,AQ343+AR343+AN343,0)</f>
        <v>0</v>
      </c>
      <c r="AV343" s="1086">
        <f>IF(J343=0,AS343-AU343-AX343-AY342-AZ343,0)</f>
        <v>0.92</v>
      </c>
      <c r="AW343" s="1086">
        <f>IF(J343=1,AS343-AU343-AX343-AY342-AZ343,0)</f>
        <v>0</v>
      </c>
      <c r="AX343" s="1086">
        <f>I343</f>
        <v>0</v>
      </c>
      <c r="AY343" s="1086">
        <f>L343</f>
        <v>0</v>
      </c>
      <c r="AZ343" s="1086">
        <f>M343</f>
        <v>5.e-002</v>
      </c>
      <c r="BA343" s="1086">
        <f>+O343</f>
        <v>0</v>
      </c>
      <c r="BB343" s="1108">
        <f>LOOKUP(S343,$N$4:$O$7)</f>
        <v>0</v>
      </c>
      <c r="BE343" s="1111" t="str">
        <f>+AK367</f>
        <v>D-4´</v>
      </c>
      <c r="BF343" s="1114"/>
      <c r="BG343" s="1068"/>
      <c r="BH343" s="1068"/>
      <c r="BI343" s="1068"/>
      <c r="BJ343" s="1068"/>
      <c r="BK343" s="1124">
        <f>IF(S343=1,0,AO367)</f>
        <v>0.6</v>
      </c>
      <c r="BL343" s="1124">
        <f>IF(S343=1,AO367,0)</f>
        <v>0</v>
      </c>
      <c r="BM343" s="1068"/>
      <c r="BN343" s="1068"/>
      <c r="BO343" s="1068"/>
      <c r="BP343" s="1068"/>
      <c r="BQ343" s="1068"/>
      <c r="BR343" s="1068"/>
      <c r="BS343" s="1068"/>
      <c r="BT343" s="1068"/>
      <c r="BU343" s="1068"/>
      <c r="BV343" s="1068"/>
      <c r="BW343" s="1068"/>
      <c r="BX343" s="1127"/>
      <c r="BY343" s="1132"/>
    </row>
    <row r="344" spans="1:77" ht="11.25" customHeight="1">
      <c r="A344" s="1000" t="s">
        <v>1281</v>
      </c>
      <c r="B344" s="1016"/>
      <c r="C344" s="1016"/>
      <c r="D344" s="1016"/>
      <c r="E344" s="1016"/>
      <c r="F344" s="1016"/>
      <c r="G344" s="1016"/>
      <c r="H344" s="1016"/>
      <c r="I344" s="1016"/>
      <c r="J344" s="1033"/>
      <c r="K344" s="1016"/>
      <c r="L344" s="1016"/>
      <c r="M344" s="1016"/>
      <c r="N344" s="1016"/>
      <c r="O344" s="1016"/>
      <c r="P344" s="1033"/>
      <c r="Q344" s="1016"/>
      <c r="R344" s="1016"/>
      <c r="S344" s="1016"/>
      <c r="T344" s="1049"/>
      <c r="U344" s="1014"/>
      <c r="V344" s="1058"/>
      <c r="W344" s="1058"/>
      <c r="X344" s="1058"/>
      <c r="Y344" s="1058"/>
      <c r="Z344" s="1061"/>
      <c r="AC344" s="1063"/>
      <c r="AD344" s="1064"/>
      <c r="AE344" s="1062"/>
      <c r="AF344" s="1070"/>
      <c r="AG344" s="1075" t="s">
        <v>1069</v>
      </c>
      <c r="AH344" s="1062"/>
      <c r="AI344" s="1063" t="s">
        <v>299</v>
      </c>
      <c r="AJ344" s="1063"/>
      <c r="AK344" s="1080" t="str">
        <f t="shared" si="93"/>
        <v>E-5</v>
      </c>
      <c r="AL344" s="1085">
        <f t="shared" si="93"/>
        <v>0</v>
      </c>
      <c r="AM344" s="1089">
        <f t="shared" si="93"/>
        <v>0</v>
      </c>
      <c r="AN344" s="1085"/>
      <c r="AO344" s="1085"/>
      <c r="AP344" s="1085"/>
      <c r="AQ344" s="1085"/>
      <c r="AR344" s="1085"/>
      <c r="AS344" s="1085"/>
      <c r="AT344" s="1085">
        <f t="shared" si="94"/>
        <v>0</v>
      </c>
      <c r="AU344" s="1085"/>
      <c r="AV344" s="1085"/>
      <c r="AW344" s="1085"/>
      <c r="AX344" s="1085"/>
      <c r="AY344" s="1104">
        <f>K345</f>
        <v>0.12</v>
      </c>
      <c r="AZ344" s="1085"/>
      <c r="BA344" s="1104">
        <f>+N345</f>
        <v>0</v>
      </c>
      <c r="BB344" s="1107" t="str">
        <f>LOOKUP(R345,$L$4:$M$7)</f>
        <v>両切</v>
      </c>
      <c r="BE344" s="1111" t="str">
        <f>AK368</f>
        <v>農道(ｱｽﾌｧﾙﾄ道)</v>
      </c>
      <c r="BF344" s="1115">
        <f>AN368</f>
        <v>0.9</v>
      </c>
      <c r="BG344" s="1068"/>
      <c r="BH344" s="1097">
        <f>IF(AND(E343&gt;0,E343&lt;=0.1),R343,0)</f>
        <v>2</v>
      </c>
      <c r="BI344" s="1097">
        <f>IF(AND(E343&gt;0.1,E343&lt;=0.15),R343,0)</f>
        <v>0</v>
      </c>
      <c r="BJ344" s="1097">
        <f>IF(E343&gt;0.15,R343,0)</f>
        <v>0</v>
      </c>
      <c r="BK344" s="1097">
        <f>IF(S343=1,0,AO368)</f>
        <v>3.e-002</v>
      </c>
      <c r="BL344" s="1097">
        <f>IF(S343=1,AO368,0)</f>
        <v>0</v>
      </c>
      <c r="BM344" s="1097">
        <f t="shared" ref="BM344:BX344" si="96">AP368</f>
        <v>0.61199999999999999</v>
      </c>
      <c r="BN344" s="1097">
        <f t="shared" si="96"/>
        <v>0</v>
      </c>
      <c r="BO344" s="1097">
        <f t="shared" si="96"/>
        <v>0</v>
      </c>
      <c r="BP344" s="1097">
        <f t="shared" si="96"/>
        <v>0</v>
      </c>
      <c r="BQ344" s="1097">
        <f t="shared" si="96"/>
        <v>0</v>
      </c>
      <c r="BR344" s="1097">
        <f t="shared" si="96"/>
        <v>0</v>
      </c>
      <c r="BS344" s="1097">
        <f t="shared" si="96"/>
        <v>0</v>
      </c>
      <c r="BT344" s="1097">
        <f t="shared" si="96"/>
        <v>3.e-002</v>
      </c>
      <c r="BU344" s="1097">
        <f t="shared" si="96"/>
        <v>0.61199999999999999</v>
      </c>
      <c r="BV344" s="1097">
        <f t="shared" si="96"/>
        <v>0.6</v>
      </c>
      <c r="BW344" s="1097">
        <f t="shared" si="96"/>
        <v>0.6</v>
      </c>
      <c r="BX344" s="1128">
        <f t="shared" si="96"/>
        <v>0</v>
      </c>
      <c r="BY344" s="1132"/>
    </row>
    <row r="345" spans="1:77" ht="11.25" customHeight="1">
      <c r="A345" s="1002" t="s">
        <v>1182</v>
      </c>
      <c r="B345" s="1015" t="s">
        <v>566</v>
      </c>
      <c r="C345" s="1015">
        <v>150</v>
      </c>
      <c r="D345" s="1015">
        <v>0.6</v>
      </c>
      <c r="E345" s="1015">
        <v>5.e-002</v>
      </c>
      <c r="F345" s="1015">
        <v>0</v>
      </c>
      <c r="G345" s="1015">
        <v>0.6</v>
      </c>
      <c r="H345" s="1015"/>
      <c r="I345" s="1015"/>
      <c r="J345" s="1034">
        <v>0</v>
      </c>
      <c r="K345" s="1015">
        <v>0.12</v>
      </c>
      <c r="L345" s="1015"/>
      <c r="M345" s="1015">
        <v>3.e-002</v>
      </c>
      <c r="N345" s="1015"/>
      <c r="O345" s="1015"/>
      <c r="P345" s="1034"/>
      <c r="Q345" s="1015">
        <f>0.38+14.68</f>
        <v>15.06</v>
      </c>
      <c r="R345" s="1015">
        <v>2</v>
      </c>
      <c r="S345" s="1015"/>
      <c r="T345" s="1047"/>
      <c r="U345" s="1014"/>
      <c r="V345" s="1058">
        <f>IF(G344-G345&gt;=0,G344-G345,0)</f>
        <v>0</v>
      </c>
      <c r="W345" s="1058">
        <f>IF(AS345&gt;0,ROUND(AT345+V345/AS345*(AS345-AO345+T345)/2,3),0)</f>
        <v>0.6</v>
      </c>
      <c r="X345" s="1058">
        <f>IF(AS345&gt;0,ROUND(AT345+V345/AS345*AU345/2,3),0)</f>
        <v>0.6</v>
      </c>
      <c r="Y345" s="1058">
        <f>IF(AS345&gt;0,ROUND(AT345+V345/AS345*(AU345+AW345/2+AV345/2),3),0)</f>
        <v>0.6</v>
      </c>
      <c r="Z345" s="1061">
        <f>IF(AS345&gt;0,ROUND(AT345+V345/AS345*(AU345+AW345+AV345+AX345/2),3),0)</f>
        <v>0.6</v>
      </c>
      <c r="AC345" s="1063"/>
      <c r="AD345" s="1064" t="s">
        <v>705</v>
      </c>
      <c r="AE345" s="1062"/>
      <c r="AF345" s="1071"/>
      <c r="AG345" s="1075"/>
      <c r="AJ345" s="1063" t="s">
        <v>1057</v>
      </c>
      <c r="AK345" s="1081" t="str">
        <f t="shared" si="93"/>
        <v>車道(ｱｽﾌｧﾙﾄ道)</v>
      </c>
      <c r="AL345" s="1086" t="str">
        <f t="shared" si="93"/>
        <v>SUS</v>
      </c>
      <c r="AM345" s="1090">
        <f t="shared" si="93"/>
        <v>150</v>
      </c>
      <c r="AN345" s="1086">
        <f>IF(AL345="DIP",LOOKUP(AM345,$B$4:$C$12),0)+IF(AL345="VP",LOOKUP(AM345,$B$4:$E$12),0)+IF(AL345="PEP",LOOKUP(AM345,$B$4:$G$12),0)</f>
        <v>0</v>
      </c>
      <c r="AO345" s="1086">
        <f>D345</f>
        <v>0.6</v>
      </c>
      <c r="AP345" s="1086">
        <f>E345</f>
        <v>5.e-002</v>
      </c>
      <c r="AQ345" s="1086">
        <f>F345</f>
        <v>0</v>
      </c>
      <c r="AR345" s="1086">
        <f>H345</f>
        <v>0</v>
      </c>
      <c r="AS345" s="1086">
        <f>AO345+AN345+AQ345</f>
        <v>0.6</v>
      </c>
      <c r="AT345" s="1086">
        <f t="shared" si="94"/>
        <v>0.6</v>
      </c>
      <c r="AU345" s="1086">
        <f>IF(H345&gt;0,AQ345+AR345+AN345,0)</f>
        <v>0</v>
      </c>
      <c r="AV345" s="1086">
        <f>IF(J345=0,AS345-AU345-AX345-AY344-AZ345,0)</f>
        <v>0.44999999999999996</v>
      </c>
      <c r="AW345" s="1086">
        <f>IF(J345=1,AS345-AU345-AX345-AY344-AZ345,0)</f>
        <v>0</v>
      </c>
      <c r="AX345" s="1086">
        <f>I345</f>
        <v>0</v>
      </c>
      <c r="AY345" s="1086">
        <f>L345</f>
        <v>0</v>
      </c>
      <c r="AZ345" s="1086">
        <f>M345</f>
        <v>3.e-002</v>
      </c>
      <c r="BA345" s="1086">
        <f>+O345</f>
        <v>0</v>
      </c>
      <c r="BB345" s="1108">
        <f>LOOKUP(S345,$N$4:$O$7)</f>
        <v>0</v>
      </c>
      <c r="BE345" s="1111" t="str">
        <f>AL368</f>
        <v>DIP</v>
      </c>
      <c r="BF345" s="1116">
        <f>AM368</f>
        <v>150</v>
      </c>
      <c r="BG345" s="1068"/>
      <c r="BH345" s="1085"/>
      <c r="BI345" s="1085"/>
      <c r="BJ345" s="1085"/>
      <c r="BK345" s="1125">
        <f>ROUND(BG346*BK343,2)</f>
        <v>0.94</v>
      </c>
      <c r="BL345" s="1085">
        <f>ROUND(BG346*BL343,2)</f>
        <v>0</v>
      </c>
      <c r="BM345" s="1085"/>
      <c r="BN345" s="1085"/>
      <c r="BO345" s="1085"/>
      <c r="BP345" s="1085"/>
      <c r="BQ345" s="1085"/>
      <c r="BR345" s="1085"/>
      <c r="BS345" s="1085"/>
      <c r="BT345" s="1085"/>
      <c r="BU345" s="1085"/>
      <c r="BV345" s="1085"/>
      <c r="BW345" s="1085"/>
      <c r="BX345" s="1107"/>
      <c r="BY345" s="1132"/>
    </row>
    <row r="346" spans="1:77" ht="11.25" customHeight="1">
      <c r="A346" s="1000" t="s">
        <v>973</v>
      </c>
      <c r="B346" s="1016"/>
      <c r="C346" s="1016"/>
      <c r="D346" s="1016"/>
      <c r="E346" s="1016"/>
      <c r="F346" s="1016"/>
      <c r="G346" s="1016"/>
      <c r="H346" s="1016"/>
      <c r="I346" s="1016"/>
      <c r="J346" s="1033"/>
      <c r="K346" s="1016"/>
      <c r="L346" s="1016"/>
      <c r="M346" s="1016"/>
      <c r="N346" s="1016"/>
      <c r="O346" s="1016"/>
      <c r="P346" s="1033"/>
      <c r="Q346" s="1016"/>
      <c r="R346" s="1016"/>
      <c r="S346" s="1016"/>
      <c r="T346" s="1049"/>
      <c r="U346" s="1014"/>
      <c r="V346" s="1058"/>
      <c r="W346" s="1058"/>
      <c r="X346" s="1058"/>
      <c r="Y346" s="1058"/>
      <c r="Z346" s="1061"/>
      <c r="AC346" s="1064"/>
      <c r="AD346" s="1064" t="s">
        <v>94</v>
      </c>
      <c r="AE346" s="1062"/>
      <c r="AF346" s="1008"/>
      <c r="AG346" s="1076"/>
      <c r="AH346" s="1062"/>
      <c r="AI346" s="1062"/>
      <c r="AJ346" s="1063"/>
      <c r="AK346" s="1080" t="str">
        <f t="shared" si="93"/>
        <v>E-5´</v>
      </c>
      <c r="AL346" s="1085">
        <f t="shared" si="93"/>
        <v>0</v>
      </c>
      <c r="AM346" s="1089">
        <f t="shared" si="93"/>
        <v>0</v>
      </c>
      <c r="AN346" s="1085"/>
      <c r="AO346" s="1085"/>
      <c r="AP346" s="1085"/>
      <c r="AQ346" s="1085"/>
      <c r="AR346" s="1085"/>
      <c r="AS346" s="1085"/>
      <c r="AT346" s="1085">
        <f t="shared" si="94"/>
        <v>0</v>
      </c>
      <c r="AU346" s="1085"/>
      <c r="AV346" s="1085"/>
      <c r="AW346" s="1085"/>
      <c r="AX346" s="1085"/>
      <c r="AY346" s="1104">
        <f>K347</f>
        <v>0.1</v>
      </c>
      <c r="AZ346" s="1085"/>
      <c r="BA346" s="1104">
        <f>+N347</f>
        <v>0</v>
      </c>
      <c r="BB346" s="1107" t="str">
        <f>LOOKUP(R347,$L$4:$M$7)</f>
        <v>両切</v>
      </c>
      <c r="BE346" s="1112"/>
      <c r="BF346" s="1117"/>
      <c r="BG346" s="1120">
        <f>Q343</f>
        <v>1.5699999999999998</v>
      </c>
      <c r="BH346" s="1086">
        <f>ROUND(BG346*BH344,2)</f>
        <v>3.14</v>
      </c>
      <c r="BI346" s="1086">
        <f>ROUND(BG346*BI344,2)</f>
        <v>0</v>
      </c>
      <c r="BJ346" s="1086">
        <f>ROUND(BG346*BJ344,2)</f>
        <v>0</v>
      </c>
      <c r="BK346" s="1086">
        <f>ROUND(BG346*BK344,2)</f>
        <v>5.e-002</v>
      </c>
      <c r="BL346" s="1086">
        <f>ROUND(BG346*BL344,2)</f>
        <v>0</v>
      </c>
      <c r="BM346" s="1086">
        <f>ROUND(BG346*BM344,2)</f>
        <v>0.96</v>
      </c>
      <c r="BN346" s="1086">
        <f>ROUND(BG346*BN344,2)</f>
        <v>0</v>
      </c>
      <c r="BO346" s="1086">
        <f>ROUND(BG346*BO344,2)</f>
        <v>0</v>
      </c>
      <c r="BP346" s="1086">
        <f>ROUND(BG346*BP344,2)</f>
        <v>0</v>
      </c>
      <c r="BQ346" s="1086">
        <f>ROUND(BG346*BQ344,2)</f>
        <v>0</v>
      </c>
      <c r="BR346" s="1086">
        <f>ROUND(BG346*BR344,2)</f>
        <v>0</v>
      </c>
      <c r="BS346" s="1086">
        <f>ROUND(BG346*BS344,2)</f>
        <v>0</v>
      </c>
      <c r="BT346" s="1086">
        <f>ROUND(BG346*BT344,2)</f>
        <v>5.e-002</v>
      </c>
      <c r="BU346" s="1086">
        <f>ROUND(BG346*BU344,2)</f>
        <v>0.96</v>
      </c>
      <c r="BV346" s="1086">
        <f>ROUND(BG346*BV344,2)</f>
        <v>0.94</v>
      </c>
      <c r="BW346" s="1086">
        <f>ROUND(BG346*BW344,2)</f>
        <v>0.94</v>
      </c>
      <c r="BX346" s="1108">
        <f>ROUND(BG346*BX344,2)</f>
        <v>0</v>
      </c>
      <c r="BY346" s="1132"/>
    </row>
    <row r="347" spans="1:77" ht="11.25" customHeight="1">
      <c r="A347" s="1002" t="s">
        <v>1182</v>
      </c>
      <c r="B347" s="1015" t="s">
        <v>566</v>
      </c>
      <c r="C347" s="1015">
        <v>150</v>
      </c>
      <c r="D347" s="1015">
        <v>0.6</v>
      </c>
      <c r="E347" s="1015">
        <v>3.e-002</v>
      </c>
      <c r="F347" s="1015">
        <v>0</v>
      </c>
      <c r="G347" s="1015">
        <v>0.6</v>
      </c>
      <c r="H347" s="1015"/>
      <c r="I347" s="1015"/>
      <c r="J347" s="1034">
        <v>1</v>
      </c>
      <c r="K347" s="1015">
        <v>0.1</v>
      </c>
      <c r="L347" s="1015"/>
      <c r="M347" s="1015">
        <v>5.e-002</v>
      </c>
      <c r="N347" s="1015"/>
      <c r="O347" s="1015"/>
      <c r="P347" s="1034"/>
      <c r="Q347" s="1015">
        <f>0.38+14.68</f>
        <v>15.06</v>
      </c>
      <c r="R347" s="1015">
        <v>2</v>
      </c>
      <c r="S347" s="1015"/>
      <c r="T347" s="1047"/>
      <c r="U347" s="1014"/>
      <c r="V347" s="1058">
        <f>IF(G346-G347&gt;=0,G346-G347,0)</f>
        <v>0</v>
      </c>
      <c r="W347" s="1058">
        <f>IF(AS347&gt;0,ROUND(AT347+V347/AS347*(AS347-AO347+T347)/2,3),0)</f>
        <v>0.6</v>
      </c>
      <c r="X347" s="1058">
        <f>IF(AS347&gt;0,ROUND(AT347+V347/AS347*AU347/2,3),0)</f>
        <v>0.6</v>
      </c>
      <c r="Y347" s="1058">
        <f>IF(AS347&gt;0,ROUND(AT347+V347/AS347*(AU347+AW347/2+AV347/2),3),0)</f>
        <v>0.6</v>
      </c>
      <c r="Z347" s="1061">
        <f>IF(AS347&gt;0,ROUND(AT347+V347/AS347*(AU347+AW347+AV347+AX347/2),3),0)</f>
        <v>0.6</v>
      </c>
      <c r="AG347" s="1073"/>
      <c r="AK347" s="1081" t="str">
        <f t="shared" si="93"/>
        <v>車道(ｱｽﾌｧﾙﾄ道)</v>
      </c>
      <c r="AL347" s="1086" t="str">
        <f t="shared" si="93"/>
        <v>SUS</v>
      </c>
      <c r="AM347" s="1090">
        <f t="shared" si="93"/>
        <v>150</v>
      </c>
      <c r="AN347" s="1086">
        <f>IF(AL347="DIP",LOOKUP(AM347,$B$4:$C$12),0)+IF(AL347="VP",LOOKUP(AM347,$B$4:$E$12),0)+IF(AL347="PEP",LOOKUP(AM347,$B$4:$G$12),0)</f>
        <v>0</v>
      </c>
      <c r="AO347" s="1086">
        <f>D347</f>
        <v>0.6</v>
      </c>
      <c r="AP347" s="1086">
        <f>E347</f>
        <v>3.e-002</v>
      </c>
      <c r="AQ347" s="1086">
        <f>F347</f>
        <v>0</v>
      </c>
      <c r="AR347" s="1086">
        <f>H347</f>
        <v>0</v>
      </c>
      <c r="AS347" s="1086">
        <f>AO347+AN347+AQ347</f>
        <v>0.6</v>
      </c>
      <c r="AT347" s="1086">
        <f t="shared" si="94"/>
        <v>0.6</v>
      </c>
      <c r="AU347" s="1086">
        <f>IF(H347&gt;0,AQ347+AR347+AN347,0)</f>
        <v>0</v>
      </c>
      <c r="AV347" s="1086">
        <f>IF(J347=0,AS347-AU347-AX347-AY346-AZ347,0)</f>
        <v>0</v>
      </c>
      <c r="AW347" s="1086">
        <f>IF(J347=1,AS347-AU347-AX347-AY346-AZ347,0)</f>
        <v>0.45</v>
      </c>
      <c r="AX347" s="1086">
        <f>I347</f>
        <v>0</v>
      </c>
      <c r="AY347" s="1086">
        <f>L347</f>
        <v>0</v>
      </c>
      <c r="AZ347" s="1086">
        <f>M347</f>
        <v>5.e-002</v>
      </c>
      <c r="BA347" s="1086">
        <f>+O347</f>
        <v>0</v>
      </c>
      <c r="BB347" s="1108">
        <f>LOOKUP(S347,$N$4:$O$7)</f>
        <v>0</v>
      </c>
      <c r="BE347" s="1111" t="str">
        <f>+AK369</f>
        <v>E-5</v>
      </c>
      <c r="BF347" s="1114"/>
      <c r="BG347" s="1068"/>
      <c r="BH347" s="1068"/>
      <c r="BI347" s="1068"/>
      <c r="BJ347" s="1068"/>
      <c r="BK347" s="1124">
        <f>IF(S345=1,0,AO369)</f>
        <v>0.6</v>
      </c>
      <c r="BL347" s="1124">
        <f>IF(S345=1,AO369,0)</f>
        <v>0</v>
      </c>
      <c r="BM347" s="1068"/>
      <c r="BN347" s="1068"/>
      <c r="BO347" s="1068"/>
      <c r="BP347" s="1068"/>
      <c r="BQ347" s="1068"/>
      <c r="BR347" s="1068"/>
      <c r="BS347" s="1068"/>
      <c r="BT347" s="1068"/>
      <c r="BU347" s="1068"/>
      <c r="BV347" s="1068"/>
      <c r="BW347" s="1068"/>
      <c r="BX347" s="1127"/>
      <c r="BY347" s="1132"/>
    </row>
    <row r="348" spans="1:77" ht="11.25" customHeight="1">
      <c r="A348" s="1000" t="s">
        <v>1290</v>
      </c>
      <c r="B348" s="1016"/>
      <c r="C348" s="1016"/>
      <c r="D348" s="1016"/>
      <c r="E348" s="1016"/>
      <c r="F348" s="1016"/>
      <c r="G348" s="1016"/>
      <c r="H348" s="1016"/>
      <c r="I348" s="1016"/>
      <c r="J348" s="1033"/>
      <c r="K348" s="1016"/>
      <c r="L348" s="1016"/>
      <c r="M348" s="1016"/>
      <c r="N348" s="1016"/>
      <c r="O348" s="1016"/>
      <c r="P348" s="1033"/>
      <c r="Q348" s="1016"/>
      <c r="R348" s="1016"/>
      <c r="S348" s="1016"/>
      <c r="T348" s="1049"/>
      <c r="U348" s="1014"/>
      <c r="V348" s="1058"/>
      <c r="W348" s="1058"/>
      <c r="X348" s="1058"/>
      <c r="Y348" s="1058"/>
      <c r="Z348" s="1061"/>
      <c r="AF348" s="1063"/>
      <c r="AH348" s="1063"/>
      <c r="AK348" s="1080" t="str">
        <f t="shared" si="93"/>
        <v>E-6</v>
      </c>
      <c r="AL348" s="1085">
        <f t="shared" si="93"/>
        <v>0</v>
      </c>
      <c r="AM348" s="1089">
        <f t="shared" si="93"/>
        <v>0</v>
      </c>
      <c r="AN348" s="1085"/>
      <c r="AO348" s="1085"/>
      <c r="AP348" s="1085"/>
      <c r="AQ348" s="1085"/>
      <c r="AR348" s="1085"/>
      <c r="AS348" s="1085"/>
      <c r="AT348" s="1085">
        <f t="shared" si="94"/>
        <v>0</v>
      </c>
      <c r="AU348" s="1085"/>
      <c r="AV348" s="1085"/>
      <c r="AW348" s="1085"/>
      <c r="AX348" s="1085"/>
      <c r="AY348" s="1104">
        <f>K349</f>
        <v>0.12</v>
      </c>
      <c r="AZ348" s="1085"/>
      <c r="BA348" s="1104">
        <f>+N349</f>
        <v>0</v>
      </c>
      <c r="BB348" s="1107" t="str">
        <f>LOOKUP(R349,$L$4:$M$7)</f>
        <v>両切</v>
      </c>
      <c r="BE348" s="1111" t="str">
        <f>AK370</f>
        <v>車道(ｱｽﾌｧﾙﾄ道)</v>
      </c>
      <c r="BF348" s="1115">
        <f>AN370</f>
        <v>0.6</v>
      </c>
      <c r="BG348" s="1068"/>
      <c r="BH348" s="1097">
        <f>IF(AND(E345&gt;0,E345&lt;=0.1),R345,0)</f>
        <v>2</v>
      </c>
      <c r="BI348" s="1097">
        <f>IF(AND(E345&gt;0.1,E345&lt;=0.15),R345,0)</f>
        <v>0</v>
      </c>
      <c r="BJ348" s="1097">
        <f>IF(E345&gt;0.15,R345,0)</f>
        <v>0</v>
      </c>
      <c r="BK348" s="1097">
        <f>IF(S345=1,0,AO370)</f>
        <v>3.e-002</v>
      </c>
      <c r="BL348" s="1097">
        <f>IF(S345=1,AO370,0)</f>
        <v>0</v>
      </c>
      <c r="BM348" s="1097">
        <f t="shared" ref="BM348:BX348" si="97">AP370</f>
        <v>0.33</v>
      </c>
      <c r="BN348" s="1097">
        <f t="shared" si="97"/>
        <v>0</v>
      </c>
      <c r="BO348" s="1097">
        <f t="shared" si="97"/>
        <v>0</v>
      </c>
      <c r="BP348" s="1097">
        <f t="shared" si="97"/>
        <v>0</v>
      </c>
      <c r="BQ348" s="1097">
        <f t="shared" si="97"/>
        <v>0.247</v>
      </c>
      <c r="BR348" s="1097">
        <f t="shared" si="97"/>
        <v>0</v>
      </c>
      <c r="BS348" s="1097">
        <f t="shared" si="97"/>
        <v>0</v>
      </c>
      <c r="BT348" s="1097">
        <f t="shared" si="97"/>
        <v>3.e-002</v>
      </c>
      <c r="BU348" s="1097">
        <f t="shared" si="97"/>
        <v>8.3000000000000018e-002</v>
      </c>
      <c r="BV348" s="1097">
        <f t="shared" si="97"/>
        <v>0.6</v>
      </c>
      <c r="BW348" s="1097">
        <f t="shared" si="97"/>
        <v>0.6</v>
      </c>
      <c r="BX348" s="1128">
        <f t="shared" si="97"/>
        <v>0</v>
      </c>
      <c r="BY348" s="1132"/>
    </row>
    <row r="349" spans="1:77" ht="11.25" customHeight="1">
      <c r="A349" s="1002" t="s">
        <v>1182</v>
      </c>
      <c r="B349" s="1015" t="s">
        <v>566</v>
      </c>
      <c r="C349" s="1015">
        <v>150</v>
      </c>
      <c r="D349" s="1015">
        <v>1.2</v>
      </c>
      <c r="E349" s="1015">
        <v>5.e-002</v>
      </c>
      <c r="F349" s="1015">
        <v>0</v>
      </c>
      <c r="G349" s="1015">
        <v>0.6</v>
      </c>
      <c r="H349" s="1015"/>
      <c r="I349" s="1015"/>
      <c r="J349" s="1034">
        <v>0</v>
      </c>
      <c r="K349" s="1015">
        <v>0.12</v>
      </c>
      <c r="L349" s="1015"/>
      <c r="M349" s="1015">
        <v>3.e-002</v>
      </c>
      <c r="N349" s="1015"/>
      <c r="O349" s="1015"/>
      <c r="P349" s="1034"/>
      <c r="Q349" s="1015">
        <f>0.5</f>
        <v>0.5</v>
      </c>
      <c r="R349" s="1015">
        <v>2</v>
      </c>
      <c r="S349" s="1015"/>
      <c r="T349" s="1047"/>
      <c r="U349" s="1014"/>
      <c r="V349" s="1058">
        <f>IF(G348-G349&gt;=0,G348-G349,0)</f>
        <v>0</v>
      </c>
      <c r="W349" s="1058">
        <f>IF(AS349&gt;0,ROUND(AT349+V349/AS349*(AS349-AO349+T349)/2,3),0)</f>
        <v>0.6</v>
      </c>
      <c r="X349" s="1058">
        <f>IF(AS349&gt;0,ROUND(AT349+V349/AS349*AU349/2,3),0)</f>
        <v>0.6</v>
      </c>
      <c r="Y349" s="1058">
        <f>IF(AS349&gt;0,ROUND(AT349+V349/AS349*(AU349+AW349/2+AV349/2),3),0)</f>
        <v>0.6</v>
      </c>
      <c r="Z349" s="1061">
        <f>IF(AS349&gt;0,ROUND(AT349+V349/AS349*(AU349+AW349+AV349+AX349/2),3),0)</f>
        <v>0.6</v>
      </c>
      <c r="AF349" s="1063"/>
      <c r="AH349" s="1063"/>
      <c r="AK349" s="1081" t="str">
        <f t="shared" si="93"/>
        <v>車道(ｱｽﾌｧﾙﾄ道)</v>
      </c>
      <c r="AL349" s="1086" t="str">
        <f t="shared" si="93"/>
        <v>SUS</v>
      </c>
      <c r="AM349" s="1090">
        <f t="shared" si="93"/>
        <v>150</v>
      </c>
      <c r="AN349" s="1086">
        <f>IF(AL349="DIP",LOOKUP(AM349,$B$4:$C$12),0)+IF(AL349="VP",LOOKUP(AM349,$B$4:$E$12),0)+IF(AL349="PEP",LOOKUP(AM349,$B$4:$G$12),0)</f>
        <v>0</v>
      </c>
      <c r="AO349" s="1086">
        <f>D349</f>
        <v>1.2</v>
      </c>
      <c r="AP349" s="1086">
        <f>E349</f>
        <v>5.e-002</v>
      </c>
      <c r="AQ349" s="1086">
        <f>F349</f>
        <v>0</v>
      </c>
      <c r="AR349" s="1086">
        <f>H349</f>
        <v>0</v>
      </c>
      <c r="AS349" s="1086">
        <f>AO349+AN349+AQ349</f>
        <v>1.2</v>
      </c>
      <c r="AT349" s="1086">
        <f t="shared" si="94"/>
        <v>0.6</v>
      </c>
      <c r="AU349" s="1086">
        <f>IF(H349&gt;0,AQ349+AR349+AN349,0)</f>
        <v>0</v>
      </c>
      <c r="AV349" s="1086">
        <f>IF(J349=0,AS349-AU349-AX349-AY348-AZ349,0)</f>
        <v>1.05</v>
      </c>
      <c r="AW349" s="1086">
        <f>IF(J349=1,AS349-AU349-AX349-AY348-AZ349,0)</f>
        <v>0</v>
      </c>
      <c r="AX349" s="1086">
        <f>I349</f>
        <v>0</v>
      </c>
      <c r="AY349" s="1086">
        <f>L349</f>
        <v>0</v>
      </c>
      <c r="AZ349" s="1086">
        <f>M349</f>
        <v>3.e-002</v>
      </c>
      <c r="BA349" s="1086">
        <f>+O349</f>
        <v>0</v>
      </c>
      <c r="BB349" s="1108">
        <f>LOOKUP(S349,$N$4:$O$7)</f>
        <v>0</v>
      </c>
      <c r="BE349" s="1111" t="str">
        <f>AL370</f>
        <v>SUS</v>
      </c>
      <c r="BF349" s="1116">
        <f>AM370</f>
        <v>150</v>
      </c>
      <c r="BG349" s="1068"/>
      <c r="BH349" s="1085"/>
      <c r="BI349" s="1085"/>
      <c r="BJ349" s="1085"/>
      <c r="BK349" s="1125">
        <f>ROUND(BG350*BK347,2)</f>
        <v>9.0399999999999991</v>
      </c>
      <c r="BL349" s="1085">
        <f>ROUND(BG350*BL347,2)</f>
        <v>0</v>
      </c>
      <c r="BM349" s="1085"/>
      <c r="BN349" s="1085"/>
      <c r="BO349" s="1085"/>
      <c r="BP349" s="1085"/>
      <c r="BQ349" s="1085"/>
      <c r="BR349" s="1085"/>
      <c r="BS349" s="1085"/>
      <c r="BT349" s="1085"/>
      <c r="BU349" s="1085"/>
      <c r="BV349" s="1085"/>
      <c r="BW349" s="1085"/>
      <c r="BX349" s="1107"/>
      <c r="BY349" s="1132"/>
    </row>
    <row r="350" spans="1:77" ht="11.25" customHeight="1">
      <c r="A350" s="1000" t="s">
        <v>750</v>
      </c>
      <c r="B350" s="1016"/>
      <c r="C350" s="1016"/>
      <c r="D350" s="1016"/>
      <c r="E350" s="1016"/>
      <c r="F350" s="1016"/>
      <c r="G350" s="1016"/>
      <c r="H350" s="1016"/>
      <c r="I350" s="1016"/>
      <c r="J350" s="1033"/>
      <c r="K350" s="1016"/>
      <c r="L350" s="1016"/>
      <c r="M350" s="1016"/>
      <c r="N350" s="1016"/>
      <c r="O350" s="1016"/>
      <c r="P350" s="1033"/>
      <c r="Q350" s="1016"/>
      <c r="R350" s="1016"/>
      <c r="S350" s="1016"/>
      <c r="T350" s="1049"/>
      <c r="U350" s="1014"/>
      <c r="V350" s="1058"/>
      <c r="W350" s="1058"/>
      <c r="X350" s="1058"/>
      <c r="Y350" s="1058"/>
      <c r="Z350" s="1061"/>
      <c r="AF350" s="1064"/>
      <c r="AG350" s="1062" t="s">
        <v>342</v>
      </c>
      <c r="AH350" s="1063"/>
      <c r="AK350" s="1080" t="str">
        <f t="shared" si="93"/>
        <v>E-6´</v>
      </c>
      <c r="AL350" s="1085">
        <f t="shared" si="93"/>
        <v>0</v>
      </c>
      <c r="AM350" s="1089">
        <f t="shared" si="93"/>
        <v>0</v>
      </c>
      <c r="AN350" s="1085"/>
      <c r="AO350" s="1085"/>
      <c r="AP350" s="1085"/>
      <c r="AQ350" s="1085"/>
      <c r="AR350" s="1085"/>
      <c r="AS350" s="1085"/>
      <c r="AT350" s="1085">
        <f t="shared" si="94"/>
        <v>0</v>
      </c>
      <c r="AU350" s="1085"/>
      <c r="AV350" s="1085"/>
      <c r="AW350" s="1085"/>
      <c r="AX350" s="1085"/>
      <c r="AY350" s="1104">
        <f>K351</f>
        <v>0.1</v>
      </c>
      <c r="AZ350" s="1085"/>
      <c r="BA350" s="1104">
        <f>+N351</f>
        <v>0</v>
      </c>
      <c r="BB350" s="1107" t="str">
        <f>LOOKUP(R351,$L$4:$M$7)</f>
        <v>両切</v>
      </c>
      <c r="BE350" s="1112"/>
      <c r="BF350" s="1117"/>
      <c r="BG350" s="1120">
        <f>Q345</f>
        <v>15.06</v>
      </c>
      <c r="BH350" s="1086">
        <f>ROUND(BG350*BH348,2)</f>
        <v>30.12</v>
      </c>
      <c r="BI350" s="1086">
        <f>ROUND(BG350*BI348,2)</f>
        <v>0</v>
      </c>
      <c r="BJ350" s="1086">
        <f>ROUND(BG350*BJ348,2)</f>
        <v>0</v>
      </c>
      <c r="BK350" s="1086">
        <f>ROUND(BG350*BK348,2)</f>
        <v>0.45</v>
      </c>
      <c r="BL350" s="1086">
        <f>ROUND(BG350*BL348,2)</f>
        <v>0</v>
      </c>
      <c r="BM350" s="1086">
        <f>ROUND(BG350*BM348,2)</f>
        <v>4.97</v>
      </c>
      <c r="BN350" s="1086">
        <f>ROUND(BG350*BN348,2)</f>
        <v>0</v>
      </c>
      <c r="BO350" s="1086">
        <f>ROUND(BG350*BO348,2)</f>
        <v>0</v>
      </c>
      <c r="BP350" s="1086">
        <f>ROUND(BG350*BP348,2)</f>
        <v>0</v>
      </c>
      <c r="BQ350" s="1086">
        <f>ROUND(BG350*BQ348,2)</f>
        <v>3.72</v>
      </c>
      <c r="BR350" s="1086">
        <f>ROUND(BG350*BR348,2)</f>
        <v>0</v>
      </c>
      <c r="BS350" s="1086">
        <f>ROUND(BG350*BS348,2)</f>
        <v>0</v>
      </c>
      <c r="BT350" s="1086">
        <f>ROUND(BG350*BT348,2)</f>
        <v>0.45</v>
      </c>
      <c r="BU350" s="1086">
        <f>ROUND(BG350*BU348,2)</f>
        <v>1.25</v>
      </c>
      <c r="BV350" s="1086">
        <f>ROUND(BG350*BV348,2)</f>
        <v>9.0399999999999991</v>
      </c>
      <c r="BW350" s="1086">
        <f>ROUND(BG350*BW348,2)</f>
        <v>9.0399999999999991</v>
      </c>
      <c r="BX350" s="1108">
        <f>ROUND(BG350*BX348,2)</f>
        <v>0</v>
      </c>
      <c r="BY350" s="1132"/>
    </row>
    <row r="351" spans="1:77" ht="11.25" customHeight="1">
      <c r="A351" s="1002" t="s">
        <v>1182</v>
      </c>
      <c r="B351" s="1015" t="s">
        <v>566</v>
      </c>
      <c r="C351" s="1015">
        <v>150</v>
      </c>
      <c r="D351" s="1015">
        <v>1.2</v>
      </c>
      <c r="E351" s="1015">
        <v>3.e-002</v>
      </c>
      <c r="F351" s="1015">
        <v>0</v>
      </c>
      <c r="G351" s="1015">
        <v>0.6</v>
      </c>
      <c r="H351" s="1015"/>
      <c r="I351" s="1015"/>
      <c r="J351" s="1034">
        <v>1</v>
      </c>
      <c r="K351" s="1015">
        <v>0.1</v>
      </c>
      <c r="L351" s="1015"/>
      <c r="M351" s="1015">
        <v>5.e-002</v>
      </c>
      <c r="N351" s="1015"/>
      <c r="O351" s="1015"/>
      <c r="P351" s="1034"/>
      <c r="Q351" s="1015">
        <f>0.5</f>
        <v>0.5</v>
      </c>
      <c r="R351" s="1015">
        <v>2</v>
      </c>
      <c r="S351" s="1015"/>
      <c r="T351" s="1047"/>
      <c r="U351" s="1014"/>
      <c r="V351" s="1058">
        <f>IF(G350-G351&gt;=0,G350-G351,0)</f>
        <v>0</v>
      </c>
      <c r="W351" s="1058">
        <f>IF(AS351&gt;0,ROUND(AT351+V351/AS351*(AS351-AO351+T351)/2,3),0)</f>
        <v>0.6</v>
      </c>
      <c r="X351" s="1058">
        <f>IF(AS351&gt;0,ROUND(AT351+V351/AS351*AU351/2,3),0)</f>
        <v>0.6</v>
      </c>
      <c r="Y351" s="1058">
        <f>IF(AS351&gt;0,ROUND(AT351+V351/AS351*(AU351+AW351/2+AV351/2),3),0)</f>
        <v>0.6</v>
      </c>
      <c r="Z351" s="1061">
        <f>IF(AS351&gt;0,ROUND(AT351+V351/AS351*(AU351+AW351+AV351+AX351/2),3),0)</f>
        <v>0.6</v>
      </c>
      <c r="AK351" s="1081" t="str">
        <f t="shared" si="93"/>
        <v>車道(ｱｽﾌｧﾙﾄ道)</v>
      </c>
      <c r="AL351" s="1086" t="str">
        <f t="shared" si="93"/>
        <v>SUS</v>
      </c>
      <c r="AM351" s="1090">
        <f t="shared" si="93"/>
        <v>150</v>
      </c>
      <c r="AN351" s="1086">
        <f>IF(AL351="DIP",LOOKUP(AM351,$B$4:$C$12),0)+IF(AL351="VP",LOOKUP(AM351,$B$4:$E$12),0)+IF(AL351="PEP",LOOKUP(AM351,$B$4:$G$12),0)</f>
        <v>0</v>
      </c>
      <c r="AO351" s="1086">
        <f>D351</f>
        <v>1.2</v>
      </c>
      <c r="AP351" s="1086">
        <f>E351</f>
        <v>3.e-002</v>
      </c>
      <c r="AQ351" s="1086">
        <f>F351</f>
        <v>0</v>
      </c>
      <c r="AR351" s="1086">
        <f>H351</f>
        <v>0</v>
      </c>
      <c r="AS351" s="1086">
        <f>AO351+AN351+AQ351</f>
        <v>1.2</v>
      </c>
      <c r="AT351" s="1086">
        <f t="shared" si="94"/>
        <v>0.6</v>
      </c>
      <c r="AU351" s="1086">
        <f>IF(H351&gt;0,AQ351+AR351+AN351,0)</f>
        <v>0</v>
      </c>
      <c r="AV351" s="1086">
        <f>IF(J351=0,AS351-AU351-AX351-AY350-AZ351,0)</f>
        <v>0</v>
      </c>
      <c r="AW351" s="1086">
        <f>IF(J351=1,AS351-AU351-AX351-AY350-AZ351,0)</f>
        <v>1.0499999999999998</v>
      </c>
      <c r="AX351" s="1086">
        <f>I351</f>
        <v>0</v>
      </c>
      <c r="AY351" s="1086">
        <f>L351</f>
        <v>0</v>
      </c>
      <c r="AZ351" s="1086">
        <f>M351</f>
        <v>5.e-002</v>
      </c>
      <c r="BA351" s="1086">
        <f>+O351</f>
        <v>0</v>
      </c>
      <c r="BB351" s="1108">
        <f>LOOKUP(S351,$N$4:$O$7)</f>
        <v>0</v>
      </c>
      <c r="BE351" s="1111" t="str">
        <f>+AK371</f>
        <v>E-5´</v>
      </c>
      <c r="BF351" s="1114"/>
      <c r="BG351" s="1068"/>
      <c r="BH351" s="1068"/>
      <c r="BI351" s="1068"/>
      <c r="BJ351" s="1068"/>
      <c r="BK351" s="1124">
        <f>IF(S347=1,0,AO371)</f>
        <v>0.6</v>
      </c>
      <c r="BL351" s="1124">
        <f>IF(S347=1,AO371,0)</f>
        <v>0</v>
      </c>
      <c r="BM351" s="1068"/>
      <c r="BN351" s="1068"/>
      <c r="BO351" s="1068"/>
      <c r="BP351" s="1068"/>
      <c r="BQ351" s="1068"/>
      <c r="BR351" s="1068"/>
      <c r="BS351" s="1068"/>
      <c r="BT351" s="1068"/>
      <c r="BU351" s="1068"/>
      <c r="BV351" s="1068"/>
      <c r="BW351" s="1068"/>
      <c r="BX351" s="1127"/>
      <c r="BY351" s="1132"/>
    </row>
    <row r="352" spans="1:77" ht="11.25" customHeight="1">
      <c r="A352" s="1000" t="s">
        <v>1282</v>
      </c>
      <c r="B352" s="1016"/>
      <c r="C352" s="1016"/>
      <c r="D352" s="1026"/>
      <c r="E352" s="1016"/>
      <c r="F352" s="1016"/>
      <c r="G352" s="1016"/>
      <c r="H352" s="1016"/>
      <c r="I352" s="1016"/>
      <c r="J352" s="1033"/>
      <c r="K352" s="1016"/>
      <c r="L352" s="1016"/>
      <c r="M352" s="1016"/>
      <c r="N352" s="1016"/>
      <c r="O352" s="1016"/>
      <c r="P352" s="1033"/>
      <c r="Q352" s="1026"/>
      <c r="R352" s="1016"/>
      <c r="S352" s="1016"/>
      <c r="T352" s="1049"/>
      <c r="U352" s="1014"/>
      <c r="V352" s="1058"/>
      <c r="W352" s="1058"/>
      <c r="X352" s="1058"/>
      <c r="Y352" s="1058"/>
      <c r="Z352" s="1061"/>
      <c r="AK352" s="1080" t="str">
        <f t="shared" si="93"/>
        <v>F-2</v>
      </c>
      <c r="AL352" s="1085">
        <f t="shared" si="93"/>
        <v>0</v>
      </c>
      <c r="AM352" s="1089">
        <f t="shared" si="93"/>
        <v>0</v>
      </c>
      <c r="AN352" s="1085"/>
      <c r="AO352" s="1085"/>
      <c r="AP352" s="1085"/>
      <c r="AQ352" s="1085"/>
      <c r="AR352" s="1085"/>
      <c r="AS352" s="1085"/>
      <c r="AT352" s="1085">
        <f t="shared" si="94"/>
        <v>0</v>
      </c>
      <c r="AU352" s="1085"/>
      <c r="AV352" s="1085"/>
      <c r="AW352" s="1085"/>
      <c r="AX352" s="1085"/>
      <c r="AY352" s="1104">
        <f>K353</f>
        <v>0</v>
      </c>
      <c r="AZ352" s="1085"/>
      <c r="BA352" s="1104">
        <f>+N353</f>
        <v>0</v>
      </c>
      <c r="BB352" s="1107" t="str">
        <f>LOOKUP(R353,$L$4:$M$7)</f>
        <v>両切</v>
      </c>
      <c r="BE352" s="1111" t="str">
        <f>AK372</f>
        <v>車道(ｱｽﾌｧﾙﾄ道)</v>
      </c>
      <c r="BF352" s="1115">
        <f>AN372</f>
        <v>0.6</v>
      </c>
      <c r="BG352" s="1068"/>
      <c r="BH352" s="1097">
        <f>IF(AND(E347&gt;0,E347&lt;=0.1),R347,0)</f>
        <v>2</v>
      </c>
      <c r="BI352" s="1097">
        <f>IF(AND(E347&gt;0.1,E347&lt;=0.15),R347,0)</f>
        <v>0</v>
      </c>
      <c r="BJ352" s="1097">
        <f>IF(E347&gt;0.15,R347,0)</f>
        <v>0</v>
      </c>
      <c r="BK352" s="1097">
        <f>IF(S347=1,0,AO372)</f>
        <v>1.7999999999999999e-002</v>
      </c>
      <c r="BL352" s="1097">
        <f>IF(S347=1,AO372,0)</f>
        <v>0</v>
      </c>
      <c r="BM352" s="1097">
        <f t="shared" ref="BM352:BX352" si="98">AP372</f>
        <v>0.34200000000000003</v>
      </c>
      <c r="BN352" s="1097">
        <f t="shared" si="98"/>
        <v>0</v>
      </c>
      <c r="BO352" s="1097">
        <f t="shared" si="98"/>
        <v>0</v>
      </c>
      <c r="BP352" s="1097">
        <f t="shared" si="98"/>
        <v>0</v>
      </c>
      <c r="BQ352" s="1097">
        <f t="shared" si="98"/>
        <v>0</v>
      </c>
      <c r="BR352" s="1097">
        <f t="shared" si="98"/>
        <v>0.247</v>
      </c>
      <c r="BS352" s="1097">
        <f t="shared" si="98"/>
        <v>0</v>
      </c>
      <c r="BT352" s="1097">
        <f t="shared" si="98"/>
        <v>1.7999999999999999e-002</v>
      </c>
      <c r="BU352" s="1097">
        <f t="shared" si="98"/>
        <v>0.34200000000000003</v>
      </c>
      <c r="BV352" s="1097">
        <f t="shared" si="98"/>
        <v>0.6</v>
      </c>
      <c r="BW352" s="1097">
        <f t="shared" si="98"/>
        <v>0.6</v>
      </c>
      <c r="BX352" s="1128">
        <f t="shared" si="98"/>
        <v>0</v>
      </c>
      <c r="BY352" s="1132"/>
    </row>
    <row r="353" spans="1:77" ht="11.25" customHeight="1">
      <c r="A353" s="1002" t="s">
        <v>1184</v>
      </c>
      <c r="B353" s="1015" t="s">
        <v>566</v>
      </c>
      <c r="C353" s="1015">
        <v>150</v>
      </c>
      <c r="D353" s="1025">
        <v>0.72</v>
      </c>
      <c r="E353" s="1015"/>
      <c r="F353" s="1015">
        <v>0</v>
      </c>
      <c r="G353" s="1015">
        <v>0.6</v>
      </c>
      <c r="H353" s="1015"/>
      <c r="I353" s="1015"/>
      <c r="J353" s="1034">
        <v>0</v>
      </c>
      <c r="K353" s="1015"/>
      <c r="L353" s="1015"/>
      <c r="M353" s="1015"/>
      <c r="N353" s="1015"/>
      <c r="O353" s="1015"/>
      <c r="P353" s="1034"/>
      <c r="Q353" s="1025">
        <v>0.62</v>
      </c>
      <c r="R353" s="1015">
        <v>2</v>
      </c>
      <c r="S353" s="1015"/>
      <c r="T353" s="1047"/>
      <c r="U353" s="1014"/>
      <c r="V353" s="1058">
        <f>IF(G352-G353&gt;=0,G352-G353,0)</f>
        <v>0</v>
      </c>
      <c r="W353" s="1058">
        <f>IF(AS353&gt;0,ROUND(AT353+V353/AS353*(AS353-AO353+T353)/2,3),0)</f>
        <v>0.6</v>
      </c>
      <c r="X353" s="1058">
        <f>IF(AS353&gt;0,ROUND(AT353+V353/AS353*AU353/2,3),0)</f>
        <v>0.6</v>
      </c>
      <c r="Y353" s="1058">
        <f>IF(AS353&gt;0,ROUND(AT353+V353/AS353*(AU353+AW353/2+AV353/2),3),0)</f>
        <v>0.6</v>
      </c>
      <c r="Z353" s="1061">
        <f>IF(AS353&gt;0,ROUND(AT353+V353/AS353*(AU353+AW353+AV353+AX353/2),3),0)</f>
        <v>0.6</v>
      </c>
      <c r="AK353" s="1081" t="str">
        <f t="shared" si="93"/>
        <v>法面部(Gr)</v>
      </c>
      <c r="AL353" s="1086" t="str">
        <f t="shared" si="93"/>
        <v>SUS</v>
      </c>
      <c r="AM353" s="1090">
        <f t="shared" si="93"/>
        <v>150</v>
      </c>
      <c r="AN353" s="1086">
        <f>IF(AL353="DIP",LOOKUP(AM353,$B$4:$C$12),0)+IF(AL353="VP",LOOKUP(AM353,$B$4:$E$12),0)+IF(AL353="PEP",LOOKUP(AM353,$B$4:$G$12),0)</f>
        <v>0</v>
      </c>
      <c r="AO353" s="1086">
        <f>D353</f>
        <v>0.72</v>
      </c>
      <c r="AP353" s="1086">
        <f>E353</f>
        <v>0</v>
      </c>
      <c r="AQ353" s="1086">
        <f>F353</f>
        <v>0</v>
      </c>
      <c r="AR353" s="1086">
        <f>H353</f>
        <v>0</v>
      </c>
      <c r="AS353" s="1086">
        <f>AO353+AN353+AQ353</f>
        <v>0.72</v>
      </c>
      <c r="AT353" s="1086">
        <f t="shared" si="94"/>
        <v>0.6</v>
      </c>
      <c r="AU353" s="1086">
        <f>IF(H353&gt;0,AQ353+AR353+AN353,0)</f>
        <v>0</v>
      </c>
      <c r="AV353" s="1086">
        <f>IF(J353=0,AS353-AU353-AX353-AY352-AZ353,0)</f>
        <v>0.72</v>
      </c>
      <c r="AW353" s="1086">
        <f>IF(J353=1,AS353-AU353-AX353-AY352-AZ353,0)</f>
        <v>0</v>
      </c>
      <c r="AX353" s="1086">
        <f>I353</f>
        <v>0</v>
      </c>
      <c r="AY353" s="1086">
        <f>L353</f>
        <v>0</v>
      </c>
      <c r="AZ353" s="1086">
        <f>M353</f>
        <v>0</v>
      </c>
      <c r="BA353" s="1086">
        <f>+O353</f>
        <v>0</v>
      </c>
      <c r="BB353" s="1108">
        <f>LOOKUP(S353,$N$4:$O$7)</f>
        <v>0</v>
      </c>
      <c r="BE353" s="1111" t="str">
        <f>AL372</f>
        <v>SUS</v>
      </c>
      <c r="BF353" s="1116">
        <f>AM372</f>
        <v>150</v>
      </c>
      <c r="BG353" s="1068"/>
      <c r="BH353" s="1085"/>
      <c r="BI353" s="1085"/>
      <c r="BJ353" s="1085"/>
      <c r="BK353" s="1125">
        <f>ROUND(BG354*BK351,2)</f>
        <v>9.0399999999999991</v>
      </c>
      <c r="BL353" s="1085">
        <f>ROUND(BG354*BL351,2)</f>
        <v>0</v>
      </c>
      <c r="BM353" s="1085"/>
      <c r="BN353" s="1085"/>
      <c r="BO353" s="1085"/>
      <c r="BP353" s="1085"/>
      <c r="BQ353" s="1085"/>
      <c r="BR353" s="1085"/>
      <c r="BS353" s="1085"/>
      <c r="BT353" s="1085"/>
      <c r="BU353" s="1085"/>
      <c r="BV353" s="1085"/>
      <c r="BW353" s="1085"/>
      <c r="BX353" s="1107"/>
      <c r="BY353" s="1132"/>
    </row>
    <row r="354" spans="1:77" ht="11.25" customHeight="1">
      <c r="A354" s="1000" t="s">
        <v>462</v>
      </c>
      <c r="B354" s="1016"/>
      <c r="C354" s="1016"/>
      <c r="D354" s="1026"/>
      <c r="E354" s="1016"/>
      <c r="F354" s="1016"/>
      <c r="G354" s="1016"/>
      <c r="H354" s="1016"/>
      <c r="I354" s="1016"/>
      <c r="J354" s="1033"/>
      <c r="K354" s="1016"/>
      <c r="L354" s="1016"/>
      <c r="M354" s="1016"/>
      <c r="N354" s="1016"/>
      <c r="O354" s="1016"/>
      <c r="P354" s="1033"/>
      <c r="Q354" s="1026"/>
      <c r="R354" s="1016"/>
      <c r="S354" s="1016"/>
      <c r="T354" s="1049"/>
      <c r="U354" s="1014"/>
      <c r="V354" s="1058"/>
      <c r="W354" s="1058"/>
      <c r="X354" s="1058"/>
      <c r="Y354" s="1058"/>
      <c r="Z354" s="1061"/>
      <c r="AK354" s="1080" t="str">
        <f t="shared" si="93"/>
        <v>F-2´</v>
      </c>
      <c r="AL354" s="1085">
        <f t="shared" si="93"/>
        <v>0</v>
      </c>
      <c r="AM354" s="1089">
        <f t="shared" si="93"/>
        <v>0</v>
      </c>
      <c r="AN354" s="1085"/>
      <c r="AO354" s="1085"/>
      <c r="AP354" s="1085"/>
      <c r="AQ354" s="1085"/>
      <c r="AR354" s="1085"/>
      <c r="AS354" s="1085"/>
      <c r="AT354" s="1085">
        <f t="shared" si="94"/>
        <v>0</v>
      </c>
      <c r="AU354" s="1085"/>
      <c r="AV354" s="1085"/>
      <c r="AW354" s="1085"/>
      <c r="AX354" s="1085"/>
      <c r="AY354" s="1104">
        <f>K355</f>
        <v>0</v>
      </c>
      <c r="AZ354" s="1085"/>
      <c r="BA354" s="1104">
        <f>+N355</f>
        <v>0</v>
      </c>
      <c r="BB354" s="1107" t="str">
        <f>LOOKUP(R355,$L$4:$M$7)</f>
        <v>両切</v>
      </c>
      <c r="BE354" s="1112"/>
      <c r="BF354" s="1117"/>
      <c r="BG354" s="1120">
        <f>Q347</f>
        <v>15.06</v>
      </c>
      <c r="BH354" s="1086">
        <f>ROUND(BG354*BH352,2)</f>
        <v>30.12</v>
      </c>
      <c r="BI354" s="1086">
        <f>ROUND(BG354*BI352,2)</f>
        <v>0</v>
      </c>
      <c r="BJ354" s="1086">
        <f>ROUND(BG354*BJ352,2)</f>
        <v>0</v>
      </c>
      <c r="BK354" s="1086">
        <f>ROUND(BG354*BK352,2)</f>
        <v>0.27</v>
      </c>
      <c r="BL354" s="1086">
        <f>ROUND(BG354*BL352,2)</f>
        <v>0</v>
      </c>
      <c r="BM354" s="1086">
        <f>ROUND(BG354*BM352,2)</f>
        <v>5.15</v>
      </c>
      <c r="BN354" s="1086">
        <f>ROUND(BG354*BN352,2)</f>
        <v>0</v>
      </c>
      <c r="BO354" s="1086">
        <f>ROUND(BG354*BO352,2)</f>
        <v>0</v>
      </c>
      <c r="BP354" s="1086">
        <f>ROUND(BG354*BP352,2)</f>
        <v>0</v>
      </c>
      <c r="BQ354" s="1086">
        <f>ROUND(BG354*BQ352,2)</f>
        <v>0</v>
      </c>
      <c r="BR354" s="1086">
        <f>ROUND(BG354*BR352,2)</f>
        <v>3.72</v>
      </c>
      <c r="BS354" s="1086">
        <f>ROUND(BG354*BS352,2)</f>
        <v>0</v>
      </c>
      <c r="BT354" s="1086">
        <f>ROUND(BG354*BT352,2)</f>
        <v>0.27</v>
      </c>
      <c r="BU354" s="1086">
        <f>ROUND(BG354*BU352,2)</f>
        <v>5.15</v>
      </c>
      <c r="BV354" s="1086">
        <f>ROUND(BG354*BV352,2)</f>
        <v>9.0399999999999991</v>
      </c>
      <c r="BW354" s="1086">
        <f>ROUND(BG354*BW352,2)</f>
        <v>9.0399999999999991</v>
      </c>
      <c r="BX354" s="1108">
        <f>ROUND(BG354*BX352,2)</f>
        <v>0</v>
      </c>
      <c r="BY354" s="1132"/>
    </row>
    <row r="355" spans="1:77" ht="11.25" customHeight="1">
      <c r="A355" s="1002" t="s">
        <v>1184</v>
      </c>
      <c r="B355" s="1015" t="s">
        <v>566</v>
      </c>
      <c r="C355" s="1015">
        <v>150</v>
      </c>
      <c r="D355" s="1025">
        <v>0.72</v>
      </c>
      <c r="E355" s="1015"/>
      <c r="F355" s="1015">
        <v>0</v>
      </c>
      <c r="G355" s="1015">
        <v>0.6</v>
      </c>
      <c r="H355" s="1015"/>
      <c r="I355" s="1015"/>
      <c r="J355" s="1034">
        <v>1</v>
      </c>
      <c r="K355" s="1015"/>
      <c r="L355" s="1015"/>
      <c r="M355" s="1015"/>
      <c r="N355" s="1015"/>
      <c r="O355" s="1015"/>
      <c r="P355" s="1034"/>
      <c r="Q355" s="1025">
        <v>0.62</v>
      </c>
      <c r="R355" s="1015">
        <v>2</v>
      </c>
      <c r="S355" s="1015"/>
      <c r="T355" s="1047"/>
      <c r="U355" s="1014"/>
      <c r="V355" s="1058">
        <f>IF(G354-G355&gt;=0,G354-G355,0)</f>
        <v>0</v>
      </c>
      <c r="W355" s="1058">
        <f>IF(AS355&gt;0,ROUND(AT355+V355/AS355*(AS355-AO355+T355)/2,3),0)</f>
        <v>0.6</v>
      </c>
      <c r="X355" s="1058">
        <f>IF(AS355&gt;0,ROUND(AT355+V355/AS355*AU355/2,3),0)</f>
        <v>0.6</v>
      </c>
      <c r="Y355" s="1058">
        <f>IF(AS355&gt;0,ROUND(AT355+V355/AS355*(AU355+AW355/2+AV355/2),3),0)</f>
        <v>0.6</v>
      </c>
      <c r="Z355" s="1061">
        <f>IF(AS355&gt;0,ROUND(AT355+V355/AS355*(AU355+AW355+AV355+AX355/2),3),0)</f>
        <v>0.6</v>
      </c>
      <c r="AK355" s="1081" t="str">
        <f t="shared" si="93"/>
        <v>法面部(Gr)</v>
      </c>
      <c r="AL355" s="1086" t="str">
        <f t="shared" si="93"/>
        <v>SUS</v>
      </c>
      <c r="AM355" s="1090">
        <f t="shared" si="93"/>
        <v>150</v>
      </c>
      <c r="AN355" s="1086">
        <f>IF(AL355="DIP",LOOKUP(AM355,$B$4:$C$12),0)+IF(AL355="VP",LOOKUP(AM355,$B$4:$E$12),0)+IF(AL355="PEP",LOOKUP(AM355,$B$4:$G$12),0)</f>
        <v>0</v>
      </c>
      <c r="AO355" s="1086">
        <f>D355</f>
        <v>0.72</v>
      </c>
      <c r="AP355" s="1086">
        <f>E355</f>
        <v>0</v>
      </c>
      <c r="AQ355" s="1086">
        <f>F355</f>
        <v>0</v>
      </c>
      <c r="AR355" s="1086">
        <f>H355</f>
        <v>0</v>
      </c>
      <c r="AS355" s="1086">
        <f>AO355+AN355+AQ355</f>
        <v>0.72</v>
      </c>
      <c r="AT355" s="1086">
        <f t="shared" si="94"/>
        <v>0.6</v>
      </c>
      <c r="AU355" s="1086">
        <f>IF(H355&gt;0,AQ355+AR355+AN355,0)</f>
        <v>0</v>
      </c>
      <c r="AV355" s="1086">
        <f>IF(J355=0,AS355-AU355-AX355-AY354-AZ355,0)</f>
        <v>0</v>
      </c>
      <c r="AW355" s="1086">
        <f>IF(J355=1,AS355-AU355-AX355-AY354-AZ355,0)</f>
        <v>0.72</v>
      </c>
      <c r="AX355" s="1086">
        <f>I355</f>
        <v>0</v>
      </c>
      <c r="AY355" s="1086">
        <f>L355</f>
        <v>0</v>
      </c>
      <c r="AZ355" s="1086">
        <f>M355</f>
        <v>0</v>
      </c>
      <c r="BA355" s="1086">
        <f>+O355</f>
        <v>0</v>
      </c>
      <c r="BB355" s="1108">
        <f>LOOKUP(S355,$N$4:$O$7)</f>
        <v>0</v>
      </c>
      <c r="BE355" s="1111" t="str">
        <f>+AK373</f>
        <v>E-6</v>
      </c>
      <c r="BF355" s="1114"/>
      <c r="BG355" s="1068"/>
      <c r="BH355" s="1068"/>
      <c r="BI355" s="1068"/>
      <c r="BJ355" s="1068"/>
      <c r="BK355" s="1124">
        <f>IF(S349=1,0,AO373)</f>
        <v>0.6</v>
      </c>
      <c r="BL355" s="1124">
        <f>IF(S349=1,AO373,0)</f>
        <v>0</v>
      </c>
      <c r="BM355" s="1068"/>
      <c r="BN355" s="1068"/>
      <c r="BO355" s="1068"/>
      <c r="BP355" s="1068"/>
      <c r="BQ355" s="1068"/>
      <c r="BR355" s="1068"/>
      <c r="BS355" s="1068"/>
      <c r="BT355" s="1068"/>
      <c r="BU355" s="1068"/>
      <c r="BV355" s="1068"/>
      <c r="BW355" s="1068"/>
      <c r="BX355" s="1127"/>
      <c r="BY355" s="1132"/>
    </row>
    <row r="356" spans="1:77" ht="11.25" customHeight="1">
      <c r="A356" s="1004" t="s">
        <v>1283</v>
      </c>
      <c r="B356" s="1019"/>
      <c r="C356" s="1019"/>
      <c r="D356" s="1027"/>
      <c r="E356" s="1019"/>
      <c r="F356" s="1019"/>
      <c r="G356" s="1029"/>
      <c r="H356" s="1019"/>
      <c r="I356" s="1019"/>
      <c r="J356" s="1035"/>
      <c r="K356" s="1019"/>
      <c r="L356" s="1019"/>
      <c r="M356" s="1019"/>
      <c r="N356" s="1019"/>
      <c r="O356" s="1019"/>
      <c r="P356" s="1035"/>
      <c r="Q356" s="1019"/>
      <c r="R356" s="1019"/>
      <c r="S356" s="1019"/>
      <c r="T356" s="1050"/>
      <c r="U356" s="1014"/>
      <c r="V356" s="1058"/>
      <c r="W356" s="1058"/>
      <c r="X356" s="1058"/>
      <c r="Y356" s="1058"/>
      <c r="Z356" s="1061"/>
      <c r="AK356" s="1080" t="str">
        <f t="shared" si="93"/>
        <v>G-3</v>
      </c>
      <c r="AL356" s="1085">
        <f t="shared" si="93"/>
        <v>0</v>
      </c>
      <c r="AM356" s="1089">
        <f t="shared" si="93"/>
        <v>0</v>
      </c>
      <c r="AN356" s="1085"/>
      <c r="AO356" s="1085"/>
      <c r="AP356" s="1085"/>
      <c r="AQ356" s="1085"/>
      <c r="AR356" s="1085"/>
      <c r="AS356" s="1085"/>
      <c r="AT356" s="1085">
        <f t="shared" si="94"/>
        <v>0</v>
      </c>
      <c r="AU356" s="1085"/>
      <c r="AV356" s="1085"/>
      <c r="AW356" s="1085"/>
      <c r="AX356" s="1085"/>
      <c r="AY356" s="1104">
        <f>K357</f>
        <v>0.1</v>
      </c>
      <c r="AZ356" s="1085"/>
      <c r="BA356" s="1104">
        <f>+N357</f>
        <v>0</v>
      </c>
      <c r="BB356" s="1107" t="str">
        <f>LOOKUP(R357,$L$4:$M$7)</f>
        <v>両切</v>
      </c>
      <c r="BE356" s="1111" t="str">
        <f>AK374</f>
        <v>車道(ｱｽﾌｧﾙﾄ道)</v>
      </c>
      <c r="BF356" s="1115">
        <f>AN374</f>
        <v>1.2</v>
      </c>
      <c r="BG356" s="1068"/>
      <c r="BH356" s="1097">
        <f>IF(AND(E349&gt;0,E349&lt;=0.1),R349,0)</f>
        <v>2</v>
      </c>
      <c r="BI356" s="1097">
        <f>IF(AND(E349&gt;0.1,E349&lt;=0.15),R349,0)</f>
        <v>0</v>
      </c>
      <c r="BJ356" s="1097">
        <f>IF(E349&gt;0.15,R349,0)</f>
        <v>0</v>
      </c>
      <c r="BK356" s="1097">
        <f>IF(S349=1,0,AO374)</f>
        <v>3.e-002</v>
      </c>
      <c r="BL356" s="1097">
        <f>IF(S349=1,AO374,0)</f>
        <v>0</v>
      </c>
      <c r="BM356" s="1097">
        <f t="shared" ref="BM356:BX356" si="99">AP374</f>
        <v>0.69</v>
      </c>
      <c r="BN356" s="1097">
        <f t="shared" si="99"/>
        <v>0</v>
      </c>
      <c r="BO356" s="1097">
        <f t="shared" si="99"/>
        <v>0</v>
      </c>
      <c r="BP356" s="1097">
        <f t="shared" si="99"/>
        <v>0</v>
      </c>
      <c r="BQ356" s="1097">
        <f t="shared" si="99"/>
        <v>0.60699999999999998</v>
      </c>
      <c r="BR356" s="1097">
        <f t="shared" si="99"/>
        <v>0</v>
      </c>
      <c r="BS356" s="1097">
        <f t="shared" si="99"/>
        <v>0</v>
      </c>
      <c r="BT356" s="1097">
        <f t="shared" si="99"/>
        <v>3.e-002</v>
      </c>
      <c r="BU356" s="1097">
        <f t="shared" si="99"/>
        <v>8.2999999999999963e-002</v>
      </c>
      <c r="BV356" s="1097">
        <f t="shared" si="99"/>
        <v>0.6</v>
      </c>
      <c r="BW356" s="1097">
        <f t="shared" si="99"/>
        <v>0.6</v>
      </c>
      <c r="BX356" s="1128">
        <f t="shared" si="99"/>
        <v>0</v>
      </c>
      <c r="BY356" s="1132"/>
    </row>
    <row r="357" spans="1:77" ht="11.25" customHeight="1">
      <c r="A357" s="1005" t="s">
        <v>1250</v>
      </c>
      <c r="B357" s="1020" t="s">
        <v>926</v>
      </c>
      <c r="C357" s="1020">
        <v>150</v>
      </c>
      <c r="D357" s="1028">
        <v>1.2</v>
      </c>
      <c r="E357" s="1020">
        <v>5.e-002</v>
      </c>
      <c r="F357" s="1020">
        <v>0.2</v>
      </c>
      <c r="G357" s="1020">
        <v>1.2</v>
      </c>
      <c r="H357" s="1020">
        <v>0.1</v>
      </c>
      <c r="I357" s="1020"/>
      <c r="J357" s="1036">
        <v>0</v>
      </c>
      <c r="K357" s="1020">
        <v>0.1</v>
      </c>
      <c r="L357" s="1020"/>
      <c r="M357" s="1020">
        <v>5.e-002</v>
      </c>
      <c r="N357" s="1020"/>
      <c r="O357" s="1020"/>
      <c r="P357" s="1036"/>
      <c r="Q357" s="1043">
        <f>1.3</f>
        <v>1.3</v>
      </c>
      <c r="R357" s="1020">
        <v>2</v>
      </c>
      <c r="S357" s="1020"/>
      <c r="T357" s="1051"/>
      <c r="U357" s="1014"/>
      <c r="V357" s="1058">
        <f>IF(G356-G357&gt;=0,G356-G357,0)</f>
        <v>0</v>
      </c>
      <c r="W357" s="1058">
        <f>IF(AS357&gt;0,ROUND(AT357+V357/AS357*(AS357-AO357+T357)/2,3),0)</f>
        <v>1.2</v>
      </c>
      <c r="X357" s="1058">
        <f>IF(AS357&gt;0,ROUND(AT357+V357/AS357*AU357/2,3),0)</f>
        <v>1.2</v>
      </c>
      <c r="Y357" s="1058">
        <f>IF(AS357&gt;0,ROUND(AT357+V357/AS357*(AU357+AW357/2+AV357/2),3),0)</f>
        <v>1.2</v>
      </c>
      <c r="Z357" s="1061">
        <f>IF(AS357&gt;0,ROUND(AT357+V357/AS357*(AU357+AW357+AV357+AX357/2),3),0)</f>
        <v>1.2</v>
      </c>
      <c r="AK357" s="1082" t="str">
        <f t="shared" si="93"/>
        <v>農道(ｱｽﾌｧﾙﾄ道)</v>
      </c>
      <c r="AL357" s="1087" t="str">
        <f t="shared" si="93"/>
        <v>DIP</v>
      </c>
      <c r="AM357" s="1091">
        <f t="shared" si="93"/>
        <v>150</v>
      </c>
      <c r="AN357" s="1087">
        <f>IF(AL357="DIP",LOOKUP(AM357,$B$4:$C$12),0)+IF(AL357="VP",LOOKUP(AM357,$B$4:$E$12),0)+IF(AL357="PEP",LOOKUP(AM357,$B$4:$G$12),0)</f>
        <v>0.17</v>
      </c>
      <c r="AO357" s="1087">
        <f>D357</f>
        <v>1.2</v>
      </c>
      <c r="AP357" s="1087">
        <f>E357</f>
        <v>5.e-002</v>
      </c>
      <c r="AQ357" s="1087">
        <f>F357</f>
        <v>0.2</v>
      </c>
      <c r="AR357" s="1087">
        <f>H357</f>
        <v>0.1</v>
      </c>
      <c r="AS357" s="1087">
        <f>AO357+AN357+AQ357</f>
        <v>1.5699999999999998</v>
      </c>
      <c r="AT357" s="1087">
        <f t="shared" si="94"/>
        <v>1.2</v>
      </c>
      <c r="AU357" s="1087">
        <f>IF(H357&gt;0,AQ357+AR357+AN357,0)</f>
        <v>0.47000000000000008</v>
      </c>
      <c r="AV357" s="1087">
        <f>IF(J357=0,AS357-AU357-AX357-AY356-AZ357,0)</f>
        <v>0.94999999999999962</v>
      </c>
      <c r="AW357" s="1087">
        <f>IF(J357=1,AS357-AU357-AX357-AY356-AZ357,0)</f>
        <v>0</v>
      </c>
      <c r="AX357" s="1087">
        <f>I357</f>
        <v>0</v>
      </c>
      <c r="AY357" s="1087">
        <f>L357</f>
        <v>0</v>
      </c>
      <c r="AZ357" s="1087">
        <f>M357</f>
        <v>5.e-002</v>
      </c>
      <c r="BA357" s="1087">
        <f>+O357</f>
        <v>0</v>
      </c>
      <c r="BB357" s="1109">
        <f>LOOKUP(S357,$N$4:$O$7)</f>
        <v>0</v>
      </c>
      <c r="BE357" s="1111" t="str">
        <f>AL374</f>
        <v>SUS</v>
      </c>
      <c r="BF357" s="1116">
        <f>AM374</f>
        <v>150</v>
      </c>
      <c r="BG357" s="1068"/>
      <c r="BH357" s="1085"/>
      <c r="BI357" s="1085"/>
      <c r="BJ357" s="1085"/>
      <c r="BK357" s="1125">
        <f>ROUND(BG358*BK355,2)</f>
        <v>0.3</v>
      </c>
      <c r="BL357" s="1085">
        <f>ROUND(BG358*BL355,2)</f>
        <v>0</v>
      </c>
      <c r="BM357" s="1085"/>
      <c r="BN357" s="1085"/>
      <c r="BO357" s="1085"/>
      <c r="BP357" s="1085"/>
      <c r="BQ357" s="1085"/>
      <c r="BR357" s="1085"/>
      <c r="BS357" s="1085"/>
      <c r="BT357" s="1085"/>
      <c r="BU357" s="1085"/>
      <c r="BV357" s="1085"/>
      <c r="BW357" s="1085"/>
      <c r="BX357" s="1107"/>
      <c r="BY357" s="1132"/>
    </row>
    <row r="358" spans="1:77" ht="11.25" customHeight="1">
      <c r="A358" s="999"/>
      <c r="BE358" s="1112"/>
      <c r="BF358" s="1117"/>
      <c r="BG358" s="1120">
        <f>Q349</f>
        <v>0.5</v>
      </c>
      <c r="BH358" s="1086">
        <f>ROUND(BG358*BH356,2)</f>
        <v>1</v>
      </c>
      <c r="BI358" s="1086">
        <f>ROUND(BG358*BI356,2)</f>
        <v>0</v>
      </c>
      <c r="BJ358" s="1086">
        <f>ROUND(BG358*BJ356,2)</f>
        <v>0</v>
      </c>
      <c r="BK358" s="1086">
        <f>ROUND(BG358*BK356,2)</f>
        <v>2.e-002</v>
      </c>
      <c r="BL358" s="1086">
        <f>ROUND(BG358*BL356,2)</f>
        <v>0</v>
      </c>
      <c r="BM358" s="1086">
        <f>ROUND(BG358*BM356,2)</f>
        <v>0.35</v>
      </c>
      <c r="BN358" s="1086">
        <f>ROUND(BG358*BN356,2)</f>
        <v>0</v>
      </c>
      <c r="BO358" s="1086">
        <f>ROUND(BG358*BO356,2)</f>
        <v>0</v>
      </c>
      <c r="BP358" s="1086">
        <f>ROUND(BG358*BP356,2)</f>
        <v>0</v>
      </c>
      <c r="BQ358" s="1086">
        <f>ROUND(BG358*BQ356,2)</f>
        <v>0.3</v>
      </c>
      <c r="BR358" s="1086">
        <f>ROUND(BG358*BR356,2)</f>
        <v>0</v>
      </c>
      <c r="BS358" s="1086">
        <f>ROUND(BG358*BS356,2)</f>
        <v>0</v>
      </c>
      <c r="BT358" s="1086">
        <f>ROUND(BG358*BT356,2)</f>
        <v>2.e-002</v>
      </c>
      <c r="BU358" s="1086">
        <f>ROUND(BG358*BU356,2)</f>
        <v>4.e-002</v>
      </c>
      <c r="BV358" s="1086">
        <f>ROUND(BG358*BV356,2)</f>
        <v>0.3</v>
      </c>
      <c r="BW358" s="1086">
        <f>ROUND(BG358*BW356,2)</f>
        <v>0.3</v>
      </c>
      <c r="BX358" s="1108">
        <f>ROUND(BG358*BX356,2)</f>
        <v>0</v>
      </c>
      <c r="BY358" s="1132"/>
    </row>
    <row r="359" spans="1:77" ht="11.25" customHeight="1">
      <c r="A359" s="999"/>
      <c r="BE359" s="1111" t="str">
        <f>+AK375</f>
        <v>E-6´</v>
      </c>
      <c r="BF359" s="1114"/>
      <c r="BG359" s="1068"/>
      <c r="BH359" s="1068"/>
      <c r="BI359" s="1068"/>
      <c r="BJ359" s="1068"/>
      <c r="BK359" s="1124">
        <f>IF(S351=1,0,AO375)</f>
        <v>0.6</v>
      </c>
      <c r="BL359" s="1124">
        <f>IF(S351=1,AO375,0)</f>
        <v>0</v>
      </c>
      <c r="BM359" s="1068"/>
      <c r="BN359" s="1068"/>
      <c r="BO359" s="1068"/>
      <c r="BP359" s="1068"/>
      <c r="BQ359" s="1068"/>
      <c r="BR359" s="1068"/>
      <c r="BS359" s="1068"/>
      <c r="BT359" s="1068"/>
      <c r="BU359" s="1068"/>
      <c r="BV359" s="1068"/>
      <c r="BW359" s="1068"/>
      <c r="BX359" s="1127"/>
      <c r="BY359" s="1132"/>
    </row>
    <row r="360" spans="1:77" ht="11.25" customHeight="1">
      <c r="A360" s="999"/>
      <c r="AL360" s="1088" t="s">
        <v>1058</v>
      </c>
      <c r="BE360" s="1111" t="str">
        <f>AK376</f>
        <v>車道(ｱｽﾌｧﾙﾄ道)</v>
      </c>
      <c r="BF360" s="1115">
        <f>AN376</f>
        <v>1.2</v>
      </c>
      <c r="BG360" s="1068"/>
      <c r="BH360" s="1097">
        <f>IF(AND(E351&gt;0,E351&lt;=0.1),R351,0)</f>
        <v>2</v>
      </c>
      <c r="BI360" s="1097">
        <f>IF(AND(E351&gt;0.1,E351&lt;=0.15),R351,0)</f>
        <v>0</v>
      </c>
      <c r="BJ360" s="1097">
        <f>IF(E351&gt;0.15,R351,0)</f>
        <v>0</v>
      </c>
      <c r="BK360" s="1097">
        <f>IF(S351=1,0,AO376)</f>
        <v>1.7999999999999999e-002</v>
      </c>
      <c r="BL360" s="1097">
        <f>IF(S351=1,AO376,0)</f>
        <v>0</v>
      </c>
      <c r="BM360" s="1097">
        <f t="shared" ref="BM360:BX360" si="100">AP376</f>
        <v>0.70199999999999996</v>
      </c>
      <c r="BN360" s="1097">
        <f t="shared" si="100"/>
        <v>0</v>
      </c>
      <c r="BO360" s="1097">
        <f t="shared" si="100"/>
        <v>0</v>
      </c>
      <c r="BP360" s="1097">
        <f t="shared" si="100"/>
        <v>0</v>
      </c>
      <c r="BQ360" s="1097">
        <f t="shared" si="100"/>
        <v>0</v>
      </c>
      <c r="BR360" s="1097">
        <f t="shared" si="100"/>
        <v>0.60699999999999998</v>
      </c>
      <c r="BS360" s="1097">
        <f t="shared" si="100"/>
        <v>0</v>
      </c>
      <c r="BT360" s="1097">
        <f t="shared" si="100"/>
        <v>1.7999999999999999e-002</v>
      </c>
      <c r="BU360" s="1097">
        <f t="shared" si="100"/>
        <v>0.70199999999999996</v>
      </c>
      <c r="BV360" s="1097">
        <f t="shared" si="100"/>
        <v>0.6</v>
      </c>
      <c r="BW360" s="1097">
        <f t="shared" si="100"/>
        <v>0.6</v>
      </c>
      <c r="BX360" s="1128">
        <f t="shared" si="100"/>
        <v>0</v>
      </c>
      <c r="BY360" s="1132"/>
    </row>
    <row r="361" spans="1:77" ht="11.25" customHeight="1">
      <c r="AK361" s="1077"/>
      <c r="AL361" s="1083"/>
      <c r="AM361" s="1083"/>
      <c r="AN361" s="1083"/>
      <c r="AO361" s="1093"/>
      <c r="AP361" s="1099" t="s">
        <v>135</v>
      </c>
      <c r="AQ361" s="1099"/>
      <c r="AR361" s="1083"/>
      <c r="AS361" s="1093"/>
      <c r="AT361" s="1099" t="s">
        <v>1070</v>
      </c>
      <c r="AU361" s="1099"/>
      <c r="AV361" s="1099"/>
      <c r="AW361" s="1093" t="s">
        <v>1032</v>
      </c>
      <c r="AX361" s="1099"/>
      <c r="AY361" s="1093" t="s">
        <v>1071</v>
      </c>
      <c r="AZ361" s="1093" t="s">
        <v>1072</v>
      </c>
      <c r="BA361" s="1099" t="s">
        <v>898</v>
      </c>
      <c r="BB361" s="1105"/>
      <c r="BE361" s="1111" t="str">
        <f>AL376</f>
        <v>SUS</v>
      </c>
      <c r="BF361" s="1116">
        <f>AM376</f>
        <v>150</v>
      </c>
      <c r="BG361" s="1068"/>
      <c r="BH361" s="1085"/>
      <c r="BI361" s="1085"/>
      <c r="BJ361" s="1085"/>
      <c r="BK361" s="1125">
        <f>ROUND(BG362*BK359,2)</f>
        <v>0.3</v>
      </c>
      <c r="BL361" s="1085">
        <f>ROUND(BG362*BL359,2)</f>
        <v>0</v>
      </c>
      <c r="BM361" s="1085"/>
      <c r="BN361" s="1085"/>
      <c r="BO361" s="1085"/>
      <c r="BP361" s="1085"/>
      <c r="BQ361" s="1085"/>
      <c r="BR361" s="1085"/>
      <c r="BS361" s="1085"/>
      <c r="BT361" s="1085"/>
      <c r="BU361" s="1085"/>
      <c r="BV361" s="1085"/>
      <c r="BW361" s="1085"/>
      <c r="BX361" s="1107"/>
      <c r="BY361" s="1132"/>
    </row>
    <row r="362" spans="1:77" ht="11.25" customHeight="1">
      <c r="AK362" s="1078" t="s">
        <v>1027</v>
      </c>
      <c r="AL362" s="1008" t="s">
        <v>401</v>
      </c>
      <c r="AM362" s="1008" t="s">
        <v>988</v>
      </c>
      <c r="AN362" s="1008" t="s">
        <v>611</v>
      </c>
      <c r="AO362" s="1008" t="s">
        <v>1074</v>
      </c>
      <c r="AP362" s="1008" t="s">
        <v>757</v>
      </c>
      <c r="AQ362" s="1101"/>
      <c r="AR362" s="1008" t="s">
        <v>941</v>
      </c>
      <c r="AS362" s="1008" t="s">
        <v>1047</v>
      </c>
      <c r="AT362" s="1008" t="s">
        <v>1040</v>
      </c>
      <c r="AU362" s="1008" t="str">
        <f>J337</f>
        <v>RC-40</v>
      </c>
      <c r="AV362" s="1008" t="s">
        <v>117</v>
      </c>
      <c r="AW362" s="1008" t="s">
        <v>1074</v>
      </c>
      <c r="AX362" s="1008" t="s">
        <v>125</v>
      </c>
      <c r="AY362" s="1008" t="s">
        <v>1014</v>
      </c>
      <c r="AZ362" s="1008" t="s">
        <v>1015</v>
      </c>
      <c r="BA362" s="1008" t="s">
        <v>945</v>
      </c>
      <c r="BB362" s="1106" t="s">
        <v>1042</v>
      </c>
      <c r="BE362" s="1112"/>
      <c r="BF362" s="1117"/>
      <c r="BG362" s="1120">
        <f>Q351</f>
        <v>0.5</v>
      </c>
      <c r="BH362" s="1086">
        <f>ROUND(BG362*BH360,2)</f>
        <v>1</v>
      </c>
      <c r="BI362" s="1086">
        <f>ROUND(BG362*BI360,2)</f>
        <v>0</v>
      </c>
      <c r="BJ362" s="1086">
        <f>ROUND(BG362*BJ360,2)</f>
        <v>0</v>
      </c>
      <c r="BK362" s="1086">
        <f>ROUND(BG362*BK360,2)</f>
        <v>1.e-002</v>
      </c>
      <c r="BL362" s="1086">
        <f>ROUND(BG362*BL360,2)</f>
        <v>0</v>
      </c>
      <c r="BM362" s="1086">
        <f>ROUND(BG362*BM360,2)</f>
        <v>0.35</v>
      </c>
      <c r="BN362" s="1086">
        <f>ROUND(BG362*BN360,2)</f>
        <v>0</v>
      </c>
      <c r="BO362" s="1086">
        <f>ROUND(BG362*BO360,2)</f>
        <v>0</v>
      </c>
      <c r="BP362" s="1086">
        <f>ROUND(BG362*BP360,2)</f>
        <v>0</v>
      </c>
      <c r="BQ362" s="1086">
        <f>ROUND(BG362*BQ360,2)</f>
        <v>0</v>
      </c>
      <c r="BR362" s="1086">
        <f>ROUND(BG362*BR360,2)</f>
        <v>0.3</v>
      </c>
      <c r="BS362" s="1086">
        <f>ROUND(BG362*BS360,2)</f>
        <v>0</v>
      </c>
      <c r="BT362" s="1086">
        <f>ROUND(BG362*BT360,2)</f>
        <v>1.e-002</v>
      </c>
      <c r="BU362" s="1086">
        <f>ROUND(BG362*BU360,2)</f>
        <v>0.35</v>
      </c>
      <c r="BV362" s="1086">
        <f>ROUND(BG362*BV360,2)</f>
        <v>0.3</v>
      </c>
      <c r="BW362" s="1086">
        <f>ROUND(BG362*BW360,2)</f>
        <v>0.3</v>
      </c>
      <c r="BX362" s="1108">
        <f>ROUND(BG362*BX360,2)</f>
        <v>0</v>
      </c>
      <c r="BY362" s="1132"/>
    </row>
    <row r="363" spans="1:77" ht="11.25" customHeight="1">
      <c r="AK363" s="1079"/>
      <c r="AL363" s="1084"/>
      <c r="AM363" s="1084" t="s">
        <v>1049</v>
      </c>
      <c r="AN363" s="1084" t="s">
        <v>151</v>
      </c>
      <c r="AO363" s="1084" t="s">
        <v>1076</v>
      </c>
      <c r="AP363" s="1084" t="s">
        <v>1045</v>
      </c>
      <c r="AQ363" s="1084" t="s">
        <v>420</v>
      </c>
      <c r="AR363" s="1084"/>
      <c r="AS363" s="1084" t="s">
        <v>1077</v>
      </c>
      <c r="AT363" s="1084" t="s">
        <v>1079</v>
      </c>
      <c r="AU363" s="1084" t="s">
        <v>1079</v>
      </c>
      <c r="AV363" s="1084" t="s">
        <v>718</v>
      </c>
      <c r="AW363" s="1084" t="s">
        <v>872</v>
      </c>
      <c r="AX363" s="1084"/>
      <c r="AY363" s="1084" t="s">
        <v>1080</v>
      </c>
      <c r="AZ363" s="1084" t="s">
        <v>1008</v>
      </c>
      <c r="BA363" s="1084" t="s">
        <v>292</v>
      </c>
      <c r="BB363" s="1106"/>
      <c r="BE363" s="1111" t="str">
        <f>+AK377</f>
        <v>F-2</v>
      </c>
      <c r="BF363" s="1114"/>
      <c r="BG363" s="1068"/>
      <c r="BH363" s="1068"/>
      <c r="BI363" s="1068"/>
      <c r="BJ363" s="1068"/>
      <c r="BK363" s="1124">
        <f>IF(S353=1,0,AO377)</f>
        <v>0</v>
      </c>
      <c r="BL363" s="1124">
        <f>IF(S353=1,AO377,0)</f>
        <v>0</v>
      </c>
      <c r="BM363" s="1068"/>
      <c r="BN363" s="1068"/>
      <c r="BO363" s="1068"/>
      <c r="BP363" s="1068"/>
      <c r="BQ363" s="1068"/>
      <c r="BR363" s="1068"/>
      <c r="BS363" s="1068"/>
      <c r="BT363" s="1068"/>
      <c r="BU363" s="1068"/>
      <c r="BV363" s="1068"/>
      <c r="BW363" s="1068"/>
      <c r="BX363" s="1127"/>
      <c r="BY363" s="1132"/>
    </row>
    <row r="364" spans="1:77" ht="11.25" customHeight="1">
      <c r="AK364" s="1079"/>
      <c r="AL364" s="1084"/>
      <c r="AM364" s="1084" t="s">
        <v>888</v>
      </c>
      <c r="AN364" s="1084" t="s">
        <v>175</v>
      </c>
      <c r="AO364" s="1084" t="s">
        <v>245</v>
      </c>
      <c r="AP364" s="1084" t="s">
        <v>245</v>
      </c>
      <c r="AQ364" s="1084" t="s">
        <v>245</v>
      </c>
      <c r="AR364" s="1084" t="s">
        <v>1081</v>
      </c>
      <c r="AS364" s="1084" t="s">
        <v>245</v>
      </c>
      <c r="AT364" s="1084" t="s">
        <v>245</v>
      </c>
      <c r="AU364" s="1084" t="s">
        <v>245</v>
      </c>
      <c r="AV364" s="1084" t="s">
        <v>245</v>
      </c>
      <c r="AW364" s="1084" t="s">
        <v>245</v>
      </c>
      <c r="AX364" s="1084" t="s">
        <v>245</v>
      </c>
      <c r="AY364" s="1084" t="s">
        <v>1081</v>
      </c>
      <c r="AZ364" s="1084" t="s">
        <v>1081</v>
      </c>
      <c r="BA364" s="1084" t="s">
        <v>1081</v>
      </c>
      <c r="BB364" s="1106"/>
      <c r="BE364" s="1111" t="str">
        <f>AK378</f>
        <v>法面部(Gr)</v>
      </c>
      <c r="BF364" s="1115">
        <f>AN378</f>
        <v>0.72</v>
      </c>
      <c r="BG364" s="1068"/>
      <c r="BH364" s="1097">
        <f>IF(AND(E353&gt;0,E353&lt;=0.1),R353,0)</f>
        <v>0</v>
      </c>
      <c r="BI364" s="1097">
        <f>IF(AND(E353&gt;0.1,E353&lt;=0.15),R353,0)</f>
        <v>0</v>
      </c>
      <c r="BJ364" s="1097">
        <f>IF(E353&gt;0.15,R353,0)</f>
        <v>0</v>
      </c>
      <c r="BK364" s="1097">
        <f>IF(S353=1,0,AO378)</f>
        <v>0</v>
      </c>
      <c r="BL364" s="1097">
        <f>IF(S353=1,AO378,0)</f>
        <v>0</v>
      </c>
      <c r="BM364" s="1097">
        <f t="shared" ref="BM364:BX364" si="101">AP378</f>
        <v>0.432</v>
      </c>
      <c r="BN364" s="1097">
        <f t="shared" si="101"/>
        <v>0</v>
      </c>
      <c r="BO364" s="1097">
        <f t="shared" si="101"/>
        <v>0</v>
      </c>
      <c r="BP364" s="1097">
        <f t="shared" si="101"/>
        <v>0</v>
      </c>
      <c r="BQ364" s="1097">
        <f t="shared" si="101"/>
        <v>0</v>
      </c>
      <c r="BR364" s="1097">
        <f t="shared" si="101"/>
        <v>0</v>
      </c>
      <c r="BS364" s="1097">
        <f t="shared" si="101"/>
        <v>0</v>
      </c>
      <c r="BT364" s="1097">
        <f t="shared" si="101"/>
        <v>0</v>
      </c>
      <c r="BU364" s="1097">
        <f t="shared" si="101"/>
        <v>0.432</v>
      </c>
      <c r="BV364" s="1097">
        <f t="shared" si="101"/>
        <v>0</v>
      </c>
      <c r="BW364" s="1097">
        <f t="shared" si="101"/>
        <v>0</v>
      </c>
      <c r="BX364" s="1128">
        <f t="shared" si="101"/>
        <v>0</v>
      </c>
      <c r="BY364" s="1132"/>
    </row>
    <row r="365" spans="1:77" ht="11.25" customHeight="1">
      <c r="AK365" s="1080" t="str">
        <f t="shared" ref="AK365:AK382" si="102">AK340</f>
        <v>D-4</v>
      </c>
      <c r="AL365" s="1085"/>
      <c r="AM365" s="1089"/>
      <c r="AN365" s="1085"/>
      <c r="AO365" s="1094">
        <f>IF(AP341&gt;0,AT341+V341,0)</f>
        <v>0.6</v>
      </c>
      <c r="AP365" s="1100"/>
      <c r="AQ365" s="1100"/>
      <c r="AR365" s="1100"/>
      <c r="AS365" s="1100"/>
      <c r="AT365" s="1100"/>
      <c r="AU365" s="1100"/>
      <c r="AV365" s="1100"/>
      <c r="AW365" s="1100"/>
      <c r="AX365" s="1100"/>
      <c r="AY365" s="1100"/>
      <c r="AZ365" s="1100"/>
      <c r="BA365" s="1100"/>
      <c r="BB365" s="1107" t="str">
        <f t="shared" ref="BB365:BB382" si="103">BB340</f>
        <v>両切</v>
      </c>
      <c r="BE365" s="1111" t="str">
        <f>AL378</f>
        <v>SUS</v>
      </c>
      <c r="BF365" s="1116">
        <f>AM378</f>
        <v>150</v>
      </c>
      <c r="BG365" s="1068"/>
      <c r="BH365" s="1085"/>
      <c r="BI365" s="1085"/>
      <c r="BJ365" s="1085"/>
      <c r="BK365" s="1125">
        <f>ROUND(BG366*BK363,2)</f>
        <v>0</v>
      </c>
      <c r="BL365" s="1085">
        <f>ROUND(BG366*BL363,2)</f>
        <v>0</v>
      </c>
      <c r="BM365" s="1085"/>
      <c r="BN365" s="1085"/>
      <c r="BO365" s="1085"/>
      <c r="BP365" s="1085"/>
      <c r="BQ365" s="1085"/>
      <c r="BR365" s="1085"/>
      <c r="BS365" s="1085"/>
      <c r="BT365" s="1085"/>
      <c r="BU365" s="1085"/>
      <c r="BV365" s="1085"/>
      <c r="BW365" s="1085"/>
      <c r="BX365" s="1107"/>
      <c r="BY365" s="1132"/>
    </row>
    <row r="366" spans="1:77" ht="11.25" customHeight="1">
      <c r="AK366" s="1081" t="str">
        <f t="shared" si="102"/>
        <v>農道(ｱｽﾌｧﾙﾄ道)</v>
      </c>
      <c r="AL366" s="1086" t="str">
        <f t="shared" ref="AL366:AM382" si="104">AL341</f>
        <v>DIP</v>
      </c>
      <c r="AM366" s="1090">
        <f t="shared" si="104"/>
        <v>150</v>
      </c>
      <c r="AN366" s="1086">
        <f>AO341</f>
        <v>0.9</v>
      </c>
      <c r="AO366" s="1095">
        <f>ROUND(AP341*(AT341+V341),3)</f>
        <v>3.e-002</v>
      </c>
      <c r="AP366" s="1096">
        <f>IF(S341=0,ROUND(AS341*(AT341+V341/2)-AO366,3),0)+IF(S341=2,ROUND(AS341*(AT341+V341/2)-AO366-AQ366,3),0)</f>
        <v>0.61199999999999999</v>
      </c>
      <c r="AQ366" s="1096">
        <f>IF(S341=1,ROUND(AS341*(AT341+V341/2)-AO366,3),0)+IF(S341=2,ROUND((AN341+AQ341+T341)*W341,3),0)</f>
        <v>0</v>
      </c>
      <c r="AR366" s="1096">
        <f>IF(AND($T$2="Y",S341=0),AT341,0)</f>
        <v>0</v>
      </c>
      <c r="AS366" s="1096">
        <f>IF(AND(H341&gt;0,AL366="DIP"),ROUND(X341*AU341-LOOKUP(AM366,$B$4:$D$12),3),0)+IF(AND(H341&gt;0,AL366="VP"),ROUND(X341*AU341-LOOKUP(AM366,$B$4:$F$12),3),0)+IF(AND(H341&gt;0,AL366="PEP"),ROUND(X341*AU341-LOOKUP(AM366,$B$4:$H$12),3),0)</f>
        <v>0</v>
      </c>
      <c r="AT366" s="1096">
        <f>IF(H341&gt;0,ROUND(Y341*AV341,3),0)+IF(AND(H341&lt;=0,J341=0,AL366="SUS"),ROUND(Y341*AV341-LOOKUP(AM366,$B$4:$D$12),3),0)+IF(AND(H341&lt;=0,J341=0,AL366="VP"),ROUND(Y341*AV341-LOOKUP(AM366,$B$4:$F$12),3),0)+IF(AND(H341&lt;=0,J341=0,AL366="PEP"),ROUND(Y341*AV341-LOOKUP(AM366,$B$4:$H$12),3),0)</f>
        <v>0</v>
      </c>
      <c r="AU366" s="1096">
        <f>IF(H341&gt;0,ROUND(Y341*AW341,3),0)+IF(AND(H341&lt;=0,J341=1,AL366="SUS"),ROUND(Y341*AW341-LOOKUP(AM366,$B$4:$D$12),3),0)+IF(AND(H341&lt;=0,J341=1,AL366="VP"),ROUND(Y341*AW341-LOOKUP(AM366,$B$4:$F$12),3),0)+IF(AND(H341&lt;=0,J341=1,AL366="PEP"),ROUND(Y341*AW341-LOOKUP(AM366,$B$4:$H$12),3),0)</f>
        <v>0</v>
      </c>
      <c r="AV366" s="1096">
        <f>ROUND(Z341*AX341,3)</f>
        <v>0</v>
      </c>
      <c r="AW366" s="1096">
        <f>AO366</f>
        <v>3.e-002</v>
      </c>
      <c r="AX366" s="1096">
        <f>AP366+AQ366-AT366</f>
        <v>0.61199999999999999</v>
      </c>
      <c r="AY366" s="1096">
        <f>IF(K341&gt;0,AT341+V341+AY341*2,0)</f>
        <v>0.6</v>
      </c>
      <c r="AZ366" s="1096">
        <f>IF(M341&gt;0,AT341+V341,0)</f>
        <v>0.6</v>
      </c>
      <c r="BA366" s="1096">
        <f>IF(N341&gt;0,AT341+V341+2*BA341,0)</f>
        <v>0</v>
      </c>
      <c r="BB366" s="1108">
        <f t="shared" si="103"/>
        <v>0</v>
      </c>
      <c r="BE366" s="1112"/>
      <c r="BF366" s="1117"/>
      <c r="BG366" s="1120">
        <f>Q353</f>
        <v>0.62</v>
      </c>
      <c r="BH366" s="1086">
        <f>ROUND(BG366*BH364,2)</f>
        <v>0</v>
      </c>
      <c r="BI366" s="1086">
        <f>ROUND(BG366*BI364,2)</f>
        <v>0</v>
      </c>
      <c r="BJ366" s="1086">
        <f>ROUND(BG366*BJ364,2)</f>
        <v>0</v>
      </c>
      <c r="BK366" s="1086">
        <f>ROUND(BG366*BK364,2)</f>
        <v>0</v>
      </c>
      <c r="BL366" s="1086">
        <f>ROUND(BG366*BL364,2)</f>
        <v>0</v>
      </c>
      <c r="BM366" s="1086">
        <f>ROUND(BG366*BM364,2)</f>
        <v>0.27</v>
      </c>
      <c r="BN366" s="1086">
        <f>ROUND(BG366*BN364,2)</f>
        <v>0</v>
      </c>
      <c r="BO366" s="1086">
        <f>ROUND(BG366*BO364,2)</f>
        <v>0</v>
      </c>
      <c r="BP366" s="1086">
        <f>ROUND(BG366*BP364,2)</f>
        <v>0</v>
      </c>
      <c r="BQ366" s="1086">
        <f>ROUND(BG366*BQ364,2)</f>
        <v>0</v>
      </c>
      <c r="BR366" s="1086">
        <f>ROUND(BG366*BR364,2)</f>
        <v>0</v>
      </c>
      <c r="BS366" s="1086">
        <f>ROUND(BG366*BS364,2)</f>
        <v>0</v>
      </c>
      <c r="BT366" s="1086">
        <f>ROUND(BG366*BT364,2)</f>
        <v>0</v>
      </c>
      <c r="BU366" s="1086">
        <f>ROUND(BG366*BU364,2)</f>
        <v>0.27</v>
      </c>
      <c r="BV366" s="1086">
        <f>ROUND(BG366*BV364,2)</f>
        <v>0</v>
      </c>
      <c r="BW366" s="1086">
        <f>ROUND(BG366*BW364,2)</f>
        <v>0</v>
      </c>
      <c r="BX366" s="1108">
        <f>ROUND(BG366*BX364,2)</f>
        <v>0</v>
      </c>
      <c r="BY366" s="1132"/>
    </row>
    <row r="367" spans="1:77" ht="11.25" customHeight="1">
      <c r="AK367" s="1080" t="str">
        <f t="shared" si="102"/>
        <v>D-4´</v>
      </c>
      <c r="AL367" s="1085">
        <f t="shared" si="104"/>
        <v>0</v>
      </c>
      <c r="AM367" s="1089">
        <f t="shared" si="104"/>
        <v>0</v>
      </c>
      <c r="AN367" s="1085"/>
      <c r="AO367" s="1094">
        <f>IF(AP343&gt;0,AT343+V343,0)</f>
        <v>0.6</v>
      </c>
      <c r="AP367" s="1100"/>
      <c r="AQ367" s="1100"/>
      <c r="AR367" s="1100"/>
      <c r="AS367" s="1100"/>
      <c r="AT367" s="1100"/>
      <c r="AU367" s="1100"/>
      <c r="AV367" s="1100"/>
      <c r="AW367" s="1100"/>
      <c r="AX367" s="1100"/>
      <c r="AY367" s="1100"/>
      <c r="AZ367" s="1100"/>
      <c r="BA367" s="1100"/>
      <c r="BB367" s="1107" t="str">
        <f t="shared" si="103"/>
        <v>両切</v>
      </c>
      <c r="BE367" s="1111" t="str">
        <f>+AK379</f>
        <v>F-2´</v>
      </c>
      <c r="BF367" s="1114"/>
      <c r="BG367" s="1068"/>
      <c r="BH367" s="1068"/>
      <c r="BI367" s="1068"/>
      <c r="BJ367" s="1068"/>
      <c r="BK367" s="1124">
        <f>IF(S355=1,0,AO379)</f>
        <v>0</v>
      </c>
      <c r="BL367" s="1124">
        <f>IF(S355=1,AO379,0)</f>
        <v>0</v>
      </c>
      <c r="BM367" s="1068"/>
      <c r="BN367" s="1068"/>
      <c r="BO367" s="1068"/>
      <c r="BP367" s="1068"/>
      <c r="BQ367" s="1068"/>
      <c r="BR367" s="1068"/>
      <c r="BS367" s="1068"/>
      <c r="BT367" s="1068"/>
      <c r="BU367" s="1068"/>
      <c r="BV367" s="1068"/>
      <c r="BW367" s="1068"/>
      <c r="BX367" s="1127"/>
      <c r="BY367" s="1132"/>
    </row>
    <row r="368" spans="1:77" ht="11.25" customHeight="1">
      <c r="AK368" s="1081" t="str">
        <f t="shared" si="102"/>
        <v>農道(ｱｽﾌｧﾙﾄ道)</v>
      </c>
      <c r="AL368" s="1086" t="str">
        <f t="shared" si="104"/>
        <v>DIP</v>
      </c>
      <c r="AM368" s="1090">
        <f t="shared" si="104"/>
        <v>150</v>
      </c>
      <c r="AN368" s="1086">
        <f>AO343</f>
        <v>0.9</v>
      </c>
      <c r="AO368" s="1095">
        <f>ROUND(AP343*(AT343+V343),3)</f>
        <v>3.e-002</v>
      </c>
      <c r="AP368" s="1096">
        <f>IF(S343=0,ROUND(AS343*(AT343+V343/2)-AO368,3),0)+IF(S343=2,ROUND(AS343*(AT343+V343/2)-AO368-AQ368,3),0)</f>
        <v>0.61199999999999999</v>
      </c>
      <c r="AQ368" s="1096">
        <f>IF(S343=1,ROUND(AS343*(AT343+V343/2)-AO368,3),0)+IF(S343=2,ROUND((AN343+AQ343+T343)*W343,3),0)</f>
        <v>0</v>
      </c>
      <c r="AR368" s="1096">
        <f>IF(AND($T$2="Y",S343=0),AT343,0)</f>
        <v>0</v>
      </c>
      <c r="AS368" s="1096">
        <f>IF(AND(H343&gt;0,AL368="DIP"),ROUND(X343*AU343-LOOKUP(AM368,$B$4:$D$12),3),0)+IF(AND(H343&gt;0,AL368="VP"),ROUND(X343*AU343-LOOKUP(AM368,$B$4:$F$12),3),0)+IF(AND(H343&gt;0,AL368="PEP"),ROUND(X343*AU343-LOOKUP(AM368,$B$4:$H$12),3),0)</f>
        <v>0</v>
      </c>
      <c r="AT368" s="1096">
        <f>IF(H343&gt;0,ROUND(Y343*AV343,3),0)+IF(AND(H343&lt;=0,J343=0,AL368="SUS"),ROUND(Y343*AV343-LOOKUP(AM368,$B$4:$D$12),3),0)+IF(AND(H343&lt;=0,J343=0,AL368="VP"),ROUND(Y343*AV343-LOOKUP(AM368,$B$4:$F$12),3),0)+IF(AND(H343&lt;=0,J343=0,AL368="PEP"),ROUND(Y343*AV343-LOOKUP(AM368,$B$4:$H$12),3),0)</f>
        <v>0</v>
      </c>
      <c r="AU368" s="1096">
        <f>IF(H343&gt;0,ROUND(Y343*AW343,3),0)+IF(AND(H343&lt;=0,J343=1,AL368="SUS"),ROUND(Y343*AW343-LOOKUP(AM368,$B$4:$D$12),3),0)+IF(AND(H343&lt;=0,J343=1,AL368="VP"),ROUND(Y343*AW343-LOOKUP(AM368,$B$4:$F$12),3),0)+IF(AND(H343&lt;=0,J343=1,AL368="PEP"),ROUND(Y343*AW343-LOOKUP(AM368,$B$4:$H$12),3),0)</f>
        <v>0</v>
      </c>
      <c r="AV368" s="1096">
        <f>ROUND(Z343*AX343,3)</f>
        <v>0</v>
      </c>
      <c r="AW368" s="1096">
        <f>AO368</f>
        <v>3.e-002</v>
      </c>
      <c r="AX368" s="1096">
        <f>AP368+AQ368-AT368</f>
        <v>0.61199999999999999</v>
      </c>
      <c r="AY368" s="1096">
        <f>IF(K343&gt;0,AT343+V343+AY343*2,0)</f>
        <v>0.6</v>
      </c>
      <c r="AZ368" s="1096">
        <f>IF(M343&gt;0,AT343+V343,0)</f>
        <v>0.6</v>
      </c>
      <c r="BA368" s="1096">
        <f>IF(N343&gt;0,AT343+V343+2*BA343,0)</f>
        <v>0</v>
      </c>
      <c r="BB368" s="1108">
        <f t="shared" si="103"/>
        <v>0</v>
      </c>
      <c r="BE368" s="1111" t="str">
        <f>AK380</f>
        <v>法面部(Gr)</v>
      </c>
      <c r="BF368" s="1115">
        <f>+AN380</f>
        <v>0.72</v>
      </c>
      <c r="BG368" s="1068"/>
      <c r="BH368" s="1097">
        <f>IF(AND(E355&gt;0,E355&lt;=0.1),R355,0)</f>
        <v>0</v>
      </c>
      <c r="BI368" s="1097">
        <f>IF(AND(E355&gt;0.1,E355&lt;=0.15),R355,0)</f>
        <v>0</v>
      </c>
      <c r="BJ368" s="1097">
        <f>IF(E355&gt;0.15,R355,0)</f>
        <v>0</v>
      </c>
      <c r="BK368" s="1097">
        <f>IF(S355=1,0,AO380)</f>
        <v>0</v>
      </c>
      <c r="BL368" s="1097">
        <f>IF(S355=1,AO380,0)</f>
        <v>0</v>
      </c>
      <c r="BM368" s="1097">
        <f t="shared" ref="BM368:BX368" si="105">+AP380</f>
        <v>0.432</v>
      </c>
      <c r="BN368" s="1097">
        <f t="shared" si="105"/>
        <v>0</v>
      </c>
      <c r="BO368" s="1097">
        <f t="shared" si="105"/>
        <v>0</v>
      </c>
      <c r="BP368" s="1097">
        <f t="shared" si="105"/>
        <v>0</v>
      </c>
      <c r="BQ368" s="1097">
        <f t="shared" si="105"/>
        <v>0</v>
      </c>
      <c r="BR368" s="1097">
        <f t="shared" si="105"/>
        <v>0</v>
      </c>
      <c r="BS368" s="1097">
        <f t="shared" si="105"/>
        <v>0</v>
      </c>
      <c r="BT368" s="1097">
        <f t="shared" si="105"/>
        <v>0</v>
      </c>
      <c r="BU368" s="1097">
        <f t="shared" si="105"/>
        <v>0.432</v>
      </c>
      <c r="BV368" s="1097">
        <f t="shared" si="105"/>
        <v>0</v>
      </c>
      <c r="BW368" s="1097">
        <f t="shared" si="105"/>
        <v>0</v>
      </c>
      <c r="BX368" s="1128">
        <f t="shared" si="105"/>
        <v>0</v>
      </c>
      <c r="BY368" s="1132"/>
    </row>
    <row r="369" spans="1:77" ht="11.25" customHeight="1">
      <c r="AK369" s="1080" t="str">
        <f t="shared" si="102"/>
        <v>E-5</v>
      </c>
      <c r="AL369" s="1085">
        <f t="shared" si="104"/>
        <v>0</v>
      </c>
      <c r="AM369" s="1089">
        <f t="shared" si="104"/>
        <v>0</v>
      </c>
      <c r="AN369" s="1085"/>
      <c r="AO369" s="1094">
        <f>IF(AP345&gt;0,AT345+V345,0)</f>
        <v>0.6</v>
      </c>
      <c r="AP369" s="1100"/>
      <c r="AQ369" s="1100"/>
      <c r="AR369" s="1100"/>
      <c r="AS369" s="1100"/>
      <c r="AT369" s="1100"/>
      <c r="AU369" s="1100"/>
      <c r="AV369" s="1100"/>
      <c r="AW369" s="1100"/>
      <c r="AX369" s="1100"/>
      <c r="AY369" s="1100"/>
      <c r="AZ369" s="1100"/>
      <c r="BA369" s="1100"/>
      <c r="BB369" s="1107" t="str">
        <f t="shared" si="103"/>
        <v>両切</v>
      </c>
      <c r="BE369" s="1111" t="str">
        <f>+AL380</f>
        <v>SUS</v>
      </c>
      <c r="BF369" s="1116">
        <f>+AM380</f>
        <v>150</v>
      </c>
      <c r="BG369" s="1068"/>
      <c r="BH369" s="1122"/>
      <c r="BI369" s="1085"/>
      <c r="BJ369" s="1085"/>
      <c r="BK369" s="1125">
        <f>ROUND(BG370*BK367,2)</f>
        <v>0</v>
      </c>
      <c r="BL369" s="1085">
        <f>ROUND(BG370*BL367,2)</f>
        <v>0</v>
      </c>
      <c r="BM369" s="1085"/>
      <c r="BN369" s="1085"/>
      <c r="BO369" s="1085"/>
      <c r="BP369" s="1085"/>
      <c r="BQ369" s="1085"/>
      <c r="BR369" s="1085"/>
      <c r="BS369" s="1085"/>
      <c r="BT369" s="1085"/>
      <c r="BU369" s="1085"/>
      <c r="BV369" s="1085"/>
      <c r="BW369" s="1085"/>
      <c r="BX369" s="1107"/>
      <c r="BY369" s="1132"/>
    </row>
    <row r="370" spans="1:77" ht="11.25" customHeight="1">
      <c r="AK370" s="1081" t="str">
        <f t="shared" si="102"/>
        <v>車道(ｱｽﾌｧﾙﾄ道)</v>
      </c>
      <c r="AL370" s="1086" t="str">
        <f t="shared" si="104"/>
        <v>SUS</v>
      </c>
      <c r="AM370" s="1090">
        <f t="shared" si="104"/>
        <v>150</v>
      </c>
      <c r="AN370" s="1086">
        <f>AO345</f>
        <v>0.6</v>
      </c>
      <c r="AO370" s="1095">
        <f>ROUND(AP345*(AT345+V345),3)</f>
        <v>3.e-002</v>
      </c>
      <c r="AP370" s="1096">
        <f>IF(S345=0,ROUND(AS345*(AT345+V345/2)-AO370,3),0)+IF(S345=2,ROUND(AS345*(AT345+V345/2)-AO370-AQ370,3),0)</f>
        <v>0.33</v>
      </c>
      <c r="AQ370" s="1096">
        <f>IF(S345=1,ROUND(AS345*(AT345+V345/2)-AO370,3),0)+IF(S345=2,ROUND((AN345+AQ345+T345)*W345,3),0)</f>
        <v>0</v>
      </c>
      <c r="AR370" s="1096">
        <f>IF(AND($T$2="Y",S345=0),AT345,0)</f>
        <v>0</v>
      </c>
      <c r="AS370" s="1096">
        <f>IF(AND(H345&gt;0,AL370="DIP"),ROUND(X345*AU345-LOOKUP(AM370,$B$4:$D$12),3),0)+IF(AND(H345&gt;0,AL370="VP"),ROUND(X345*AU345-LOOKUP(AM370,$B$4:$F$12),3),0)+IF(AND(H345&gt;0,AL370="PEP"),ROUND(X345*AU345-LOOKUP(AM370,$B$4:$H$12),3),0)</f>
        <v>0</v>
      </c>
      <c r="AT370" s="1096">
        <f>IF(H345&gt;0,ROUND(Y345*AV345,3),0)+IF(AND(H345&lt;=0,J345=0,AL370="SUS"),ROUND(Y345*AV345-LOOKUP(AM370,$B$4:$D$12),3),0)+IF(AND(H345&lt;=0,J345=0,AL370="VP"),ROUND(Y345*AV345-LOOKUP(AM370,$B$4:$F$12),3),0)+IF(AND(H345&lt;=0,J345=0,AL370="PEP"),ROUND(Y345*AV345-LOOKUP(AM370,$B$4:$H$12),3),0)</f>
        <v>0.247</v>
      </c>
      <c r="AU370" s="1096">
        <f>IF(H345&gt;0,ROUND(Y345*AW345,3),0)+IF(AND(H345&lt;=0,J345=1,AL370="SUS"),ROUND(Y345*AW345-LOOKUP(AM370,$B$4:$D$12),3),0)+IF(AND(H345&lt;=0,J345=1,AL370="VP"),ROUND(Y345*AW345-LOOKUP(AM370,$B$4:$F$12),3),0)+IF(AND(H345&lt;=0,J345=1,AL370="PEP"),ROUND(Y345*AW345-LOOKUP(AM370,$B$4:$H$12),3),0)</f>
        <v>0</v>
      </c>
      <c r="AV370" s="1096">
        <f>ROUND(Z345*AX345,3)</f>
        <v>0</v>
      </c>
      <c r="AW370" s="1096">
        <f>AO370</f>
        <v>3.e-002</v>
      </c>
      <c r="AX370" s="1096">
        <f>AP370+AQ370-AT370</f>
        <v>8.3000000000000018e-002</v>
      </c>
      <c r="AY370" s="1096">
        <f>IF(K345&gt;0,AT345+V345+AY345*2,0)</f>
        <v>0.6</v>
      </c>
      <c r="AZ370" s="1096">
        <f>IF(M345&gt;0,AT345+V345,0)</f>
        <v>0.6</v>
      </c>
      <c r="BA370" s="1096">
        <f>IF(N345&gt;0,AT345+V345+2*BA345,0)</f>
        <v>0</v>
      </c>
      <c r="BB370" s="1108">
        <f t="shared" si="103"/>
        <v>0</v>
      </c>
      <c r="BE370" s="1112"/>
      <c r="BF370" s="1117"/>
      <c r="BG370" s="1120">
        <f>Q355</f>
        <v>0.62</v>
      </c>
      <c r="BH370" s="1086">
        <f>ROUND(BG370*BH368,2)</f>
        <v>0</v>
      </c>
      <c r="BI370" s="1086">
        <f>ROUND(BG370*BI368,2)</f>
        <v>0</v>
      </c>
      <c r="BJ370" s="1086">
        <f>ROUND(BG370*BJ368,2)</f>
        <v>0</v>
      </c>
      <c r="BK370" s="1086">
        <f>ROUND(BG370*BK368,2)</f>
        <v>0</v>
      </c>
      <c r="BL370" s="1086">
        <f>ROUND(BG370*BL368,2)</f>
        <v>0</v>
      </c>
      <c r="BM370" s="1086">
        <f>ROUND(BG370*BM368,2)</f>
        <v>0.27</v>
      </c>
      <c r="BN370" s="1086">
        <f>ROUND(BG370*BN368,2)</f>
        <v>0</v>
      </c>
      <c r="BO370" s="1086">
        <f>ROUND(BG370*BO368,2)</f>
        <v>0</v>
      </c>
      <c r="BP370" s="1086">
        <f>ROUND(BG370*BP368,2)</f>
        <v>0</v>
      </c>
      <c r="BQ370" s="1086">
        <f>ROUND(BG370*BQ368,2)</f>
        <v>0</v>
      </c>
      <c r="BR370" s="1086">
        <f>ROUND(BG370*BR368,2)</f>
        <v>0</v>
      </c>
      <c r="BS370" s="1086">
        <f>ROUND(BG370*BS368,2)</f>
        <v>0</v>
      </c>
      <c r="BT370" s="1086">
        <f>ROUND(BG370*BT368,2)</f>
        <v>0</v>
      </c>
      <c r="BU370" s="1086">
        <f>ROUND(BG370*BU368,2)</f>
        <v>0.27</v>
      </c>
      <c r="BV370" s="1086">
        <f>ROUND(BG370*BV368,2)</f>
        <v>0</v>
      </c>
      <c r="BW370" s="1086">
        <f>ROUND(BG370*BW368,2)</f>
        <v>0</v>
      </c>
      <c r="BX370" s="1108">
        <f>ROUND(BG370*BX368,2)</f>
        <v>0</v>
      </c>
      <c r="BY370" s="1132"/>
    </row>
    <row r="371" spans="1:77" ht="11.25" customHeight="1">
      <c r="AK371" s="1080" t="str">
        <f t="shared" si="102"/>
        <v>E-5´</v>
      </c>
      <c r="AL371" s="1085">
        <f t="shared" si="104"/>
        <v>0</v>
      </c>
      <c r="AM371" s="1089">
        <f t="shared" si="104"/>
        <v>0</v>
      </c>
      <c r="AN371" s="1085"/>
      <c r="AO371" s="1094">
        <f>IF(AP347&gt;0,AT347+V347,0)</f>
        <v>0.6</v>
      </c>
      <c r="AP371" s="1100"/>
      <c r="AQ371" s="1100"/>
      <c r="AR371" s="1100"/>
      <c r="AS371" s="1100"/>
      <c r="AT371" s="1100"/>
      <c r="AU371" s="1100"/>
      <c r="AV371" s="1100"/>
      <c r="AW371" s="1100"/>
      <c r="AX371" s="1100"/>
      <c r="AY371" s="1100"/>
      <c r="AZ371" s="1100"/>
      <c r="BA371" s="1100"/>
      <c r="BB371" s="1107" t="str">
        <f t="shared" si="103"/>
        <v>両切</v>
      </c>
      <c r="BE371" s="1111" t="str">
        <f>+AK381</f>
        <v>G-3</v>
      </c>
      <c r="BF371" s="1114"/>
      <c r="BG371" s="1068"/>
      <c r="BH371" s="1068"/>
      <c r="BI371" s="1068"/>
      <c r="BJ371" s="1068"/>
      <c r="BK371" s="1124">
        <f>IF(S357=1,0,AO381)</f>
        <v>1.2</v>
      </c>
      <c r="BL371" s="1124">
        <f>IF(S357=1,AO381,0)</f>
        <v>0</v>
      </c>
      <c r="BM371" s="1068"/>
      <c r="BN371" s="1068"/>
      <c r="BO371" s="1068"/>
      <c r="BP371" s="1068"/>
      <c r="BQ371" s="1068"/>
      <c r="BR371" s="1068"/>
      <c r="BS371" s="1068"/>
      <c r="BT371" s="1068"/>
      <c r="BU371" s="1068"/>
      <c r="BV371" s="1068"/>
      <c r="BW371" s="1068"/>
      <c r="BX371" s="1127"/>
      <c r="BY371" s="1132"/>
    </row>
    <row r="372" spans="1:77" ht="11.25" customHeight="1">
      <c r="AK372" s="1081" t="str">
        <f t="shared" si="102"/>
        <v>車道(ｱｽﾌｧﾙﾄ道)</v>
      </c>
      <c r="AL372" s="1086" t="str">
        <f t="shared" si="104"/>
        <v>SUS</v>
      </c>
      <c r="AM372" s="1090">
        <f t="shared" si="104"/>
        <v>150</v>
      </c>
      <c r="AN372" s="1086">
        <f>AO347</f>
        <v>0.6</v>
      </c>
      <c r="AO372" s="1095">
        <f>ROUND(AP347*(AT347+V347),3)</f>
        <v>1.7999999999999999e-002</v>
      </c>
      <c r="AP372" s="1096">
        <f>IF(S347=0,ROUND(AS347*(AT347+V347/2)-AO372,3),0)+IF(S347=2,ROUND(AS347*(AT347+V347/2)-AO372-AQ372,3),0)</f>
        <v>0.34200000000000003</v>
      </c>
      <c r="AQ372" s="1096">
        <f>IF(S347=1,ROUND(AS347*(AT347+V347/2)-AO372,3),0)+IF(S347=2,ROUND((AN347+AQ347+T347)*W347,3),0)</f>
        <v>0</v>
      </c>
      <c r="AR372" s="1096">
        <f>IF(AND($T$2="Y",S347=0),AT347,0)</f>
        <v>0</v>
      </c>
      <c r="AS372" s="1096">
        <f>IF(AND(H347&gt;0,AL372="DIP"),ROUND(X347*AU347-LOOKUP(AM372,$B$4:$D$12),3),0)+IF(AND(H347&gt;0,AL372="VP"),ROUND(X347*AU347-LOOKUP(AM372,$B$4:$F$12),3),0)+IF(AND(H347&gt;0,AL372="PEP"),ROUND(X347*AU347-LOOKUP(AM372,$B$4:$H$12),3),0)</f>
        <v>0</v>
      </c>
      <c r="AT372" s="1096">
        <f>IF(H347&gt;0,ROUND(Y347*AV347,3),0)+IF(AND(H347&lt;=0,J347=0,AL372="SUS"),ROUND(Y347*AV347-LOOKUP(AM372,$B$4:$D$12),3),0)+IF(AND(H347&lt;=0,J347=0,AL372="VP"),ROUND(Y347*AV347-LOOKUP(AM372,$B$4:$F$12),3),0)+IF(AND(H347&lt;=0,J347=0,AL372="PEP"),ROUND(Y347*AV347-LOOKUP(AM372,$B$4:$H$12),3),0)</f>
        <v>0</v>
      </c>
      <c r="AU372" s="1096">
        <f>IF(H347&gt;0,ROUND(Y347*AW347,3),0)+IF(AND(H347&lt;=0,J347=1,AL372="SUS"),ROUND(Y347*AW347-LOOKUP(AM372,$B$4:$D$12),3),0)+IF(AND(H347&lt;=0,J347=1,AL372="VP"),ROUND(Y347*AW347-LOOKUP(AM372,$B$4:$F$12),3),0)+IF(AND(H347&lt;=0,J347=1,AL372="PEP"),ROUND(Y347*AW347-LOOKUP(AM372,$B$4:$H$12),3),0)</f>
        <v>0.247</v>
      </c>
      <c r="AV372" s="1096">
        <f>ROUND(Z347*AX347,3)</f>
        <v>0</v>
      </c>
      <c r="AW372" s="1096">
        <f>AO372</f>
        <v>1.7999999999999999e-002</v>
      </c>
      <c r="AX372" s="1096">
        <f>AP372+AQ372-AT372</f>
        <v>0.34200000000000003</v>
      </c>
      <c r="AY372" s="1096">
        <f>IF(K347&gt;0,AT347+V347+AY347*2,0)</f>
        <v>0.6</v>
      </c>
      <c r="AZ372" s="1096">
        <f>IF(M347&gt;0,AT347+V347,0)</f>
        <v>0.6</v>
      </c>
      <c r="BA372" s="1096">
        <f>IF(N347&gt;0,AT347+V347+2*BA347,0)</f>
        <v>0</v>
      </c>
      <c r="BB372" s="1108">
        <f t="shared" si="103"/>
        <v>0</v>
      </c>
      <c r="BE372" s="1111" t="str">
        <f>+AK382</f>
        <v>農道(ｱｽﾌｧﾙﾄ道)</v>
      </c>
      <c r="BF372" s="1115">
        <f>+AN382</f>
        <v>1.2</v>
      </c>
      <c r="BG372" s="1068"/>
      <c r="BH372" s="1097">
        <f>IF(AND(E357&gt;0,E357&lt;=0.1),R357,0)</f>
        <v>2</v>
      </c>
      <c r="BI372" s="1097">
        <f>IF(AND(E357&gt;0.1,E357&lt;=0.15),R357,0)</f>
        <v>0</v>
      </c>
      <c r="BJ372" s="1097">
        <f>IF(E357&gt;0.15,R357,0)</f>
        <v>0</v>
      </c>
      <c r="BK372" s="1097">
        <f>IF(S357=1,0,AO382)</f>
        <v>6.e-002</v>
      </c>
      <c r="BL372" s="1097">
        <f>IF(S357=1,AO382,0)</f>
        <v>0</v>
      </c>
      <c r="BM372" s="1097">
        <f t="shared" ref="BM372:BX372" si="106">+AP382</f>
        <v>1.8240000000000001</v>
      </c>
      <c r="BN372" s="1097">
        <f t="shared" si="106"/>
        <v>0</v>
      </c>
      <c r="BO372" s="1097">
        <f t="shared" si="106"/>
        <v>0</v>
      </c>
      <c r="BP372" s="1097">
        <f t="shared" si="106"/>
        <v>0.54100000000000004</v>
      </c>
      <c r="BQ372" s="1097">
        <f t="shared" si="106"/>
        <v>1.1399999999999999</v>
      </c>
      <c r="BR372" s="1097">
        <f t="shared" si="106"/>
        <v>0</v>
      </c>
      <c r="BS372" s="1097">
        <f t="shared" si="106"/>
        <v>0</v>
      </c>
      <c r="BT372" s="1097">
        <f t="shared" si="106"/>
        <v>6.e-002</v>
      </c>
      <c r="BU372" s="1097">
        <f t="shared" si="106"/>
        <v>0.68400000000000016</v>
      </c>
      <c r="BV372" s="1097">
        <f t="shared" si="106"/>
        <v>1.2</v>
      </c>
      <c r="BW372" s="1097">
        <f t="shared" si="106"/>
        <v>1.2</v>
      </c>
      <c r="BX372" s="1128">
        <f t="shared" si="106"/>
        <v>0</v>
      </c>
      <c r="BY372" s="1132"/>
    </row>
    <row r="373" spans="1:77" ht="11.25" customHeight="1">
      <c r="AK373" s="1080" t="str">
        <f t="shared" si="102"/>
        <v>E-6</v>
      </c>
      <c r="AL373" s="1085">
        <f t="shared" si="104"/>
        <v>0</v>
      </c>
      <c r="AM373" s="1089">
        <f t="shared" si="104"/>
        <v>0</v>
      </c>
      <c r="AN373" s="1085"/>
      <c r="AO373" s="1094">
        <f>IF(AP349&gt;0,AT349+V349,0)</f>
        <v>0.6</v>
      </c>
      <c r="AP373" s="1100"/>
      <c r="AQ373" s="1100"/>
      <c r="AR373" s="1100"/>
      <c r="AS373" s="1100"/>
      <c r="AT373" s="1100"/>
      <c r="AU373" s="1100"/>
      <c r="AV373" s="1100"/>
      <c r="AW373" s="1100"/>
      <c r="AX373" s="1100"/>
      <c r="AY373" s="1100"/>
      <c r="AZ373" s="1100"/>
      <c r="BA373" s="1100"/>
      <c r="BB373" s="1107" t="str">
        <f t="shared" si="103"/>
        <v>両切</v>
      </c>
      <c r="BE373" s="1111" t="str">
        <f>+AL382</f>
        <v>DIP</v>
      </c>
      <c r="BF373" s="1116">
        <f>+AM382</f>
        <v>150</v>
      </c>
      <c r="BG373" s="1068"/>
      <c r="BH373" s="1085"/>
      <c r="BI373" s="1085"/>
      <c r="BJ373" s="1085"/>
      <c r="BK373" s="1125">
        <f>ROUND(BG374*BK371,2)</f>
        <v>1.56</v>
      </c>
      <c r="BL373" s="1085">
        <f>ROUND(BG374*BL371,2)</f>
        <v>0</v>
      </c>
      <c r="BM373" s="1085"/>
      <c r="BN373" s="1085"/>
      <c r="BO373" s="1085"/>
      <c r="BP373" s="1085"/>
      <c r="BQ373" s="1085"/>
      <c r="BR373" s="1085"/>
      <c r="BS373" s="1085"/>
      <c r="BT373" s="1085"/>
      <c r="BU373" s="1085"/>
      <c r="BV373" s="1085"/>
      <c r="BW373" s="1085"/>
      <c r="BX373" s="1107"/>
      <c r="BY373" s="1132"/>
    </row>
    <row r="374" spans="1:77" ht="11.25" customHeight="1">
      <c r="AK374" s="1081" t="str">
        <f t="shared" si="102"/>
        <v>車道(ｱｽﾌｧﾙﾄ道)</v>
      </c>
      <c r="AL374" s="1086" t="str">
        <f t="shared" si="104"/>
        <v>SUS</v>
      </c>
      <c r="AM374" s="1090">
        <f t="shared" si="104"/>
        <v>150</v>
      </c>
      <c r="AN374" s="1086">
        <f>AO349</f>
        <v>1.2</v>
      </c>
      <c r="AO374" s="1095">
        <f>ROUND(AP349*(AT349+V349),3)</f>
        <v>3.e-002</v>
      </c>
      <c r="AP374" s="1096">
        <f>IF(S349=0,ROUND(AS349*(AT349+V349/2)-AO374,3),0)+IF(S349=2,ROUND(AS349*(AT349+V349/2)-AO374-AQ374,3),0)</f>
        <v>0.69</v>
      </c>
      <c r="AQ374" s="1096">
        <f>IF(S349=1,ROUND(AS349*(AT349+V349/2)-AO374,3),0)+IF(S349=2,ROUND((AN349+AQ349+T349)*W349,3),0)</f>
        <v>0</v>
      </c>
      <c r="AR374" s="1096">
        <f>IF(AND($T$2="Y",S349=0),AT349,0)</f>
        <v>0</v>
      </c>
      <c r="AS374" s="1096">
        <f>IF(AND(H349&gt;0,AL374="DIP"),ROUND(X349*AU349-LOOKUP(AM374,$B$4:$D$12),3),0)+IF(AND(H349&gt;0,AL374="VP"),ROUND(X349*AU349-LOOKUP(AM374,$B$4:$F$12),3),0)+IF(AND(H349&gt;0,AL374="PEP"),ROUND(X349*AU349-LOOKUP(AM374,$B$4:$H$12),3),0)</f>
        <v>0</v>
      </c>
      <c r="AT374" s="1096">
        <f>IF(H349&gt;0,ROUND(Y349*AV349,3),0)+IF(AND(H349&lt;=0,J349=0,AL374="SUS"),ROUND(Y349*AV349-LOOKUP(AM374,$B$4:$D$12),3),0)+IF(AND(H349&lt;=0,J349=0,AL374="VP"),ROUND(Y349*AV349-LOOKUP(AM374,$B$4:$F$12),3),0)+IF(AND(H349&lt;=0,J349=0,AL374="PEP"),ROUND(Y349*AV349-LOOKUP(AM374,$B$4:$H$12),3),0)</f>
        <v>0.60699999999999998</v>
      </c>
      <c r="AU374" s="1096">
        <f>IF(H349&gt;0,ROUND(Y349*AW349,3),0)+IF(AND(H349&lt;=0,J349=1,AL374="SUS"),ROUND(Y349*AW349-LOOKUP(AM374,$B$4:$D$12),3),0)+IF(AND(H349&lt;=0,J349=1,AL374="VP"),ROUND(Y349*AW349-LOOKUP(AM374,$B$4:$F$12),3),0)+IF(AND(H349&lt;=0,J349=1,AL374="PEP"),ROUND(Y349*AW349-LOOKUP(AM374,$B$4:$H$12),3),0)</f>
        <v>0</v>
      </c>
      <c r="AV374" s="1096">
        <f>ROUND(Z349*AX349,3)</f>
        <v>0</v>
      </c>
      <c r="AW374" s="1096">
        <f>AO374</f>
        <v>3.e-002</v>
      </c>
      <c r="AX374" s="1096">
        <f>AP374+AQ374-AT374</f>
        <v>8.2999999999999963e-002</v>
      </c>
      <c r="AY374" s="1096">
        <f>IF(K349&gt;0,AT349+V349+AY349*2,0)</f>
        <v>0.6</v>
      </c>
      <c r="AZ374" s="1096">
        <f>IF(M349&gt;0,AT349+V349,0)</f>
        <v>0.6</v>
      </c>
      <c r="BA374" s="1096">
        <f>IF(N349&gt;0,AT349+V349+2*BA349,0)</f>
        <v>0</v>
      </c>
      <c r="BB374" s="1108">
        <f t="shared" si="103"/>
        <v>0</v>
      </c>
      <c r="BE374" s="1112"/>
      <c r="BF374" s="1117"/>
      <c r="BG374" s="1120">
        <f>+Q357</f>
        <v>1.3</v>
      </c>
      <c r="BH374" s="1086">
        <f>ROUND(BG374*BH372,2)</f>
        <v>2.6</v>
      </c>
      <c r="BI374" s="1086">
        <f>ROUND(BG374*BI372,2)</f>
        <v>0</v>
      </c>
      <c r="BJ374" s="1086">
        <f>ROUND(BG374*BJ372,2)</f>
        <v>0</v>
      </c>
      <c r="BK374" s="1086">
        <f>ROUND(BG374*BK372,2)</f>
        <v>8.e-002</v>
      </c>
      <c r="BL374" s="1086">
        <f>ROUND(BG374*BL372,2)</f>
        <v>0</v>
      </c>
      <c r="BM374" s="1086">
        <f>ROUND(BG374*BM372,2)</f>
        <v>2.37</v>
      </c>
      <c r="BN374" s="1086">
        <f>ROUND(BG374*BN372,2)</f>
        <v>0</v>
      </c>
      <c r="BO374" s="1086">
        <f>ROUND(BG374*BO372,2)</f>
        <v>0</v>
      </c>
      <c r="BP374" s="1086">
        <f>ROUND(BG374*BP372,2)</f>
        <v>0.7</v>
      </c>
      <c r="BQ374" s="1086">
        <f>ROUND(BG374*BQ372,2)</f>
        <v>1.48</v>
      </c>
      <c r="BR374" s="1086">
        <f>ROUND(BG374*BR372,2)</f>
        <v>0</v>
      </c>
      <c r="BS374" s="1086">
        <f>ROUND(BG374*BS372,2)</f>
        <v>0</v>
      </c>
      <c r="BT374" s="1086">
        <f>ROUND(BG374*BT372,2)</f>
        <v>8.e-002</v>
      </c>
      <c r="BU374" s="1086">
        <f>ROUND(BG374*BU372,2)</f>
        <v>0.89</v>
      </c>
      <c r="BV374" s="1086">
        <f>ROUND(BG374*BV372,2)</f>
        <v>1.56</v>
      </c>
      <c r="BW374" s="1086">
        <f>ROUND(BG374*BW372,2)</f>
        <v>1.56</v>
      </c>
      <c r="BX374" s="1108">
        <f>ROUND(BG374*BX372,2)</f>
        <v>0</v>
      </c>
      <c r="BY374" s="1132"/>
    </row>
    <row r="375" spans="1:77" ht="11.25" customHeight="1">
      <c r="AK375" s="1080" t="str">
        <f t="shared" si="102"/>
        <v>E-6´</v>
      </c>
      <c r="AL375" s="1085">
        <f t="shared" si="104"/>
        <v>0</v>
      </c>
      <c r="AM375" s="1089">
        <f t="shared" si="104"/>
        <v>0</v>
      </c>
      <c r="AN375" s="1085"/>
      <c r="AO375" s="1094">
        <f>IF(AP351&gt;0,AT351+V351,0)</f>
        <v>0.6</v>
      </c>
      <c r="AP375" s="1100"/>
      <c r="AQ375" s="1100"/>
      <c r="AR375" s="1100"/>
      <c r="AS375" s="1100"/>
      <c r="AT375" s="1100"/>
      <c r="AU375" s="1100"/>
      <c r="AV375" s="1100"/>
      <c r="AW375" s="1100"/>
      <c r="AX375" s="1100"/>
      <c r="AY375" s="1100"/>
      <c r="AZ375" s="1100"/>
      <c r="BA375" s="1100"/>
      <c r="BB375" s="1107" t="str">
        <f t="shared" si="103"/>
        <v>両切</v>
      </c>
      <c r="BE375" s="1110"/>
      <c r="BF375" s="1068"/>
      <c r="BG375" s="1068"/>
      <c r="BH375" s="1085"/>
      <c r="BI375" s="1085"/>
      <c r="BJ375" s="1085"/>
      <c r="BK375" s="1085"/>
      <c r="BL375" s="1085"/>
      <c r="BM375" s="1085"/>
      <c r="BN375" s="1085"/>
      <c r="BO375" s="1085"/>
      <c r="BP375" s="1085"/>
      <c r="BQ375" s="1085"/>
      <c r="BR375" s="1085"/>
      <c r="BS375" s="1085"/>
      <c r="BT375" s="1085"/>
      <c r="BU375" s="1085"/>
      <c r="BV375" s="1085"/>
      <c r="BW375" s="1085"/>
      <c r="BX375" s="1107"/>
      <c r="BY375" s="1132"/>
    </row>
    <row r="376" spans="1:77" ht="11.25" customHeight="1">
      <c r="AK376" s="1081" t="str">
        <f t="shared" si="102"/>
        <v>車道(ｱｽﾌｧﾙﾄ道)</v>
      </c>
      <c r="AL376" s="1086" t="str">
        <f t="shared" si="104"/>
        <v>SUS</v>
      </c>
      <c r="AM376" s="1090">
        <f t="shared" si="104"/>
        <v>150</v>
      </c>
      <c r="AN376" s="1086">
        <f>AO351</f>
        <v>1.2</v>
      </c>
      <c r="AO376" s="1096">
        <f>ROUND(AP351*(AT351+V351),3)</f>
        <v>1.7999999999999999e-002</v>
      </c>
      <c r="AP376" s="1096">
        <f>IF(S351=0,ROUND(AS351*(AT351+V351/2)-AO376,3),0)+IF(S351=2,ROUND(AS351*(AT351+V351/2)-AO376-AQ376,3),0)</f>
        <v>0.70199999999999996</v>
      </c>
      <c r="AQ376" s="1096">
        <f>IF(S351=1,ROUND(AS351*(AT351+V351/2)-AO376,3),0)+IF(S351=2,ROUND((AN351+AQ351+T351)*W351,3),0)</f>
        <v>0</v>
      </c>
      <c r="AR376" s="1096">
        <f>IF(AND($T$2="Y",S351=0),AT351,0)</f>
        <v>0</v>
      </c>
      <c r="AS376" s="1096">
        <f>IF(AND(H351&gt;0,AL376="DIP"),ROUND(X351*AU351-LOOKUP(AM376,$B$4:$J$12),3),0)+IF(AND(H351&gt;0,AL376="VP"),ROUND(X351*AU351-LOOKUP(AM376,$B$4:$J$12),3),0)+IF(AND(H351&gt;0,AL376="SUS"),ROUND(X351*AU351-LOOKUP(AM376,$B$4:$J$12),3),0)</f>
        <v>0</v>
      </c>
      <c r="AT376" s="1096">
        <f>IF(H351&gt;0,ROUND(Y351*AV351,3),0)+IF(AND(H351&lt;=0,J351=0,AL376="SUS"),ROUND(Y351*AV351-LOOKUP(AM376,$B$4:$D$12),3),0)+IF(AND(H351&lt;=0,J351=0,AL376="VP"),ROUND(Y351*AV351-LOOKUP(AM376,$B$4:$F$12),3),0)+IF(AND(H351&lt;=0,J351=0,AL376="PEP"),ROUND(Y351*AV351-LOOKUP(AM376,$B$4:$H$12),3),0)</f>
        <v>0</v>
      </c>
      <c r="AU376" s="1096">
        <f>IF(H351&gt;0,ROUND(Y351*AW351,3),0)+IF(AND(H351&lt;=0,J351=1,AL376="SUS"),ROUND(Y351*AW351-LOOKUP(AM376,$B$4:$D$12),3),0)+IF(AND(H351&lt;=0,J351=1,AL376="VP"),ROUND(Y351*AW351-LOOKUP(AM376,$B$4:$F$12),3),0)+IF(AND(H351&lt;=0,J351=1,AL376="PEP"),ROUND(Y351*AW351-LOOKUP(AM376,$B$4:$H$12),3),0)</f>
        <v>0.60699999999999998</v>
      </c>
      <c r="AV376" s="1096">
        <f>ROUND(Z351*AX351,3)</f>
        <v>0</v>
      </c>
      <c r="AW376" s="1096">
        <f>AO376</f>
        <v>1.7999999999999999e-002</v>
      </c>
      <c r="AX376" s="1096">
        <f>AP376+AQ376-AT376</f>
        <v>0.70199999999999996</v>
      </c>
      <c r="AY376" s="1096">
        <f>IF(K351&gt;0,AT351+V351+AY351*2,0)</f>
        <v>0.6</v>
      </c>
      <c r="AZ376" s="1096">
        <f>IF(M351&gt;0,AT351+V351,0)</f>
        <v>0.6</v>
      </c>
      <c r="BA376" s="1096">
        <f>IF(N351&gt;0,AT351+V351+2*BA351,0)</f>
        <v>0</v>
      </c>
      <c r="BB376" s="1108">
        <f t="shared" si="103"/>
        <v>0</v>
      </c>
      <c r="BE376" s="1110"/>
      <c r="BF376" s="1068"/>
      <c r="BG376" s="1068"/>
      <c r="BH376" s="1085"/>
      <c r="BI376" s="1085"/>
      <c r="BJ376" s="1085"/>
      <c r="BK376" s="1125">
        <f>BK373+BK369+BK365+BK361+BK357+BK353+BK349+BK345+BK341</f>
        <v>22.12</v>
      </c>
      <c r="BL376" s="1085"/>
      <c r="BM376" s="1085"/>
      <c r="BN376" s="1085"/>
      <c r="BO376" s="1085"/>
      <c r="BP376" s="1085"/>
      <c r="BQ376" s="1085"/>
      <c r="BR376" s="1085"/>
      <c r="BS376" s="1085"/>
      <c r="BT376" s="1085"/>
      <c r="BU376" s="1085"/>
      <c r="BV376" s="1085"/>
      <c r="BW376" s="1085"/>
      <c r="BX376" s="1107"/>
      <c r="BY376" s="1132"/>
    </row>
    <row r="377" spans="1:77" ht="11.25" customHeight="1">
      <c r="AK377" s="1080" t="str">
        <f t="shared" si="102"/>
        <v>F-2</v>
      </c>
      <c r="AL377" s="1085">
        <f t="shared" si="104"/>
        <v>0</v>
      </c>
      <c r="AM377" s="1089">
        <f t="shared" si="104"/>
        <v>0</v>
      </c>
      <c r="AN377" s="1085"/>
      <c r="AO377" s="1097">
        <f>IF(AP353&gt;0,AT353+V353,0)</f>
        <v>0</v>
      </c>
      <c r="AP377" s="1100"/>
      <c r="AQ377" s="1100"/>
      <c r="AR377" s="1100"/>
      <c r="AS377" s="1100"/>
      <c r="AT377" s="1100"/>
      <c r="AU377" s="1100"/>
      <c r="AV377" s="1100"/>
      <c r="AW377" s="1100"/>
      <c r="AX377" s="1100"/>
      <c r="AY377" s="1100"/>
      <c r="AZ377" s="1100"/>
      <c r="BA377" s="1100"/>
      <c r="BB377" s="1107" t="str">
        <f t="shared" si="103"/>
        <v>両切</v>
      </c>
      <c r="BE377" s="1078" t="s">
        <v>873</v>
      </c>
      <c r="BF377" s="1008" t="s">
        <v>878</v>
      </c>
      <c r="BG377" s="1120"/>
      <c r="BH377" s="1086">
        <f>BH374+BH370+BH366+BH362+BH358+BH354+BH350+BH346+BH342</f>
        <v>71.12</v>
      </c>
      <c r="BI377" s="1086">
        <f>BI374+BI370+BI366+BI362+BI358+BI354+BI350+BI346+BI342</f>
        <v>0</v>
      </c>
      <c r="BJ377" s="1086">
        <f>BJ374+BJ370+BJ366+BJ362+BJ358+BJ354+BJ350+BJ346+BJ342</f>
        <v>0</v>
      </c>
      <c r="BK377" s="1086">
        <f>BK374+BK370+BK366+BK362+BK358+BK354+BK350+BK346+BK342</f>
        <v>0.93000000000000016</v>
      </c>
      <c r="BL377" s="1086">
        <f t="shared" ref="BL377:BX377" si="107">BL374+BL370+BL366+BL362+BL358+BL354+BL350+BL346+BL342</f>
        <v>0</v>
      </c>
      <c r="BM377" s="1086">
        <f t="shared" si="107"/>
        <v>15.650000000000002</v>
      </c>
      <c r="BN377" s="1086">
        <f t="shared" si="107"/>
        <v>0</v>
      </c>
      <c r="BO377" s="1086">
        <f t="shared" si="107"/>
        <v>0</v>
      </c>
      <c r="BP377" s="1086">
        <f t="shared" si="107"/>
        <v>0.7</v>
      </c>
      <c r="BQ377" s="1086">
        <f t="shared" si="107"/>
        <v>5.5</v>
      </c>
      <c r="BR377" s="1086">
        <f t="shared" si="107"/>
        <v>4.0200000000000005</v>
      </c>
      <c r="BS377" s="1086">
        <f t="shared" si="107"/>
        <v>0</v>
      </c>
      <c r="BT377" s="1086">
        <f t="shared" si="107"/>
        <v>0.93000000000000016</v>
      </c>
      <c r="BU377" s="1086">
        <f t="shared" si="107"/>
        <v>10.14</v>
      </c>
      <c r="BV377" s="1086">
        <f t="shared" si="107"/>
        <v>22.12</v>
      </c>
      <c r="BW377" s="1086">
        <f t="shared" si="107"/>
        <v>22.12</v>
      </c>
      <c r="BX377" s="1108">
        <f t="shared" si="107"/>
        <v>0</v>
      </c>
      <c r="BY377" s="1132"/>
    </row>
    <row r="378" spans="1:77" ht="11.25" customHeight="1">
      <c r="AK378" s="1081" t="str">
        <f t="shared" si="102"/>
        <v>法面部(Gr)</v>
      </c>
      <c r="AL378" s="1086" t="str">
        <f t="shared" si="104"/>
        <v>SUS</v>
      </c>
      <c r="AM378" s="1090">
        <f t="shared" si="104"/>
        <v>150</v>
      </c>
      <c r="AN378" s="1086">
        <f>AO353</f>
        <v>0.72</v>
      </c>
      <c r="AO378" s="1096">
        <f>ROUND(AP353*(AT353+V353),3)</f>
        <v>0</v>
      </c>
      <c r="AP378" s="1096">
        <f>IF(S353=0,ROUND(AS353*(AT353+V353/2)-AO378,3),0)+IF(S353=2,ROUND(AS353*(AT353+V353/2)-AO378-AQ378,3),0)</f>
        <v>0.432</v>
      </c>
      <c r="AQ378" s="1096">
        <f>IF(S353=1,ROUND(AS353*(AT353+V353/2)-AO378,3),0)+IF(S353=2,ROUND((AN353+AQ353+T353)*W353,3),0)</f>
        <v>0</v>
      </c>
      <c r="AR378" s="1096">
        <f>IF(AND($T$2="Y",S353=0),AT353,0)</f>
        <v>0</v>
      </c>
      <c r="AS378" s="1096">
        <f>IF(AND(H353&gt;0,AL378="DIP"),ROUND(X353*AU353-LOOKUP(AM378,$B$4:$D$12),3),0)+IF(AND(H353&gt;0,AL378="VP"),ROUND(X353*AU353-LOOKUP(AM378,$B$4:$F$12),3),0)+IF(AND(H353&gt;0,AL378="PEP"),ROUND(X353*AU353-LOOKUP(AM378,$B$4:$H$12),3),0)</f>
        <v>0</v>
      </c>
      <c r="AT378" s="1096">
        <f>IF(H353&gt;0,ROUND(Y353*AV353,3),0)+IF(AND(H353&lt;=0,J353=0,AL378="DIP"),ROUND(Y353*AV353-LOOKUP(AM378,$B$4:$D$12),3),0)+IF(AND(H353&lt;=0,J353=0,AL378="VP"),ROUND(Y353*AV353-LOOKUP(AM378,$B$4:$F$12),3),0)+IF(AND(H353&lt;=0,J353=0,AL378="PEP"),ROUND(Y353*AV353-LOOKUP(AM378,$B$4:$H$12),3),0)</f>
        <v>0</v>
      </c>
      <c r="AU378" s="1096">
        <f>IF(H353&gt;0,ROUND(Y353*AW353,3),0)+IF(AND(H353&lt;=0,J353=1,AL378="DIP"),ROUND(Y353*AW353-LOOKUP(AM378,$B$4:$D$12),3),0)+IF(AND(H353&lt;=0,J353=1,AL378="VP"),ROUND(Y353*AW353-LOOKUP(AM378,$B$4:$F$12),3),0)+IF(AND(H353&lt;=0,J353=1,AL378="PEP"),ROUND(Y353*AW353-LOOKUP(AM378,$B$4:$H$12),3),0)</f>
        <v>0</v>
      </c>
      <c r="AV378" s="1096">
        <f>ROUND(Z353*AX353,3)</f>
        <v>0</v>
      </c>
      <c r="AW378" s="1096">
        <f>AO378</f>
        <v>0</v>
      </c>
      <c r="AX378" s="1096">
        <f>AP378+AQ378-AT378</f>
        <v>0.432</v>
      </c>
      <c r="AY378" s="1096">
        <f>IF(K353&gt;0,AT353+V353+AY353*2,0)</f>
        <v>0</v>
      </c>
      <c r="AZ378" s="1096">
        <f>IF(M353&gt;0,AT353+V353,0)</f>
        <v>0</v>
      </c>
      <c r="BA378" s="1096">
        <f>IF(N353&gt;0,AT353+V353+2*BA353,0)</f>
        <v>0</v>
      </c>
      <c r="BB378" s="1108">
        <f t="shared" si="103"/>
        <v>0</v>
      </c>
      <c r="BE378" s="1110"/>
      <c r="BF378" s="1118"/>
      <c r="BG378" s="1118"/>
      <c r="BH378" s="1118"/>
      <c r="BI378" s="1118"/>
      <c r="BJ378" s="1118"/>
      <c r="BK378" s="1118"/>
      <c r="BL378" s="1118"/>
      <c r="BM378" s="1118"/>
      <c r="BN378" s="1118"/>
      <c r="BO378" s="1118"/>
      <c r="BP378" s="1118"/>
      <c r="BQ378" s="1118"/>
      <c r="BR378" s="1118"/>
      <c r="BS378" s="1118"/>
      <c r="BT378" s="1118"/>
      <c r="BU378" s="1118"/>
      <c r="BV378" s="1118"/>
      <c r="BW378" s="1118"/>
      <c r="BX378" s="1129"/>
      <c r="BY378" s="1132"/>
    </row>
    <row r="379" spans="1:77" ht="11.25" customHeight="1">
      <c r="AK379" s="1080" t="str">
        <f t="shared" si="102"/>
        <v>F-2´</v>
      </c>
      <c r="AL379" s="1085">
        <f t="shared" si="104"/>
        <v>0</v>
      </c>
      <c r="AM379" s="1089">
        <f t="shared" si="104"/>
        <v>0</v>
      </c>
      <c r="AN379" s="1085"/>
      <c r="AO379" s="1097">
        <f>IF(AP355&gt;0,AT355+V355,0)</f>
        <v>0</v>
      </c>
      <c r="AP379" s="1100"/>
      <c r="AQ379" s="1100"/>
      <c r="AR379" s="1100"/>
      <c r="AS379" s="1100"/>
      <c r="AT379" s="1100"/>
      <c r="AU379" s="1100"/>
      <c r="AV379" s="1100"/>
      <c r="AW379" s="1100"/>
      <c r="AX379" s="1100"/>
      <c r="AY379" s="1100"/>
      <c r="AZ379" s="1100"/>
      <c r="BA379" s="1100"/>
      <c r="BB379" s="1107" t="str">
        <f t="shared" si="103"/>
        <v>両切</v>
      </c>
      <c r="BE379" s="1110"/>
      <c r="BF379" s="1118"/>
      <c r="BG379" s="1118"/>
      <c r="BH379" s="1118"/>
      <c r="BI379" s="1118"/>
      <c r="BJ379" s="1118"/>
      <c r="BK379" s="1118"/>
      <c r="BL379" s="1118"/>
      <c r="BM379" s="1118"/>
      <c r="BN379" s="1118"/>
      <c r="BO379" s="1118"/>
      <c r="BP379" s="1118"/>
      <c r="BQ379" s="1118"/>
      <c r="BR379" s="1118"/>
      <c r="BS379" s="1118"/>
      <c r="BT379" s="1118"/>
      <c r="BU379" s="1118"/>
      <c r="BV379" s="1118"/>
      <c r="BW379" s="1118"/>
      <c r="BX379" s="1129"/>
      <c r="BY379" s="1132"/>
    </row>
    <row r="380" spans="1:77" ht="11.25" customHeight="1">
      <c r="AK380" s="1081" t="str">
        <f t="shared" si="102"/>
        <v>法面部(Gr)</v>
      </c>
      <c r="AL380" s="1086" t="str">
        <f t="shared" si="104"/>
        <v>SUS</v>
      </c>
      <c r="AM380" s="1090">
        <f t="shared" si="104"/>
        <v>150</v>
      </c>
      <c r="AN380" s="1086">
        <f>AO355</f>
        <v>0.72</v>
      </c>
      <c r="AO380" s="1096">
        <f>ROUND(AP355*(AT355+V355),3)</f>
        <v>0</v>
      </c>
      <c r="AP380" s="1096">
        <f>IF(S355=0,ROUND(AS355*(AT355+V355/2)-AO380,3),0)+IF(S355=2,ROUND(AS355*(AT355+V355/2)-AO380-AQ380,3),0)</f>
        <v>0.432</v>
      </c>
      <c r="AQ380" s="1096">
        <f>IF(S355=1,ROUND(AS355*(AT355+V355/2)-AO380,3),0)+IF(S355=2,ROUND((AN355+AQ355+T355)*W355,3),0)</f>
        <v>0</v>
      </c>
      <c r="AR380" s="1096">
        <f>IF(AND($T$2="Y",S355=0),AT355,0)</f>
        <v>0</v>
      </c>
      <c r="AS380" s="1096">
        <f>IF(AND(H355&gt;0,AL380="DIP"),ROUND(X355*AU355-LOOKUP(AM380,$B$4:$D$12),3),0)+IF(AND(H355&gt;0,AL380="VP"),ROUND(X355*AU355-LOOKUP(AM380,$B$4:$F$12),3),0)+IF(AND(H355&gt;0,AL380="PEP"),ROUND(X355*AU355-LOOKUP(AM380,$B$4:$H$12),3),0)</f>
        <v>0</v>
      </c>
      <c r="AT380" s="1096">
        <f>IF(H355&gt;0,ROUND(Y355*AV355,3),0)+IF(AND(H355&lt;=0,J355=0,AL380="DIP"),ROUND(Y355*AV355-LOOKUP(AM380,$B$4:$D$12),3),0)+IF(AND(H355&lt;=0,J355=0,AL380="VP"),ROUND(Y355*AV355-LOOKUP(AM380,$B$4:$F$12),3),0)+IF(AND(H355&lt;=0,J355=0,AL380="PEP"),ROUND(Y355*AV355-LOOKUP(AM380,$B$4:$H$12),3),0)</f>
        <v>0</v>
      </c>
      <c r="AU380" s="1096">
        <f>IF(H355&gt;0,ROUND(Y355*AW355,3),0)+IF(AND(H355&lt;=0,J355=1,AL380="DIP"),ROUND(Y355*AW355-LOOKUP(AM380,$B$4:$D$12),3),0)+IF(AND(H355&lt;=0,J355=1,AL380="VP"),ROUND(Y355*AW355-LOOKUP(AM380,$B$4:$F$12),3),0)+IF(AND(H355&lt;=0,J355=1,AL380="PEP"),ROUND(Y355*AW355-LOOKUP(AM380,$B$4:$H$12),3),0)</f>
        <v>0</v>
      </c>
      <c r="AV380" s="1096">
        <f>ROUND(Z355*AX355,3)</f>
        <v>0</v>
      </c>
      <c r="AW380" s="1096">
        <f>AO380</f>
        <v>0</v>
      </c>
      <c r="AX380" s="1096">
        <f>AP380+AQ380-AT380</f>
        <v>0.432</v>
      </c>
      <c r="AY380" s="1096">
        <f>IF(K355&gt;0,AT355+V355+AY355*2,0)</f>
        <v>0</v>
      </c>
      <c r="AZ380" s="1096">
        <f>IF(M355&gt;0,AT355+V355,0)</f>
        <v>0</v>
      </c>
      <c r="BA380" s="1096">
        <f>IF(N355&gt;0,AT355+V355+2*BA355,0)</f>
        <v>0</v>
      </c>
      <c r="BB380" s="1108">
        <f t="shared" si="103"/>
        <v>0</v>
      </c>
      <c r="BE380" s="1110" t="s">
        <v>1082</v>
      </c>
      <c r="BF380" s="1118"/>
      <c r="BG380" s="1118"/>
      <c r="BH380" s="1118"/>
      <c r="BI380" s="1118"/>
      <c r="BJ380" s="1118"/>
      <c r="BK380" s="1118"/>
      <c r="BL380" s="1118"/>
      <c r="BM380" s="1118"/>
      <c r="BN380" s="1118"/>
      <c r="BO380" s="1118"/>
      <c r="BP380" s="1118"/>
      <c r="BQ380" s="1118"/>
      <c r="BR380" s="1118"/>
      <c r="BS380" s="1118"/>
      <c r="BT380" s="1118"/>
      <c r="BU380" s="1118"/>
      <c r="BV380" s="1118"/>
      <c r="BW380" s="1118"/>
      <c r="BX380" s="1129"/>
      <c r="BY380" s="1132"/>
    </row>
    <row r="381" spans="1:77" ht="11.25" customHeight="1">
      <c r="A381" s="999"/>
      <c r="AK381" s="1080" t="str">
        <f t="shared" si="102"/>
        <v>G-3</v>
      </c>
      <c r="AL381" s="1085">
        <f t="shared" si="104"/>
        <v>0</v>
      </c>
      <c r="AM381" s="1089">
        <f t="shared" si="104"/>
        <v>0</v>
      </c>
      <c r="AN381" s="1085"/>
      <c r="AO381" s="1097">
        <f>IF(AP357&gt;0,AT357+V357,0)</f>
        <v>1.2</v>
      </c>
      <c r="AP381" s="1100"/>
      <c r="AQ381" s="1100"/>
      <c r="AR381" s="1100"/>
      <c r="AS381" s="1100"/>
      <c r="AT381" s="1100"/>
      <c r="AU381" s="1100"/>
      <c r="AV381" s="1100"/>
      <c r="AW381" s="1100"/>
      <c r="AX381" s="1100"/>
      <c r="AY381" s="1100"/>
      <c r="AZ381" s="1100"/>
      <c r="BA381" s="1100"/>
      <c r="BB381" s="1107" t="str">
        <f t="shared" si="103"/>
        <v>両切</v>
      </c>
      <c r="BE381" s="1110"/>
      <c r="BF381" s="1118"/>
      <c r="BG381" s="1118"/>
      <c r="BH381" s="1118"/>
      <c r="BI381" s="1118"/>
      <c r="BJ381" s="1118"/>
      <c r="BK381" s="1118"/>
      <c r="BL381" s="1118"/>
      <c r="BM381" s="1118"/>
      <c r="BN381" s="1118"/>
      <c r="BO381" s="1118"/>
      <c r="BP381" s="1118"/>
      <c r="BQ381" s="1118"/>
      <c r="BR381" s="1118"/>
      <c r="BS381" s="1118"/>
      <c r="BT381" s="1118"/>
      <c r="BU381" s="1118"/>
      <c r="BV381" s="1118"/>
      <c r="BW381" s="1118"/>
      <c r="BX381" s="1129"/>
      <c r="BY381" s="1132"/>
    </row>
    <row r="382" spans="1:77" ht="11.25" customHeight="1">
      <c r="A382" s="999"/>
      <c r="AK382" s="1082" t="str">
        <f t="shared" si="102"/>
        <v>農道(ｱｽﾌｧﾙﾄ道)</v>
      </c>
      <c r="AL382" s="1087" t="str">
        <f t="shared" si="104"/>
        <v>DIP</v>
      </c>
      <c r="AM382" s="1091">
        <f t="shared" si="104"/>
        <v>150</v>
      </c>
      <c r="AN382" s="1087">
        <f>AO357</f>
        <v>1.2</v>
      </c>
      <c r="AO382" s="1098">
        <f>ROUND(AP357*(AT357+V357),3)</f>
        <v>6.e-002</v>
      </c>
      <c r="AP382" s="1098">
        <f>IF(S357=0,ROUND(AS357*(AT357+V357/2)-AO382,3),0)+IF(S357=2,ROUND(AS357*(AT357+V357/2)-AO382-AQ382,3),0)</f>
        <v>1.8240000000000001</v>
      </c>
      <c r="AQ382" s="1098">
        <f>IF(S357=1,ROUND(AS357*(AT357+V357/2)-AO382,3),0)+IF(S357=2,ROUND((AN357+AQ357+T357)*W357,3),0)</f>
        <v>0</v>
      </c>
      <c r="AR382" s="1098">
        <f>IF(AND($T$2="Y",S357=0),AT357,0)</f>
        <v>0</v>
      </c>
      <c r="AS382" s="1098">
        <f>IF(AND(H357&gt;0,AL382="DIP"),ROUND(X357*AU357-LOOKUP(AM382,$B$4:$D$12),3),0)+IF(AND(H357&gt;0,AL382="VP"),ROUND(X357*AU357-LOOKUP(AM382,$B$4:$F$12),3),0)+IF(AND(H357&gt;0,AL382="PEP"),ROUND(X357*AU357-LOOKUP(AM382,$B$4:$H$12),3),0)</f>
        <v>0.54100000000000004</v>
      </c>
      <c r="AT382" s="1102">
        <f>IF(H357&gt;0,ROUND(Y357*AV357,3),0)+IF(AND(H357&lt;=0,J357=0,AL382="DIP"),ROUND(Y357*AV357-LOOKUP(AM382,$B$4:$D$12),3),0)+IF(AND(H357&lt;=0,J357=0,AL382="VP"),ROUND(Y357*AV357-LOOKUP(AM382,$B$4:$F$12),3),0)+IF(AND(H357&lt;=0,J357=0,AL382="PEP"),ROUND(Y357*AV357-LOOKUP(AM382,$B$4:$H$12),3),0)</f>
        <v>1.1399999999999999</v>
      </c>
      <c r="AU382" s="1098">
        <f>IF(H357&gt;0,ROUND(Y357*AW357,3),0)+IF(AND(H357&lt;=0,J357=1,AL382="DIP"),ROUND(Y357*AW357-LOOKUP(AM382,$B$4:$D$12),3),0)+IF(AND(H357&lt;=0,J357=1,AL382="VP"),ROUND(Y357*AW357-LOOKUP(AM382,$B$4:$F$12),3),0)+IF(AND(H357&lt;=0,J357=1,AL382="PEP"),ROUND(Y357*AW357-LOOKUP(AM382,$B$4:$H$12),3),0)</f>
        <v>0</v>
      </c>
      <c r="AV382" s="1098">
        <f>ROUND(Z357*AX357,3)</f>
        <v>0</v>
      </c>
      <c r="AW382" s="1098">
        <f>AO382</f>
        <v>6.e-002</v>
      </c>
      <c r="AX382" s="1098">
        <f>AP382+AQ382-AT382</f>
        <v>0.68400000000000016</v>
      </c>
      <c r="AY382" s="1098">
        <f>IF(K357&gt;0,AT357+V357+AY357*2,0)</f>
        <v>1.2</v>
      </c>
      <c r="AZ382" s="1098">
        <f>IF(M357&gt;0,AT357+V357,0)</f>
        <v>1.2</v>
      </c>
      <c r="BA382" s="1098">
        <f>IF(N357&gt;0,AT357+V357+2*BA357,0)</f>
        <v>0</v>
      </c>
      <c r="BB382" s="1109">
        <f t="shared" si="103"/>
        <v>0</v>
      </c>
      <c r="BE382" s="1113"/>
      <c r="BF382" s="1119"/>
      <c r="BG382" s="1119"/>
      <c r="BH382" s="1119"/>
      <c r="BI382" s="1119"/>
      <c r="BJ382" s="1119"/>
      <c r="BK382" s="1119"/>
      <c r="BL382" s="1119"/>
      <c r="BM382" s="1119"/>
      <c r="BN382" s="1119"/>
      <c r="BO382" s="1119"/>
      <c r="BP382" s="1119"/>
      <c r="BQ382" s="1119"/>
      <c r="BR382" s="1119"/>
      <c r="BS382" s="1119"/>
      <c r="BT382" s="1119"/>
      <c r="BU382" s="1119"/>
      <c r="BV382" s="1119"/>
      <c r="BW382" s="1119"/>
      <c r="BX382" s="1130"/>
      <c r="BY382" s="1132"/>
    </row>
    <row r="383" spans="1:77" ht="11.25" customHeight="1">
      <c r="A383" s="1003"/>
      <c r="B383" s="1017"/>
      <c r="C383" s="1017"/>
      <c r="D383" s="1017"/>
      <c r="E383" s="1017"/>
      <c r="F383" s="1017"/>
      <c r="G383" s="1017"/>
      <c r="H383" s="1017"/>
      <c r="I383" s="1017"/>
      <c r="J383" s="1017"/>
      <c r="K383" s="1017"/>
      <c r="L383" s="1017"/>
      <c r="M383" s="1017"/>
      <c r="N383" s="1017"/>
      <c r="O383" s="1017"/>
      <c r="P383" s="1017"/>
      <c r="Q383" s="1017"/>
      <c r="R383" s="1017"/>
      <c r="S383" s="1017"/>
      <c r="T383" s="1017"/>
      <c r="U383" s="1017"/>
      <c r="V383" s="1017"/>
      <c r="W383" s="1017"/>
      <c r="X383" s="1017"/>
      <c r="Y383" s="1017"/>
      <c r="Z383" s="1017"/>
      <c r="AA383" s="1017"/>
      <c r="AB383" s="1017"/>
      <c r="AC383" s="1017"/>
      <c r="AD383" s="1017"/>
      <c r="AE383" s="1017"/>
      <c r="AF383" s="1017"/>
      <c r="AG383" s="1017"/>
      <c r="AH383" s="1017"/>
      <c r="AI383" s="1017"/>
      <c r="AJ383" s="1017"/>
      <c r="AK383" s="1017"/>
      <c r="AL383" s="1017"/>
      <c r="AM383" s="1017"/>
      <c r="AN383" s="1017"/>
      <c r="AO383" s="1017"/>
      <c r="AP383" s="1017"/>
      <c r="AQ383" s="1017"/>
      <c r="AR383" s="1017"/>
      <c r="AS383" s="1017"/>
      <c r="AT383" s="1017"/>
      <c r="AU383" s="1017"/>
      <c r="AV383" s="1017"/>
      <c r="AW383" s="1017"/>
      <c r="AX383" s="1017"/>
      <c r="AY383" s="1017"/>
      <c r="AZ383" s="1017"/>
      <c r="BA383" s="1017"/>
      <c r="BB383" s="1017"/>
      <c r="BC383" s="1017"/>
      <c r="BD383" s="1017"/>
      <c r="BE383" s="1017"/>
      <c r="BF383" s="1017"/>
      <c r="BG383" s="1017"/>
      <c r="BH383" s="1017"/>
      <c r="BI383" s="1017"/>
      <c r="BJ383" s="1017"/>
      <c r="BK383" s="1017"/>
      <c r="BL383" s="1017"/>
      <c r="BM383" s="1017"/>
      <c r="BN383" s="1017"/>
      <c r="BO383" s="1017"/>
      <c r="BP383" s="1017"/>
      <c r="BQ383" s="1017"/>
      <c r="BR383" s="1017"/>
      <c r="BS383" s="1017"/>
      <c r="BT383" s="1017"/>
      <c r="BU383" s="1017"/>
      <c r="BV383" s="1017"/>
      <c r="BW383" s="1017"/>
      <c r="BX383" s="1017"/>
      <c r="BY383" s="1133"/>
    </row>
    <row r="384" spans="1:77" ht="11.25" customHeight="1">
      <c r="A384" s="998"/>
      <c r="B384" s="1010"/>
      <c r="C384" s="1010"/>
      <c r="D384" s="1010"/>
      <c r="E384" s="1010"/>
      <c r="F384" s="1010"/>
      <c r="G384" s="1010"/>
      <c r="H384" s="1010"/>
      <c r="I384" s="1010"/>
      <c r="J384" s="1010"/>
      <c r="K384" s="1010"/>
      <c r="L384" s="1010"/>
      <c r="M384" s="1010"/>
      <c r="N384" s="1010"/>
      <c r="O384" s="1010"/>
      <c r="P384" s="1010"/>
      <c r="Q384" s="1010"/>
      <c r="R384" s="1010"/>
      <c r="S384" s="1010"/>
      <c r="T384" s="1010"/>
      <c r="U384" s="1010"/>
      <c r="V384" s="1010"/>
      <c r="W384" s="1010"/>
      <c r="X384" s="1010"/>
      <c r="Y384" s="1010"/>
      <c r="Z384" s="1010"/>
      <c r="AA384" s="1010"/>
      <c r="AB384" s="1010"/>
      <c r="AC384" s="1010"/>
      <c r="AD384" s="1010"/>
      <c r="AE384" s="1010"/>
      <c r="AF384" s="1010"/>
      <c r="AG384" s="1010"/>
      <c r="AH384" s="1010"/>
      <c r="AI384" s="1010"/>
      <c r="AJ384" s="1010"/>
      <c r="AK384" s="1010"/>
      <c r="AL384" s="1010"/>
      <c r="AM384" s="1010"/>
      <c r="AN384" s="1010"/>
      <c r="AO384" s="1010"/>
      <c r="AP384" s="1010"/>
      <c r="AQ384" s="1010"/>
      <c r="AR384" s="1010"/>
      <c r="AS384" s="1010"/>
      <c r="AT384" s="1010"/>
      <c r="AU384" s="1010"/>
      <c r="AV384" s="1010"/>
      <c r="AW384" s="1010"/>
      <c r="AX384" s="1010"/>
      <c r="AY384" s="1010"/>
      <c r="AZ384" s="1010"/>
      <c r="BA384" s="1010"/>
      <c r="BB384" s="1010"/>
      <c r="BC384" s="1010"/>
      <c r="BD384" s="1010"/>
      <c r="BE384" s="1010"/>
      <c r="BF384" s="1010"/>
      <c r="BG384" s="1010"/>
      <c r="BH384" s="1010"/>
      <c r="BI384" s="1010"/>
      <c r="BJ384" s="1010"/>
      <c r="BK384" s="1010"/>
      <c r="BL384" s="1010"/>
      <c r="BM384" s="1010"/>
      <c r="BN384" s="1010"/>
      <c r="BO384" s="1010"/>
      <c r="BP384" s="1010"/>
      <c r="BQ384" s="1010"/>
      <c r="BR384" s="1010"/>
      <c r="BS384" s="1010"/>
      <c r="BT384" s="1010"/>
      <c r="BU384" s="1010"/>
      <c r="BV384" s="1010"/>
      <c r="BW384" s="1010"/>
      <c r="BX384" s="1010"/>
      <c r="BY384" s="1131"/>
    </row>
    <row r="385" spans="1:77" ht="11.25" customHeight="1">
      <c r="A385" s="999"/>
      <c r="B385" s="1011" t="s">
        <v>1001</v>
      </c>
      <c r="K385" s="997"/>
      <c r="L385" s="997"/>
      <c r="BY385" s="1132"/>
    </row>
    <row r="386" spans="1:77" ht="16.5" customHeight="1">
      <c r="A386" s="999" t="s">
        <v>1003</v>
      </c>
      <c r="B386" s="1012">
        <v>1</v>
      </c>
      <c r="C386" s="1022"/>
      <c r="D386" s="1024"/>
      <c r="L386" s="997"/>
      <c r="M386" s="1011"/>
      <c r="P386" s="997"/>
      <c r="AE386" s="1066" t="s">
        <v>1004</v>
      </c>
      <c r="BF386" s="1066" t="s">
        <v>869</v>
      </c>
      <c r="BJ386" s="1066" t="str">
        <f>A387</f>
        <v>φ150mm仮設配水管布設工事</v>
      </c>
      <c r="BW386" s="1022" t="s">
        <v>1005</v>
      </c>
      <c r="BX386" s="1024">
        <f>+BB387+1</f>
        <v>12</v>
      </c>
      <c r="BY386" s="1132"/>
    </row>
    <row r="387" spans="1:77" ht="15.75" customHeight="1">
      <c r="A387" s="1000" t="s">
        <v>668</v>
      </c>
      <c r="B387" s="1018"/>
      <c r="C387" s="1014"/>
      <c r="D387" s="1014"/>
      <c r="E387" s="1014"/>
      <c r="F387" s="1014"/>
      <c r="G387" s="1014"/>
      <c r="H387" s="1014"/>
      <c r="I387" s="1014"/>
      <c r="J387" s="1014"/>
      <c r="K387" s="1014"/>
      <c r="L387" s="1011"/>
      <c r="M387" s="1014"/>
      <c r="N387" s="1011" t="s">
        <v>1007</v>
      </c>
      <c r="O387" s="1014"/>
      <c r="P387" s="1011"/>
      <c r="Q387" s="1014"/>
      <c r="R387" s="1014"/>
      <c r="S387" s="1014"/>
      <c r="T387" s="1014"/>
      <c r="U387" s="1014"/>
      <c r="AF387" s="1012" t="s">
        <v>1009</v>
      </c>
      <c r="AG387" s="1072" t="s">
        <v>172</v>
      </c>
      <c r="AL387" s="1066" t="s">
        <v>10</v>
      </c>
      <c r="AP387" s="1066" t="str">
        <f>A387</f>
        <v>φ150mm仮設配水管布設工事</v>
      </c>
      <c r="BA387" s="1022" t="s">
        <v>1005</v>
      </c>
      <c r="BB387" s="1024">
        <f>B386*10+1</f>
        <v>11</v>
      </c>
      <c r="BE387" s="1077"/>
      <c r="BF387" s="1093" t="s">
        <v>430</v>
      </c>
      <c r="BG387" s="1093" t="s">
        <v>1012</v>
      </c>
      <c r="BH387" s="1093" t="s">
        <v>997</v>
      </c>
      <c r="BI387" s="1099"/>
      <c r="BJ387" s="1099"/>
      <c r="BK387" s="1093" t="s">
        <v>1013</v>
      </c>
      <c r="BL387" s="1099"/>
      <c r="BM387" s="1093" t="s">
        <v>503</v>
      </c>
      <c r="BN387" s="1099"/>
      <c r="BO387" s="1093" t="s">
        <v>941</v>
      </c>
      <c r="BP387" s="1093"/>
      <c r="BQ387" s="1099" t="s">
        <v>657</v>
      </c>
      <c r="BR387" s="1099"/>
      <c r="BS387" s="1099"/>
      <c r="BT387" s="1093" t="s">
        <v>473</v>
      </c>
      <c r="BU387" s="1099"/>
      <c r="BV387" s="1093" t="s">
        <v>1014</v>
      </c>
      <c r="BW387" s="1093" t="s">
        <v>1015</v>
      </c>
      <c r="BX387" s="1126" t="s">
        <v>1017</v>
      </c>
      <c r="BY387" s="1132"/>
    </row>
    <row r="388" spans="1:77" ht="11.25" customHeight="1">
      <c r="A388" s="1001"/>
      <c r="B388" s="1013"/>
      <c r="C388" s="1013"/>
      <c r="D388" s="1013"/>
      <c r="E388" s="1013" t="s">
        <v>519</v>
      </c>
      <c r="F388" s="1013"/>
      <c r="G388" s="1013"/>
      <c r="H388" s="1013"/>
      <c r="I388" s="1013" t="s">
        <v>364</v>
      </c>
      <c r="J388" s="1032" t="s">
        <v>1018</v>
      </c>
      <c r="K388" s="1032" t="s">
        <v>1019</v>
      </c>
      <c r="L388" s="1037"/>
      <c r="M388" s="1013" t="s">
        <v>1015</v>
      </c>
      <c r="N388" s="1032" t="s">
        <v>207</v>
      </c>
      <c r="O388" s="1037" t="s">
        <v>50</v>
      </c>
      <c r="P388" s="1040"/>
      <c r="Q388" s="1013" t="s">
        <v>620</v>
      </c>
      <c r="R388" s="1013" t="s">
        <v>309</v>
      </c>
      <c r="S388" s="1013" t="s">
        <v>986</v>
      </c>
      <c r="T388" s="1046" t="s">
        <v>282</v>
      </c>
      <c r="U388" s="1014"/>
      <c r="V388" s="992" t="s">
        <v>325</v>
      </c>
      <c r="AC388" s="1062"/>
      <c r="AD388" s="1062"/>
      <c r="AE388" s="1062"/>
      <c r="AG388" s="1073"/>
      <c r="AH388" s="1062"/>
      <c r="AI388" s="1062"/>
      <c r="AK388" s="1077"/>
      <c r="AL388" s="1083"/>
      <c r="AM388" s="1083"/>
      <c r="AN388" s="1083"/>
      <c r="AO388" s="1083"/>
      <c r="AP388" s="1083" t="s">
        <v>519</v>
      </c>
      <c r="AQ388" s="1083"/>
      <c r="AR388" s="1083"/>
      <c r="AS388" s="1083"/>
      <c r="AT388" s="1083"/>
      <c r="AU388" s="1083"/>
      <c r="AV388" s="1093" t="s">
        <v>759</v>
      </c>
      <c r="AW388" s="1099"/>
      <c r="AX388" s="1083"/>
      <c r="AY388" s="1103" t="s">
        <v>1022</v>
      </c>
      <c r="AZ388" s="1083" t="s">
        <v>1015</v>
      </c>
      <c r="BA388" s="1093" t="s">
        <v>1024</v>
      </c>
      <c r="BB388" s="1105"/>
      <c r="BE388" s="1110"/>
      <c r="BF388" s="1008"/>
      <c r="BG388" s="1008"/>
      <c r="BH388" s="1008" t="s">
        <v>676</v>
      </c>
      <c r="BI388" s="1008" t="s">
        <v>357</v>
      </c>
      <c r="BJ388" s="1008" t="s">
        <v>1025</v>
      </c>
      <c r="BK388" s="1123" t="s">
        <v>183</v>
      </c>
      <c r="BL388" s="1008"/>
      <c r="BM388" s="1008"/>
      <c r="BN388" s="1008"/>
      <c r="BO388" s="1008"/>
      <c r="BP388" s="1008"/>
      <c r="BQ388" s="1008"/>
      <c r="BR388" s="1008"/>
      <c r="BS388" s="1008" t="s">
        <v>117</v>
      </c>
      <c r="BT388" s="1008" t="s">
        <v>1026</v>
      </c>
      <c r="BU388" s="1008"/>
      <c r="BV388" s="1008"/>
      <c r="BW388" s="1008"/>
      <c r="BX388" s="1106"/>
      <c r="BY388" s="1132"/>
    </row>
    <row r="389" spans="1:77" ht="11.25" customHeight="1">
      <c r="A389" s="1002" t="s">
        <v>1027</v>
      </c>
      <c r="B389" s="1015" t="s">
        <v>401</v>
      </c>
      <c r="C389" s="1015" t="s">
        <v>988</v>
      </c>
      <c r="D389" s="1015" t="s">
        <v>611</v>
      </c>
      <c r="E389" s="1015" t="s">
        <v>1029</v>
      </c>
      <c r="F389" s="1015" t="s">
        <v>812</v>
      </c>
      <c r="G389" s="1015" t="s">
        <v>963</v>
      </c>
      <c r="H389" s="1015" t="s">
        <v>1030</v>
      </c>
      <c r="I389" s="1031" t="s">
        <v>489</v>
      </c>
      <c r="J389" s="1015" t="s">
        <v>862</v>
      </c>
      <c r="K389" s="1015" t="s">
        <v>1011</v>
      </c>
      <c r="L389" s="1015" t="s">
        <v>1031</v>
      </c>
      <c r="M389" s="1015" t="s">
        <v>1029</v>
      </c>
      <c r="N389" s="1015" t="s">
        <v>1029</v>
      </c>
      <c r="O389" s="1015" t="s">
        <v>1031</v>
      </c>
      <c r="P389" s="1041"/>
      <c r="Q389" s="1015" t="s">
        <v>1033</v>
      </c>
      <c r="R389" s="1015" t="s">
        <v>1034</v>
      </c>
      <c r="S389" s="1015"/>
      <c r="T389" s="1047" t="s">
        <v>799</v>
      </c>
      <c r="U389" s="1014"/>
      <c r="AC389" s="1063"/>
      <c r="AD389" s="1065"/>
      <c r="AE389" s="1064" t="s">
        <v>1035</v>
      </c>
      <c r="AF389" s="1067"/>
      <c r="AG389" s="1074" t="s">
        <v>1036</v>
      </c>
      <c r="AH389" s="1062" t="s">
        <v>1037</v>
      </c>
      <c r="AI389" s="1062"/>
      <c r="AJ389" s="1063"/>
      <c r="AK389" s="1078" t="s">
        <v>1027</v>
      </c>
      <c r="AL389" s="1008" t="s">
        <v>401</v>
      </c>
      <c r="AM389" s="1008" t="s">
        <v>988</v>
      </c>
      <c r="AN389" s="1008" t="s">
        <v>294</v>
      </c>
      <c r="AO389" s="1008" t="s">
        <v>611</v>
      </c>
      <c r="AP389" s="1008" t="s">
        <v>1029</v>
      </c>
      <c r="AQ389" s="1008" t="s">
        <v>812</v>
      </c>
      <c r="AR389" s="1008" t="s">
        <v>1030</v>
      </c>
      <c r="AS389" s="1008" t="s">
        <v>1038</v>
      </c>
      <c r="AT389" s="1008" t="s">
        <v>963</v>
      </c>
      <c r="AU389" s="1008" t="s">
        <v>1039</v>
      </c>
      <c r="AV389" s="1008" t="s">
        <v>438</v>
      </c>
      <c r="AW389" s="1008" t="str">
        <f>J389</f>
        <v>RC-40</v>
      </c>
      <c r="AX389" s="1008" t="str">
        <f>I389</f>
        <v>砕石</v>
      </c>
      <c r="AY389" s="1008" t="s">
        <v>1041</v>
      </c>
      <c r="AZ389" s="1008" t="s">
        <v>1029</v>
      </c>
      <c r="BA389" s="1008" t="s">
        <v>1041</v>
      </c>
      <c r="BB389" s="1106" t="s">
        <v>1042</v>
      </c>
      <c r="BE389" s="1110" t="s">
        <v>383</v>
      </c>
      <c r="BF389" s="1008"/>
      <c r="BG389" s="1008"/>
      <c r="BH389" s="1121" t="s">
        <v>18</v>
      </c>
      <c r="BI389" s="1121" t="s">
        <v>18</v>
      </c>
      <c r="BJ389" s="1121" t="s">
        <v>188</v>
      </c>
      <c r="BK389" s="1084" t="s">
        <v>1044</v>
      </c>
      <c r="BL389" s="1084" t="s">
        <v>598</v>
      </c>
      <c r="BM389" s="1084" t="s">
        <v>1045</v>
      </c>
      <c r="BN389" s="1084" t="s">
        <v>420</v>
      </c>
      <c r="BO389" s="1084"/>
      <c r="BP389" s="1084" t="s">
        <v>1047</v>
      </c>
      <c r="BQ389" s="1084" t="s">
        <v>1040</v>
      </c>
      <c r="BR389" s="1084" t="str">
        <f>J389</f>
        <v>RC-40</v>
      </c>
      <c r="BS389" s="1084" t="str">
        <f>I389</f>
        <v>砕石</v>
      </c>
      <c r="BT389" s="1084" t="s">
        <v>872</v>
      </c>
      <c r="BU389" s="1084" t="s">
        <v>125</v>
      </c>
      <c r="BV389" s="1008"/>
      <c r="BW389" s="1008"/>
      <c r="BX389" s="1106"/>
      <c r="BY389" s="1132"/>
    </row>
    <row r="390" spans="1:77" ht="11.25" customHeight="1">
      <c r="A390" s="1002"/>
      <c r="B390" s="1015"/>
      <c r="C390" s="1015" t="s">
        <v>1049</v>
      </c>
      <c r="D390" s="1015" t="s">
        <v>151</v>
      </c>
      <c r="E390" s="1015" t="s">
        <v>1035</v>
      </c>
      <c r="F390" s="1015" t="s">
        <v>94</v>
      </c>
      <c r="G390" s="1015" t="s">
        <v>342</v>
      </c>
      <c r="H390" s="1015" t="s">
        <v>299</v>
      </c>
      <c r="I390" s="1015" t="s">
        <v>693</v>
      </c>
      <c r="J390" s="1015" t="s">
        <v>787</v>
      </c>
      <c r="K390" s="1015" t="s">
        <v>1050</v>
      </c>
      <c r="L390" s="1015" t="s">
        <v>122</v>
      </c>
      <c r="M390" s="1015" t="s">
        <v>242</v>
      </c>
      <c r="N390" s="1015" t="s">
        <v>622</v>
      </c>
      <c r="O390" s="1015" t="s">
        <v>559</v>
      </c>
      <c r="P390" s="1041"/>
      <c r="Q390" s="1015" t="s">
        <v>928</v>
      </c>
      <c r="R390" s="1015" t="s">
        <v>1051</v>
      </c>
      <c r="S390" s="1015" t="s">
        <v>1052</v>
      </c>
      <c r="T390" s="1047" t="s">
        <v>1053</v>
      </c>
      <c r="U390" s="1014"/>
      <c r="V390" s="1057" t="s">
        <v>963</v>
      </c>
      <c r="W390" s="1057" t="s">
        <v>1054</v>
      </c>
      <c r="X390" s="1057" t="s">
        <v>459</v>
      </c>
      <c r="Y390" s="1059"/>
      <c r="Z390" s="1060"/>
      <c r="AC390" s="1063"/>
      <c r="AD390" s="1063"/>
      <c r="AF390" s="1068"/>
      <c r="AG390" s="1075"/>
      <c r="AJ390" s="1063" t="s">
        <v>693</v>
      </c>
      <c r="AK390" s="1079"/>
      <c r="AL390" s="1084"/>
      <c r="AM390" s="1084" t="s">
        <v>1049</v>
      </c>
      <c r="AN390" s="1084" t="s">
        <v>705</v>
      </c>
      <c r="AO390" s="1084" t="s">
        <v>151</v>
      </c>
      <c r="AP390" s="1084" t="s">
        <v>1035</v>
      </c>
      <c r="AQ390" s="1084" t="s">
        <v>94</v>
      </c>
      <c r="AR390" s="1084" t="s">
        <v>299</v>
      </c>
      <c r="AS390" s="1084" t="s">
        <v>1056</v>
      </c>
      <c r="AT390" s="1084" t="s">
        <v>342</v>
      </c>
      <c r="AU390" s="1084" t="s">
        <v>1057</v>
      </c>
      <c r="AV390" s="1084" t="s">
        <v>787</v>
      </c>
      <c r="AW390" s="1084" t="s">
        <v>787</v>
      </c>
      <c r="AX390" s="1084" t="s">
        <v>693</v>
      </c>
      <c r="AY390" s="1084" t="s">
        <v>122</v>
      </c>
      <c r="AZ390" s="1084" t="s">
        <v>1059</v>
      </c>
      <c r="BA390" s="1084" t="s">
        <v>559</v>
      </c>
      <c r="BB390" s="1106"/>
      <c r="BE390" s="1078"/>
      <c r="BF390" s="1008"/>
      <c r="BG390" s="1008" t="s">
        <v>884</v>
      </c>
      <c r="BH390" s="1008" t="s">
        <v>884</v>
      </c>
      <c r="BI390" s="1008" t="s">
        <v>884</v>
      </c>
      <c r="BJ390" s="1008" t="s">
        <v>884</v>
      </c>
      <c r="BK390" s="1008" t="s">
        <v>630</v>
      </c>
      <c r="BL390" s="1008" t="s">
        <v>1060</v>
      </c>
      <c r="BM390" s="1008" t="s">
        <v>1060</v>
      </c>
      <c r="BN390" s="1008" t="s">
        <v>1060</v>
      </c>
      <c r="BO390" s="1008" t="s">
        <v>1061</v>
      </c>
      <c r="BP390" s="1008" t="s">
        <v>1060</v>
      </c>
      <c r="BQ390" s="1008" t="s">
        <v>1060</v>
      </c>
      <c r="BR390" s="1008" t="s">
        <v>1060</v>
      </c>
      <c r="BS390" s="1008" t="s">
        <v>1060</v>
      </c>
      <c r="BT390" s="1008" t="s">
        <v>1060</v>
      </c>
      <c r="BU390" s="1008" t="s">
        <v>1060</v>
      </c>
      <c r="BV390" s="1008" t="s">
        <v>1061</v>
      </c>
      <c r="BW390" s="1008" t="s">
        <v>1061</v>
      </c>
      <c r="BX390" s="1106" t="s">
        <v>1061</v>
      </c>
      <c r="BY390" s="1132"/>
    </row>
    <row r="391" spans="1:77" ht="11.25" customHeight="1">
      <c r="A391" s="1002"/>
      <c r="B391" s="1015"/>
      <c r="C391" s="1015" t="s">
        <v>888</v>
      </c>
      <c r="D391" s="1015" t="s">
        <v>175</v>
      </c>
      <c r="E391" s="1015" t="s">
        <v>175</v>
      </c>
      <c r="F391" s="1015" t="s">
        <v>175</v>
      </c>
      <c r="G391" s="1015" t="s">
        <v>175</v>
      </c>
      <c r="H391" s="1015" t="s">
        <v>175</v>
      </c>
      <c r="I391" s="1015" t="s">
        <v>175</v>
      </c>
      <c r="J391" s="1015" t="s">
        <v>1062</v>
      </c>
      <c r="K391" s="1015" t="s">
        <v>175</v>
      </c>
      <c r="L391" s="1015" t="s">
        <v>175</v>
      </c>
      <c r="M391" s="1015" t="s">
        <v>175</v>
      </c>
      <c r="N391" s="1015" t="s">
        <v>175</v>
      </c>
      <c r="O391" s="1015" t="s">
        <v>175</v>
      </c>
      <c r="P391" s="1034"/>
      <c r="Q391" s="1015" t="s">
        <v>175</v>
      </c>
      <c r="R391" s="1015" t="s">
        <v>605</v>
      </c>
      <c r="S391" s="1015" t="s">
        <v>1064</v>
      </c>
      <c r="T391" s="1048" t="s">
        <v>175</v>
      </c>
      <c r="U391" s="1053"/>
      <c r="V391" s="1058" t="s">
        <v>982</v>
      </c>
      <c r="W391" s="1058" t="s">
        <v>1065</v>
      </c>
      <c r="X391" s="1058" t="s">
        <v>1066</v>
      </c>
      <c r="Y391" s="1058" t="s">
        <v>258</v>
      </c>
      <c r="Z391" s="1061" t="s">
        <v>1067</v>
      </c>
      <c r="AC391" s="1063"/>
      <c r="AD391" s="1063"/>
      <c r="AF391" s="1068"/>
      <c r="AG391" s="1076" t="s">
        <v>1020</v>
      </c>
      <c r="AH391" s="1062"/>
      <c r="AI391" s="1062"/>
      <c r="AJ391" s="1063"/>
      <c r="AK391" s="1079"/>
      <c r="AL391" s="1084"/>
      <c r="AM391" s="1084" t="s">
        <v>888</v>
      </c>
      <c r="AN391" s="1084" t="s">
        <v>175</v>
      </c>
      <c r="AO391" s="1084" t="s">
        <v>175</v>
      </c>
      <c r="AP391" s="1084" t="s">
        <v>175</v>
      </c>
      <c r="AQ391" s="1084" t="s">
        <v>175</v>
      </c>
      <c r="AR391" s="1084" t="s">
        <v>175</v>
      </c>
      <c r="AS391" s="1084" t="s">
        <v>175</v>
      </c>
      <c r="AT391" s="1084" t="s">
        <v>175</v>
      </c>
      <c r="AU391" s="1084" t="s">
        <v>175</v>
      </c>
      <c r="AV391" s="1084" t="s">
        <v>175</v>
      </c>
      <c r="AW391" s="1084" t="s">
        <v>175</v>
      </c>
      <c r="AX391" s="1084" t="s">
        <v>175</v>
      </c>
      <c r="AY391" s="1084" t="s">
        <v>175</v>
      </c>
      <c r="AZ391" s="1084" t="s">
        <v>175</v>
      </c>
      <c r="BA391" s="1084" t="s">
        <v>175</v>
      </c>
      <c r="BB391" s="1106"/>
      <c r="BE391" s="1111" t="str">
        <f>+AK417</f>
        <v>G-4</v>
      </c>
      <c r="BF391" s="1114"/>
      <c r="BG391" s="1068"/>
      <c r="BH391" s="1068"/>
      <c r="BI391" s="1068"/>
      <c r="BJ391" s="1068"/>
      <c r="BK391" s="1124">
        <f>IF(S393=1,0,AO417)</f>
        <v>0.9</v>
      </c>
      <c r="BL391" s="1124">
        <f>IF(S393=1,AO417,0)</f>
        <v>0</v>
      </c>
      <c r="BM391" s="1068"/>
      <c r="BN391" s="1068"/>
      <c r="BO391" s="1068"/>
      <c r="BP391" s="1068"/>
      <c r="BQ391" s="1068"/>
      <c r="BR391" s="1068"/>
      <c r="BS391" s="1068"/>
      <c r="BT391" s="1068"/>
      <c r="BU391" s="1068"/>
      <c r="BV391" s="1068"/>
      <c r="BW391" s="1068"/>
      <c r="BX391" s="1127"/>
      <c r="BY391" s="1132"/>
    </row>
    <row r="392" spans="1:77" ht="11.25" customHeight="1">
      <c r="A392" s="1000" t="s">
        <v>1284</v>
      </c>
      <c r="B392" s="1016"/>
      <c r="C392" s="1016"/>
      <c r="D392" s="1026"/>
      <c r="E392" s="1016"/>
      <c r="F392" s="1016"/>
      <c r="G392" s="1016"/>
      <c r="H392" s="1016"/>
      <c r="I392" s="1016"/>
      <c r="J392" s="1033"/>
      <c r="K392" s="1016"/>
      <c r="L392" s="1016"/>
      <c r="M392" s="1016"/>
      <c r="N392" s="1016"/>
      <c r="O392" s="1016"/>
      <c r="P392" s="1033"/>
      <c r="Q392" s="1016"/>
      <c r="R392" s="1016"/>
      <c r="S392" s="1016"/>
      <c r="T392" s="1049"/>
      <c r="U392" s="1014"/>
      <c r="V392" s="1058"/>
      <c r="W392" s="1058"/>
      <c r="X392" s="1058"/>
      <c r="Y392" s="1058"/>
      <c r="Z392" s="1061"/>
      <c r="AC392" s="1063"/>
      <c r="AD392" s="1063"/>
      <c r="AF392" s="1068"/>
      <c r="AG392" s="1075" t="str">
        <f>J389</f>
        <v>RC-40</v>
      </c>
      <c r="AJ392" s="1063"/>
      <c r="AK392" s="1080" t="str">
        <f t="shared" ref="AK392:AM409" si="108">A392</f>
        <v>G-4</v>
      </c>
      <c r="AL392" s="1085">
        <f t="shared" si="108"/>
        <v>0</v>
      </c>
      <c r="AM392" s="1089">
        <f t="shared" si="108"/>
        <v>0</v>
      </c>
      <c r="AN392" s="1085"/>
      <c r="AO392" s="1085"/>
      <c r="AP392" s="1085"/>
      <c r="AQ392" s="1085"/>
      <c r="AR392" s="1085"/>
      <c r="AS392" s="1085"/>
      <c r="AT392" s="1085">
        <f t="shared" ref="AT392:AT409" si="109">G392</f>
        <v>0</v>
      </c>
      <c r="AU392" s="1085"/>
      <c r="AV392" s="1085"/>
      <c r="AW392" s="1085"/>
      <c r="AX392" s="1085"/>
      <c r="AY392" s="1104">
        <f>K393</f>
        <v>0.1</v>
      </c>
      <c r="AZ392" s="1085"/>
      <c r="BA392" s="1104">
        <f>+N393</f>
        <v>0</v>
      </c>
      <c r="BB392" s="1107" t="str">
        <f>LOOKUP(R393,$L$4:$M$7)</f>
        <v>両切</v>
      </c>
      <c r="BE392" s="1111" t="str">
        <f>AK418</f>
        <v>農道(ｱｽﾌｧﾙﾄ道)</v>
      </c>
      <c r="BF392" s="1115">
        <f>AN418</f>
        <v>1.2</v>
      </c>
      <c r="BG392" s="1068" t="s">
        <v>1068</v>
      </c>
      <c r="BH392" s="1097">
        <f>IF(AND(E393&gt;0,E393&lt;=0.1),R393,0)</f>
        <v>2</v>
      </c>
      <c r="BI392" s="1097">
        <f>IF(AND(E393&gt;0.1,E393&lt;=0.15),R393,0)</f>
        <v>0</v>
      </c>
      <c r="BJ392" s="1097">
        <f>IF(E393&gt;0.15,R393,0)</f>
        <v>0</v>
      </c>
      <c r="BK392" s="1097">
        <f>IF(S393=1,0,AO418)</f>
        <v>4.4999999999999998e-002</v>
      </c>
      <c r="BL392" s="1097">
        <f>IF(S393=1,AO418,0)</f>
        <v>0</v>
      </c>
      <c r="BM392" s="1097">
        <f t="shared" ref="BM392:BX392" si="110">AP418</f>
        <v>1.458</v>
      </c>
      <c r="BN392" s="1097">
        <f t="shared" si="110"/>
        <v>0</v>
      </c>
      <c r="BO392" s="1097">
        <f t="shared" si="110"/>
        <v>0</v>
      </c>
      <c r="BP392" s="1097">
        <f t="shared" si="110"/>
        <v>0.49</v>
      </c>
      <c r="BQ392" s="1097">
        <f t="shared" si="110"/>
        <v>0.85499999999999998</v>
      </c>
      <c r="BR392" s="1097">
        <f t="shared" si="110"/>
        <v>0</v>
      </c>
      <c r="BS392" s="1097">
        <f t="shared" si="110"/>
        <v>0</v>
      </c>
      <c r="BT392" s="1097">
        <f t="shared" si="110"/>
        <v>4.4999999999999998e-002</v>
      </c>
      <c r="BU392" s="1097">
        <f t="shared" si="110"/>
        <v>0.60299999999999998</v>
      </c>
      <c r="BV392" s="1097">
        <f t="shared" si="110"/>
        <v>0.9</v>
      </c>
      <c r="BW392" s="1097">
        <f t="shared" si="110"/>
        <v>0.9</v>
      </c>
      <c r="BX392" s="1128">
        <f t="shared" si="110"/>
        <v>0</v>
      </c>
      <c r="BY392" s="1132"/>
    </row>
    <row r="393" spans="1:77" ht="11.25" customHeight="1">
      <c r="A393" s="1002" t="s">
        <v>1250</v>
      </c>
      <c r="B393" s="1015" t="s">
        <v>926</v>
      </c>
      <c r="C393" s="1015">
        <v>150</v>
      </c>
      <c r="D393" s="1025">
        <v>1.2</v>
      </c>
      <c r="E393" s="1015">
        <v>5.e-002</v>
      </c>
      <c r="F393" s="1015">
        <v>0.3</v>
      </c>
      <c r="G393" s="1015">
        <v>0.9</v>
      </c>
      <c r="H393" s="1015">
        <v>0.1</v>
      </c>
      <c r="I393" s="1015"/>
      <c r="J393" s="1034">
        <v>0</v>
      </c>
      <c r="K393" s="1015">
        <v>0.1</v>
      </c>
      <c r="L393" s="1015"/>
      <c r="M393" s="1015">
        <v>5.e-002</v>
      </c>
      <c r="N393" s="1015"/>
      <c r="O393" s="1015"/>
      <c r="P393" s="1034"/>
      <c r="Q393" s="1042">
        <f>2.5</f>
        <v>2.5</v>
      </c>
      <c r="R393" s="1015">
        <v>2</v>
      </c>
      <c r="S393" s="1015"/>
      <c r="T393" s="1047"/>
      <c r="U393" s="1014"/>
      <c r="V393" s="1058">
        <f>IF(G392-G393&gt;=0,G392-G393,0)</f>
        <v>0</v>
      </c>
      <c r="W393" s="1058">
        <f>IF(AS393&gt;0,ROUND(AT393+V393/AS393*(AS393-AO393+T393)/2,3),0)</f>
        <v>0.9</v>
      </c>
      <c r="X393" s="1058">
        <f>IF(AS393&gt;0,ROUND(AT393+V393/AS393*AU393/2,3),0)</f>
        <v>0.9</v>
      </c>
      <c r="Y393" s="1058">
        <f>IF(AS393&gt;0,ROUND(AT393+V393/AS393*(AU393+AW393/2+AV393/2),3),0)</f>
        <v>0.9</v>
      </c>
      <c r="Z393" s="1061">
        <f>IF(AS393&gt;0,ROUND(AT393+V393/AS393*(AU393+AW393+AV393+AX393/2),3),0)</f>
        <v>0.9</v>
      </c>
      <c r="AC393" s="1063" t="s">
        <v>1056</v>
      </c>
      <c r="AD393" s="1063" t="s">
        <v>151</v>
      </c>
      <c r="AF393" s="1068"/>
      <c r="AG393" s="1075" t="s">
        <v>775</v>
      </c>
      <c r="AJ393" s="1063" t="s">
        <v>787</v>
      </c>
      <c r="AK393" s="1081" t="str">
        <f t="shared" si="108"/>
        <v>農道(ｱｽﾌｧﾙﾄ道)</v>
      </c>
      <c r="AL393" s="1086" t="str">
        <f t="shared" si="108"/>
        <v>DIP</v>
      </c>
      <c r="AM393" s="1090">
        <f t="shared" si="108"/>
        <v>150</v>
      </c>
      <c r="AN393" s="1086">
        <f>IF(AL393="DIP",LOOKUP(AM393,$B$4:$C$12),0)+IF(AL393="VP",LOOKUP(AM393,$B$4:$E$12),0)+IF(AL393="PEP",LOOKUP(AM393,$B$4:$G$12),0)</f>
        <v>0.17</v>
      </c>
      <c r="AO393" s="1086">
        <f>D393</f>
        <v>1.2</v>
      </c>
      <c r="AP393" s="1086">
        <f>E393</f>
        <v>5.e-002</v>
      </c>
      <c r="AQ393" s="1086">
        <f>F393</f>
        <v>0.3</v>
      </c>
      <c r="AR393" s="1086">
        <f>H393</f>
        <v>0.1</v>
      </c>
      <c r="AS393" s="1086">
        <f>AO393+AN393+AQ393</f>
        <v>1.67</v>
      </c>
      <c r="AT393" s="1086">
        <f t="shared" si="109"/>
        <v>0.9</v>
      </c>
      <c r="AU393" s="1086">
        <f>IF(H393&gt;0,AQ393+AR393+AN393,0)</f>
        <v>0.57000000000000006</v>
      </c>
      <c r="AV393" s="1086">
        <f>IF(J393=0,AS393-AU393-AX393-AY392-AZ393,0)</f>
        <v>0.94999999999999984</v>
      </c>
      <c r="AW393" s="1086">
        <f>IF(J393=1,AS393-AU393-AX393-AY392-AZ393,0)</f>
        <v>0</v>
      </c>
      <c r="AX393" s="1086">
        <f>I393</f>
        <v>0</v>
      </c>
      <c r="AY393" s="1086">
        <f>L393</f>
        <v>0</v>
      </c>
      <c r="AZ393" s="1086">
        <f>M393</f>
        <v>5.e-002</v>
      </c>
      <c r="BA393" s="1086">
        <f>+O393</f>
        <v>0</v>
      </c>
      <c r="BB393" s="1108">
        <f>LOOKUP(S393,$N$4:$O$7)</f>
        <v>0</v>
      </c>
      <c r="BE393" s="1111" t="str">
        <f>AL418</f>
        <v>DIP</v>
      </c>
      <c r="BF393" s="1116">
        <f>AM418</f>
        <v>150</v>
      </c>
      <c r="BG393" s="1068"/>
      <c r="BH393" s="1085"/>
      <c r="BI393" s="1085"/>
      <c r="BJ393" s="1085"/>
      <c r="BK393" s="1125">
        <f>ROUND(BG394*BK391,2)</f>
        <v>2.25</v>
      </c>
      <c r="BL393" s="1085">
        <f>ROUND(BG394*BL391,2)</f>
        <v>0</v>
      </c>
      <c r="BM393" s="1085"/>
      <c r="BN393" s="1085"/>
      <c r="BO393" s="1085"/>
      <c r="BP393" s="1085"/>
      <c r="BQ393" s="1085"/>
      <c r="BR393" s="1085"/>
      <c r="BS393" s="1085"/>
      <c r="BT393" s="1085"/>
      <c r="BU393" s="1085"/>
      <c r="BV393" s="1085"/>
      <c r="BW393" s="1085"/>
      <c r="BX393" s="1107"/>
      <c r="BY393" s="1132"/>
    </row>
    <row r="394" spans="1:77" ht="11.25" customHeight="1">
      <c r="A394" s="1000" t="s">
        <v>1285</v>
      </c>
      <c r="B394" s="1016"/>
      <c r="C394" s="1016"/>
      <c r="D394" s="1026"/>
      <c r="E394" s="1016"/>
      <c r="F394" s="1016"/>
      <c r="G394" s="1016"/>
      <c r="H394" s="1016"/>
      <c r="I394" s="1016"/>
      <c r="J394" s="1033"/>
      <c r="K394" s="1016"/>
      <c r="L394" s="1016"/>
      <c r="M394" s="1016"/>
      <c r="N394" s="1016"/>
      <c r="O394" s="1016"/>
      <c r="P394" s="1033"/>
      <c r="Q394" s="1016"/>
      <c r="R394" s="1016"/>
      <c r="S394" s="1016"/>
      <c r="T394" s="1049"/>
      <c r="U394" s="1014"/>
      <c r="V394" s="1058"/>
      <c r="W394" s="1058"/>
      <c r="X394" s="1058"/>
      <c r="Y394" s="1058"/>
      <c r="Z394" s="1061"/>
      <c r="AC394" s="1063"/>
      <c r="AD394" s="1063"/>
      <c r="AF394" s="1068"/>
      <c r="AG394" s="1075" t="s">
        <v>1040</v>
      </c>
      <c r="AJ394" s="1063"/>
      <c r="AK394" s="1080" t="str">
        <f t="shared" si="108"/>
        <v>G-5</v>
      </c>
      <c r="AL394" s="1085">
        <f t="shared" si="108"/>
        <v>0</v>
      </c>
      <c r="AM394" s="1089">
        <f t="shared" si="108"/>
        <v>0</v>
      </c>
      <c r="AN394" s="1085"/>
      <c r="AO394" s="1085"/>
      <c r="AP394" s="1085"/>
      <c r="AQ394" s="1085"/>
      <c r="AR394" s="1085"/>
      <c r="AS394" s="1085"/>
      <c r="AT394" s="1085">
        <f t="shared" si="109"/>
        <v>0</v>
      </c>
      <c r="AU394" s="1085"/>
      <c r="AV394" s="1085"/>
      <c r="AW394" s="1085"/>
      <c r="AX394" s="1085"/>
      <c r="AY394" s="1104">
        <f>K395</f>
        <v>0.1</v>
      </c>
      <c r="AZ394" s="1085"/>
      <c r="BA394" s="1104">
        <f>+N395</f>
        <v>0</v>
      </c>
      <c r="BB394" s="1107" t="str">
        <f>LOOKUP(R395,$L$4:$M$7)</f>
        <v>両切</v>
      </c>
      <c r="BE394" s="1112"/>
      <c r="BF394" s="1117"/>
      <c r="BG394" s="1120">
        <f>Q393</f>
        <v>2.5</v>
      </c>
      <c r="BH394" s="1086">
        <f>ROUND(BG394*BH392,2)</f>
        <v>5</v>
      </c>
      <c r="BI394" s="1086">
        <f>ROUND(BG394*BI392,2)</f>
        <v>0</v>
      </c>
      <c r="BJ394" s="1086">
        <f>ROUND(BG394*BJ392,2)</f>
        <v>0</v>
      </c>
      <c r="BK394" s="1086">
        <f>ROUND(BG394*BK392,2)</f>
        <v>0.11</v>
      </c>
      <c r="BL394" s="1086">
        <f>ROUND(BG394*BL392,2)</f>
        <v>0</v>
      </c>
      <c r="BM394" s="1086">
        <f>ROUND(BG394*BM392,2)</f>
        <v>3.65</v>
      </c>
      <c r="BN394" s="1086">
        <f>ROUND(BG394*BN392,2)</f>
        <v>0</v>
      </c>
      <c r="BO394" s="1086">
        <f>ROUND(BG394*BO392,2)</f>
        <v>0</v>
      </c>
      <c r="BP394" s="1086">
        <f>ROUND(BG394*BP392,2)</f>
        <v>1.23</v>
      </c>
      <c r="BQ394" s="1086">
        <f>ROUND(BG394*BQ392,2)</f>
        <v>2.14</v>
      </c>
      <c r="BR394" s="1086">
        <f>ROUND(BG394*BR392,2)</f>
        <v>0</v>
      </c>
      <c r="BS394" s="1086">
        <f>ROUND(BG394*BS392,2)</f>
        <v>0</v>
      </c>
      <c r="BT394" s="1086">
        <f>ROUND(BG394*BT392,2)</f>
        <v>0.11</v>
      </c>
      <c r="BU394" s="1086">
        <f>ROUND(BG394*BU392,2)</f>
        <v>1.51</v>
      </c>
      <c r="BV394" s="1086">
        <f>ROUND(BG394*BV392,2)</f>
        <v>2.25</v>
      </c>
      <c r="BW394" s="1086">
        <f>ROUND(BG394*BW392,2)</f>
        <v>2.25</v>
      </c>
      <c r="BX394" s="1108">
        <f>ROUND(BG394*BX392,2)</f>
        <v>0</v>
      </c>
      <c r="BY394" s="1132"/>
    </row>
    <row r="395" spans="1:77" ht="11.25" customHeight="1">
      <c r="A395" s="1002" t="s">
        <v>1250</v>
      </c>
      <c r="B395" s="1015" t="s">
        <v>926</v>
      </c>
      <c r="C395" s="1015">
        <v>200</v>
      </c>
      <c r="D395" s="1025">
        <v>0.9</v>
      </c>
      <c r="E395" s="1015">
        <v>5.e-002</v>
      </c>
      <c r="F395" s="1015">
        <v>0.2</v>
      </c>
      <c r="G395" s="1015">
        <v>1.2</v>
      </c>
      <c r="H395" s="1015">
        <v>0.1</v>
      </c>
      <c r="I395" s="1015"/>
      <c r="J395" s="1034">
        <v>0</v>
      </c>
      <c r="K395" s="1015">
        <v>0.1</v>
      </c>
      <c r="L395" s="1015"/>
      <c r="M395" s="1015">
        <v>5.e-002</v>
      </c>
      <c r="N395" s="1015"/>
      <c r="O395" s="1015"/>
      <c r="P395" s="1034"/>
      <c r="Q395" s="1042">
        <f>1.7</f>
        <v>1.7</v>
      </c>
      <c r="R395" s="1015">
        <v>2</v>
      </c>
      <c r="S395" s="1015"/>
      <c r="T395" s="1047"/>
      <c r="U395" s="1014"/>
      <c r="V395" s="1058">
        <f>IF(G394-G395&gt;=0,G394-G395,0)</f>
        <v>0</v>
      </c>
      <c r="W395" s="1058">
        <f>IF(AS395&gt;0,ROUND(AT395+V395/AS395*(AS395-AO395+T395)/2,3),0)</f>
        <v>1.2</v>
      </c>
      <c r="X395" s="1058">
        <f>IF(AS395&gt;0,ROUND(AT395+V395/AS395*AU395/2,3),0)</f>
        <v>1.2</v>
      </c>
      <c r="Y395" s="1058">
        <f>IF(AS395&gt;0,ROUND(AT395+V395/AS395*(AU395+AW395/2+AV395/2),3),0)</f>
        <v>1.2</v>
      </c>
      <c r="Z395" s="1061">
        <f>IF(AS395&gt;0,ROUND(AT395+V395/AS395*(AU395+AW395+AV395+AX395/2),3),0)</f>
        <v>1.2</v>
      </c>
      <c r="AC395" s="1063"/>
      <c r="AD395" s="1063"/>
      <c r="AF395" s="1069"/>
      <c r="AG395" s="1076"/>
      <c r="AH395" s="1062"/>
      <c r="AI395" s="1062"/>
      <c r="AJ395" s="1063"/>
      <c r="AK395" s="1081" t="str">
        <f t="shared" si="108"/>
        <v>農道(ｱｽﾌｧﾙﾄ道)</v>
      </c>
      <c r="AL395" s="1086" t="str">
        <f t="shared" si="108"/>
        <v>DIP</v>
      </c>
      <c r="AM395" s="1090">
        <f t="shared" si="108"/>
        <v>200</v>
      </c>
      <c r="AN395" s="1086">
        <f>IF(AL395="DIP",LOOKUP(AM395,$B$4:$C$12),0)+IF(AL395="VP",LOOKUP(AM395,$B$4:$E$12),0)+IF(AL395="PEP",LOOKUP(AM395,$B$4:$G$12),0)</f>
        <v>0.22</v>
      </c>
      <c r="AO395" s="1086">
        <f>D395</f>
        <v>0.9</v>
      </c>
      <c r="AP395" s="1086">
        <f>E395</f>
        <v>5.e-002</v>
      </c>
      <c r="AQ395" s="1086">
        <f>F395</f>
        <v>0.2</v>
      </c>
      <c r="AR395" s="1086">
        <f>H395</f>
        <v>0.1</v>
      </c>
      <c r="AS395" s="1086">
        <f>AO395+AN395+AQ395</f>
        <v>1.32</v>
      </c>
      <c r="AT395" s="1086">
        <f t="shared" si="109"/>
        <v>1.2</v>
      </c>
      <c r="AU395" s="1086">
        <f>IF(H395&gt;0,AQ395+AR395+AN395,0)</f>
        <v>0.52</v>
      </c>
      <c r="AV395" s="1086">
        <f>IF(J395=0,AS395-AU395-AX395-AY394-AZ395,0)</f>
        <v>0.65</v>
      </c>
      <c r="AW395" s="1086">
        <f>IF(J395=1,AS395-AU395-AX395-AY394-AZ395,0)</f>
        <v>0</v>
      </c>
      <c r="AX395" s="1086">
        <f>I395</f>
        <v>0</v>
      </c>
      <c r="AY395" s="1086">
        <f>L395</f>
        <v>0</v>
      </c>
      <c r="AZ395" s="1086">
        <f>M395</f>
        <v>5.e-002</v>
      </c>
      <c r="BA395" s="1086">
        <f>+O395</f>
        <v>0</v>
      </c>
      <c r="BB395" s="1108">
        <f>LOOKUP(S395,$N$4:$O$7)</f>
        <v>0</v>
      </c>
      <c r="BE395" s="1111" t="str">
        <f>+AK419</f>
        <v>G-5</v>
      </c>
      <c r="BF395" s="1114"/>
      <c r="BG395" s="1068"/>
      <c r="BH395" s="1068"/>
      <c r="BI395" s="1068"/>
      <c r="BJ395" s="1068"/>
      <c r="BK395" s="1124">
        <f>IF(S395=1,0,AO419)</f>
        <v>1.2</v>
      </c>
      <c r="BL395" s="1124">
        <f>IF(S395=1,AO419,0)</f>
        <v>0</v>
      </c>
      <c r="BM395" s="1068"/>
      <c r="BN395" s="1068"/>
      <c r="BO395" s="1068"/>
      <c r="BP395" s="1068"/>
      <c r="BQ395" s="1068"/>
      <c r="BR395" s="1068"/>
      <c r="BS395" s="1068"/>
      <c r="BT395" s="1068"/>
      <c r="BU395" s="1068"/>
      <c r="BV395" s="1068"/>
      <c r="BW395" s="1068"/>
      <c r="BX395" s="1127"/>
      <c r="BY395" s="1132"/>
    </row>
    <row r="396" spans="1:77" ht="11.25" customHeight="1">
      <c r="A396" s="1000" t="s">
        <v>1286</v>
      </c>
      <c r="B396" s="1016"/>
      <c r="C396" s="1016"/>
      <c r="D396" s="1026"/>
      <c r="E396" s="1016"/>
      <c r="F396" s="1016"/>
      <c r="G396" s="1016"/>
      <c r="H396" s="1016"/>
      <c r="I396" s="1016"/>
      <c r="J396" s="1033"/>
      <c r="K396" s="1016"/>
      <c r="L396" s="1016"/>
      <c r="M396" s="1016"/>
      <c r="N396" s="1016"/>
      <c r="O396" s="1016"/>
      <c r="P396" s="1033"/>
      <c r="Q396" s="1016"/>
      <c r="R396" s="1016"/>
      <c r="S396" s="1016"/>
      <c r="T396" s="1049"/>
      <c r="U396" s="1014"/>
      <c r="V396" s="1058"/>
      <c r="W396" s="1058"/>
      <c r="X396" s="1058"/>
      <c r="Y396" s="1058"/>
      <c r="Z396" s="1061"/>
      <c r="AC396" s="1063"/>
      <c r="AD396" s="1064"/>
      <c r="AE396" s="1062"/>
      <c r="AF396" s="1070"/>
      <c r="AG396" s="1075" t="s">
        <v>1069</v>
      </c>
      <c r="AH396" s="1062"/>
      <c r="AI396" s="1063" t="s">
        <v>299</v>
      </c>
      <c r="AJ396" s="1063"/>
      <c r="AK396" s="1080" t="str">
        <f t="shared" si="108"/>
        <v>G-6</v>
      </c>
      <c r="AL396" s="1085">
        <f t="shared" si="108"/>
        <v>0</v>
      </c>
      <c r="AM396" s="1089">
        <f t="shared" si="108"/>
        <v>0</v>
      </c>
      <c r="AN396" s="1085"/>
      <c r="AO396" s="1085"/>
      <c r="AP396" s="1085"/>
      <c r="AQ396" s="1085"/>
      <c r="AR396" s="1085"/>
      <c r="AS396" s="1085"/>
      <c r="AT396" s="1085">
        <f t="shared" si="109"/>
        <v>0</v>
      </c>
      <c r="AU396" s="1085"/>
      <c r="AV396" s="1085"/>
      <c r="AW396" s="1085"/>
      <c r="AX396" s="1085"/>
      <c r="AY396" s="1104">
        <f>K397</f>
        <v>0.1</v>
      </c>
      <c r="AZ396" s="1085"/>
      <c r="BA396" s="1104">
        <f>+N397</f>
        <v>0</v>
      </c>
      <c r="BB396" s="1107" t="str">
        <f>LOOKUP(R397,$L$4:$M$7)</f>
        <v>両切</v>
      </c>
      <c r="BE396" s="1111" t="str">
        <f>AK420</f>
        <v>農道(ｱｽﾌｧﾙﾄ道)</v>
      </c>
      <c r="BF396" s="1115">
        <f>AN420</f>
        <v>0.9</v>
      </c>
      <c r="BG396" s="1068"/>
      <c r="BH396" s="1097">
        <f>IF(AND(E395&gt;0,E395&lt;=0.1),R395,0)</f>
        <v>2</v>
      </c>
      <c r="BI396" s="1097">
        <f>IF(AND(E395&gt;0.1,E395&lt;=0.15),R395,0)</f>
        <v>0</v>
      </c>
      <c r="BJ396" s="1097">
        <f>IF(E395&gt;0.15,R395,0)</f>
        <v>0</v>
      </c>
      <c r="BK396" s="1097">
        <f>IF(S395=1,0,AO420)</f>
        <v>6.e-002</v>
      </c>
      <c r="BL396" s="1097">
        <f>IF(S395=1,AO420,0)</f>
        <v>0</v>
      </c>
      <c r="BM396" s="1097">
        <f t="shared" ref="BM396:BX396" si="111">AP420</f>
        <v>1.524</v>
      </c>
      <c r="BN396" s="1097">
        <f t="shared" si="111"/>
        <v>0</v>
      </c>
      <c r="BO396" s="1097">
        <f t="shared" si="111"/>
        <v>0</v>
      </c>
      <c r="BP396" s="1097">
        <f t="shared" si="111"/>
        <v>0.58599999999999997</v>
      </c>
      <c r="BQ396" s="1097">
        <f t="shared" si="111"/>
        <v>0.78</v>
      </c>
      <c r="BR396" s="1097">
        <f t="shared" si="111"/>
        <v>0</v>
      </c>
      <c r="BS396" s="1097">
        <f t="shared" si="111"/>
        <v>0</v>
      </c>
      <c r="BT396" s="1097">
        <f t="shared" si="111"/>
        <v>6.e-002</v>
      </c>
      <c r="BU396" s="1097">
        <f t="shared" si="111"/>
        <v>0.74399999999999999</v>
      </c>
      <c r="BV396" s="1097">
        <f t="shared" si="111"/>
        <v>1.2</v>
      </c>
      <c r="BW396" s="1097">
        <f t="shared" si="111"/>
        <v>1.2</v>
      </c>
      <c r="BX396" s="1128">
        <f t="shared" si="111"/>
        <v>0</v>
      </c>
      <c r="BY396" s="1132"/>
    </row>
    <row r="397" spans="1:77" ht="11.25" customHeight="1">
      <c r="A397" s="1002" t="s">
        <v>1250</v>
      </c>
      <c r="B397" s="1015" t="s">
        <v>926</v>
      </c>
      <c r="C397" s="1015">
        <v>200</v>
      </c>
      <c r="D397" s="1025">
        <v>0.9</v>
      </c>
      <c r="E397" s="1015">
        <v>5.e-002</v>
      </c>
      <c r="F397" s="1015">
        <v>0.4</v>
      </c>
      <c r="G397" s="1015">
        <v>1</v>
      </c>
      <c r="H397" s="1015">
        <v>0.1</v>
      </c>
      <c r="I397" s="1015"/>
      <c r="J397" s="1034">
        <v>0</v>
      </c>
      <c r="K397" s="1015">
        <v>0.1</v>
      </c>
      <c r="L397" s="1015"/>
      <c r="M397" s="1015">
        <v>5.e-002</v>
      </c>
      <c r="N397" s="1015"/>
      <c r="O397" s="1015"/>
      <c r="P397" s="1034"/>
      <c r="Q397" s="1042">
        <f>2.62</f>
        <v>2.62</v>
      </c>
      <c r="R397" s="1015">
        <v>2</v>
      </c>
      <c r="S397" s="1015"/>
      <c r="T397" s="1047"/>
      <c r="U397" s="1014"/>
      <c r="V397" s="1058">
        <f>IF(G396-G397&gt;=0,G396-G397,0)</f>
        <v>0</v>
      </c>
      <c r="W397" s="1058">
        <f>IF(AS397&gt;0,ROUND(AT397+V397/AS397*(AS397-AO397+T397)/2,3),0)</f>
        <v>1</v>
      </c>
      <c r="X397" s="1058">
        <f>IF(AS397&gt;0,ROUND(AT397+V397/AS397*AU397/2,3),0)</f>
        <v>1</v>
      </c>
      <c r="Y397" s="1058">
        <f>IF(AS397&gt;0,ROUND(AT397+V397/AS397*(AU397+AW397/2+AV397/2),3),0)</f>
        <v>1</v>
      </c>
      <c r="Z397" s="1061">
        <f>IF(AS397&gt;0,ROUND(AT397+V397/AS397*(AU397+AW397+AV397+AX397/2),3),0)</f>
        <v>1</v>
      </c>
      <c r="AC397" s="1063"/>
      <c r="AD397" s="1064" t="s">
        <v>705</v>
      </c>
      <c r="AE397" s="1062"/>
      <c r="AF397" s="1071"/>
      <c r="AG397" s="1075"/>
      <c r="AJ397" s="1063" t="s">
        <v>1057</v>
      </c>
      <c r="AK397" s="1081" t="str">
        <f t="shared" si="108"/>
        <v>農道(ｱｽﾌｧﾙﾄ道)</v>
      </c>
      <c r="AL397" s="1086" t="str">
        <f t="shared" si="108"/>
        <v>DIP</v>
      </c>
      <c r="AM397" s="1090">
        <f t="shared" si="108"/>
        <v>200</v>
      </c>
      <c r="AN397" s="1086">
        <f>IF(AL397="DIP",LOOKUP(AM397,$B$4:$C$12),0)+IF(AL397="VP",LOOKUP(AM397,$B$4:$E$12),0)+IF(AL397="PEP",LOOKUP(AM397,$B$4:$G$12),0)</f>
        <v>0.22</v>
      </c>
      <c r="AO397" s="1086">
        <f>D397</f>
        <v>0.9</v>
      </c>
      <c r="AP397" s="1086">
        <f>E397</f>
        <v>5.e-002</v>
      </c>
      <c r="AQ397" s="1086">
        <f>F397</f>
        <v>0.4</v>
      </c>
      <c r="AR397" s="1086">
        <f>H397</f>
        <v>0.1</v>
      </c>
      <c r="AS397" s="1086">
        <f>AO397+AN397+AQ397</f>
        <v>1.52</v>
      </c>
      <c r="AT397" s="1086">
        <f t="shared" si="109"/>
        <v>1</v>
      </c>
      <c r="AU397" s="1086">
        <f>IF(H397&gt;0,AQ397+AR397+AN397,0)</f>
        <v>0.72</v>
      </c>
      <c r="AV397" s="1086">
        <f>IF(J397=0,AS397-AU397-AX397-AY396-AZ397,0)</f>
        <v>0.65</v>
      </c>
      <c r="AW397" s="1086">
        <f>IF(J397=1,AS397-AU397-AX397-AY396-AZ397,0)</f>
        <v>0</v>
      </c>
      <c r="AX397" s="1086">
        <f>I397</f>
        <v>0</v>
      </c>
      <c r="AY397" s="1086">
        <f>L397</f>
        <v>0</v>
      </c>
      <c r="AZ397" s="1086">
        <f>M397</f>
        <v>5.e-002</v>
      </c>
      <c r="BA397" s="1086">
        <f>+O397</f>
        <v>0</v>
      </c>
      <c r="BB397" s="1108">
        <f>LOOKUP(S397,$N$4:$O$7)</f>
        <v>0</v>
      </c>
      <c r="BE397" s="1111" t="str">
        <f>AL420</f>
        <v>DIP</v>
      </c>
      <c r="BF397" s="1116">
        <f>AM420</f>
        <v>200</v>
      </c>
      <c r="BG397" s="1068"/>
      <c r="BH397" s="1085"/>
      <c r="BI397" s="1085"/>
      <c r="BJ397" s="1085"/>
      <c r="BK397" s="1125">
        <f>ROUND(BG398*BK395,2)</f>
        <v>2.04</v>
      </c>
      <c r="BL397" s="1085">
        <f>ROUND(BG398*BL395,2)</f>
        <v>0</v>
      </c>
      <c r="BM397" s="1085"/>
      <c r="BN397" s="1085"/>
      <c r="BO397" s="1085"/>
      <c r="BP397" s="1085"/>
      <c r="BQ397" s="1085"/>
      <c r="BR397" s="1085"/>
      <c r="BS397" s="1085"/>
      <c r="BT397" s="1085"/>
      <c r="BU397" s="1085"/>
      <c r="BV397" s="1085"/>
      <c r="BW397" s="1085"/>
      <c r="BX397" s="1107"/>
      <c r="BY397" s="1132"/>
    </row>
    <row r="398" spans="1:77" ht="11.25" customHeight="1">
      <c r="A398" s="1000" t="s">
        <v>725</v>
      </c>
      <c r="B398" s="1016"/>
      <c r="C398" s="1016"/>
      <c r="D398" s="1026"/>
      <c r="E398" s="1016"/>
      <c r="F398" s="1016"/>
      <c r="G398" s="1016"/>
      <c r="H398" s="1016"/>
      <c r="I398" s="1016"/>
      <c r="J398" s="1033"/>
      <c r="K398" s="1016"/>
      <c r="L398" s="1016"/>
      <c r="M398" s="1016"/>
      <c r="N398" s="1016"/>
      <c r="O398" s="1016"/>
      <c r="P398" s="1033"/>
      <c r="Q398" s="1016"/>
      <c r="R398" s="1016"/>
      <c r="S398" s="1016"/>
      <c r="T398" s="1049"/>
      <c r="U398" s="1014"/>
      <c r="V398" s="1058"/>
      <c r="W398" s="1058"/>
      <c r="X398" s="1058"/>
      <c r="Y398" s="1058"/>
      <c r="Z398" s="1061"/>
      <c r="AC398" s="1064"/>
      <c r="AD398" s="1064" t="s">
        <v>94</v>
      </c>
      <c r="AE398" s="1062"/>
      <c r="AF398" s="1008"/>
      <c r="AG398" s="1076"/>
      <c r="AH398" s="1062"/>
      <c r="AI398" s="1062"/>
      <c r="AJ398" s="1063"/>
      <c r="AK398" s="1080" t="str">
        <f t="shared" si="108"/>
        <v>H-2´</v>
      </c>
      <c r="AL398" s="1085">
        <f t="shared" si="108"/>
        <v>0</v>
      </c>
      <c r="AM398" s="1089">
        <f t="shared" si="108"/>
        <v>0</v>
      </c>
      <c r="AN398" s="1085"/>
      <c r="AO398" s="1085"/>
      <c r="AP398" s="1085"/>
      <c r="AQ398" s="1085"/>
      <c r="AR398" s="1085"/>
      <c r="AS398" s="1085"/>
      <c r="AT398" s="1085">
        <f t="shared" si="109"/>
        <v>0</v>
      </c>
      <c r="AU398" s="1085"/>
      <c r="AV398" s="1085"/>
      <c r="AW398" s="1085"/>
      <c r="AX398" s="1085"/>
      <c r="AY398" s="1104">
        <f>K399</f>
        <v>0.1</v>
      </c>
      <c r="AZ398" s="1085"/>
      <c r="BA398" s="1104">
        <f>+N399</f>
        <v>0</v>
      </c>
      <c r="BB398" s="1107" t="str">
        <f>LOOKUP(R399,$L$4:$M$7)</f>
        <v>両切</v>
      </c>
      <c r="BE398" s="1112"/>
      <c r="BF398" s="1117"/>
      <c r="BG398" s="1120">
        <f>Q395</f>
        <v>1.7</v>
      </c>
      <c r="BH398" s="1086">
        <f>ROUND(BG398*BH396,2)</f>
        <v>3.4</v>
      </c>
      <c r="BI398" s="1086">
        <f>ROUND(BG398*BI396,2)</f>
        <v>0</v>
      </c>
      <c r="BJ398" s="1086">
        <f>ROUND(BG398*BJ396,2)</f>
        <v>0</v>
      </c>
      <c r="BK398" s="1086">
        <f>ROUND(BG398*BK396,2)</f>
        <v>0.1</v>
      </c>
      <c r="BL398" s="1086">
        <f>ROUND(BG398*BL396,2)</f>
        <v>0</v>
      </c>
      <c r="BM398" s="1086">
        <f>ROUND(BG398*BM396,2)</f>
        <v>2.59</v>
      </c>
      <c r="BN398" s="1086">
        <f>ROUND(BG398*BN396,2)</f>
        <v>0</v>
      </c>
      <c r="BO398" s="1086">
        <f>ROUND(BG398*BO396,2)</f>
        <v>0</v>
      </c>
      <c r="BP398" s="1086">
        <f>ROUND(BG398*BP396,2)</f>
        <v>1</v>
      </c>
      <c r="BQ398" s="1086">
        <f>ROUND(BG398*BQ396,2)</f>
        <v>1.33</v>
      </c>
      <c r="BR398" s="1086">
        <f>ROUND(BG398*BR396,2)</f>
        <v>0</v>
      </c>
      <c r="BS398" s="1086">
        <f>ROUND(BG398*BS396,2)</f>
        <v>0</v>
      </c>
      <c r="BT398" s="1086">
        <f>ROUND(BG398*BT396,2)</f>
        <v>0.1</v>
      </c>
      <c r="BU398" s="1086">
        <f>ROUND(BG398*BU396,2)</f>
        <v>1.26</v>
      </c>
      <c r="BV398" s="1086">
        <f>ROUND(BG398*BV396,2)</f>
        <v>2.04</v>
      </c>
      <c r="BW398" s="1086">
        <f>ROUND(BG398*BW396,2)</f>
        <v>2.04</v>
      </c>
      <c r="BX398" s="1108">
        <f>ROUND(BG398*BX396,2)</f>
        <v>0</v>
      </c>
      <c r="BY398" s="1132"/>
    </row>
    <row r="399" spans="1:77" ht="11.25" customHeight="1">
      <c r="A399" s="1002" t="s">
        <v>1250</v>
      </c>
      <c r="B399" s="1015" t="s">
        <v>926</v>
      </c>
      <c r="C399" s="1015">
        <v>200</v>
      </c>
      <c r="D399" s="1025">
        <v>0.9</v>
      </c>
      <c r="E399" s="1015">
        <v>5.e-002</v>
      </c>
      <c r="F399" s="1015">
        <v>0</v>
      </c>
      <c r="G399" s="1015">
        <v>0.65</v>
      </c>
      <c r="H399" s="1015"/>
      <c r="I399" s="1015"/>
      <c r="J399" s="1034">
        <v>1</v>
      </c>
      <c r="K399" s="1015">
        <v>0.1</v>
      </c>
      <c r="L399" s="1015"/>
      <c r="M399" s="1015">
        <v>5.e-002</v>
      </c>
      <c r="N399" s="1015"/>
      <c r="O399" s="1015"/>
      <c r="P399" s="1034"/>
      <c r="Q399" s="1015">
        <v>9.42</v>
      </c>
      <c r="R399" s="1015">
        <v>2</v>
      </c>
      <c r="S399" s="1015"/>
      <c r="T399" s="1047"/>
      <c r="U399" s="1014"/>
      <c r="V399" s="1058">
        <f>IF(G398-G399&gt;=0,G398-G399,0)</f>
        <v>0</v>
      </c>
      <c r="W399" s="1058">
        <f>IF(AS399&gt;0,ROUND(AT399+V399/AS399*(AS399-AO399+T399)/2,3),0)</f>
        <v>0.65</v>
      </c>
      <c r="X399" s="1058">
        <f>IF(AS399&gt;0,ROUND(AT399+V399/AS399*AU399/2,3),0)</f>
        <v>0.65</v>
      </c>
      <c r="Y399" s="1058">
        <f>IF(AS399&gt;0,ROUND(AT399+V399/AS399*(AU399+AW399/2+AV399/2),3),0)</f>
        <v>0.65</v>
      </c>
      <c r="Z399" s="1061">
        <f>IF(AS399&gt;0,ROUND(AT399+V399/AS399*(AU399+AW399+AV399+AX399/2),3),0)</f>
        <v>0.65</v>
      </c>
      <c r="AG399" s="1073"/>
      <c r="AK399" s="1081" t="str">
        <f t="shared" si="108"/>
        <v>農道(ｱｽﾌｧﾙﾄ道)</v>
      </c>
      <c r="AL399" s="1086" t="str">
        <f t="shared" si="108"/>
        <v>DIP</v>
      </c>
      <c r="AM399" s="1090">
        <f t="shared" si="108"/>
        <v>200</v>
      </c>
      <c r="AN399" s="1086">
        <f>IF(AL399="DIP",LOOKUP(AM399,$B$4:$C$12),0)+IF(AL399="VP",LOOKUP(AM399,$B$4:$E$12),0)+IF(AL399="PEP",LOOKUP(AM399,$B$4:$G$12),0)</f>
        <v>0.22</v>
      </c>
      <c r="AO399" s="1086">
        <f>D399</f>
        <v>0.9</v>
      </c>
      <c r="AP399" s="1086">
        <f>E399</f>
        <v>5.e-002</v>
      </c>
      <c r="AQ399" s="1086">
        <f>F399</f>
        <v>0</v>
      </c>
      <c r="AR399" s="1086">
        <f>H399</f>
        <v>0</v>
      </c>
      <c r="AS399" s="1086">
        <f>AO399+AN399+AQ399</f>
        <v>1.1200000000000001</v>
      </c>
      <c r="AT399" s="1086">
        <f t="shared" si="109"/>
        <v>0.65</v>
      </c>
      <c r="AU399" s="1086">
        <f>IF(H399&gt;0,AQ399+AR399+AN399,0)</f>
        <v>0</v>
      </c>
      <c r="AV399" s="1086">
        <f>IF(J399=0,AS399-AU399-AX399-AY398-AZ399,0)</f>
        <v>0</v>
      </c>
      <c r="AW399" s="1086">
        <f>IF(J399=1,AS399-AU399-AX399-AY398-AZ399,0)</f>
        <v>0.97</v>
      </c>
      <c r="AX399" s="1086">
        <f>I399</f>
        <v>0</v>
      </c>
      <c r="AY399" s="1086">
        <f>L399</f>
        <v>0</v>
      </c>
      <c r="AZ399" s="1086">
        <f>M399</f>
        <v>5.e-002</v>
      </c>
      <c r="BA399" s="1086">
        <f>+O399</f>
        <v>0</v>
      </c>
      <c r="BB399" s="1108">
        <f>LOOKUP(S399,$N$4:$O$7)</f>
        <v>0</v>
      </c>
      <c r="BE399" s="1111" t="str">
        <f>+AK421</f>
        <v>G-6</v>
      </c>
      <c r="BF399" s="1114"/>
      <c r="BG399" s="1068"/>
      <c r="BH399" s="1068"/>
      <c r="BI399" s="1068"/>
      <c r="BJ399" s="1068"/>
      <c r="BK399" s="1124">
        <f>IF(S397=1,0,AO421)</f>
        <v>1</v>
      </c>
      <c r="BL399" s="1124">
        <f>IF(S397=1,AO421,0)</f>
        <v>0</v>
      </c>
      <c r="BM399" s="1068"/>
      <c r="BN399" s="1068"/>
      <c r="BO399" s="1068"/>
      <c r="BP399" s="1068"/>
      <c r="BQ399" s="1068"/>
      <c r="BR399" s="1068"/>
      <c r="BS399" s="1068"/>
      <c r="BT399" s="1068"/>
      <c r="BU399" s="1068"/>
      <c r="BV399" s="1068"/>
      <c r="BW399" s="1068"/>
      <c r="BX399" s="1127"/>
      <c r="BY399" s="1132"/>
    </row>
    <row r="400" spans="1:77" ht="11.25" customHeight="1">
      <c r="A400" s="1000"/>
      <c r="B400" s="1016"/>
      <c r="C400" s="1016"/>
      <c r="D400" s="1026"/>
      <c r="E400" s="1016"/>
      <c r="F400" s="1016"/>
      <c r="G400" s="1016"/>
      <c r="H400" s="1016"/>
      <c r="I400" s="1016"/>
      <c r="J400" s="1033"/>
      <c r="K400" s="1016"/>
      <c r="L400" s="1016"/>
      <c r="M400" s="1016"/>
      <c r="N400" s="1016"/>
      <c r="O400" s="1016"/>
      <c r="P400" s="1033"/>
      <c r="Q400" s="1016"/>
      <c r="R400" s="1016"/>
      <c r="S400" s="1016"/>
      <c r="T400" s="1049"/>
      <c r="U400" s="1014"/>
      <c r="V400" s="1058"/>
      <c r="W400" s="1058"/>
      <c r="X400" s="1058"/>
      <c r="Y400" s="1058"/>
      <c r="Z400" s="1061"/>
      <c r="AF400" s="1063"/>
      <c r="AH400" s="1063"/>
      <c r="AK400" s="1080">
        <f t="shared" si="108"/>
        <v>0</v>
      </c>
      <c r="AL400" s="1085">
        <f t="shared" si="108"/>
        <v>0</v>
      </c>
      <c r="AM400" s="1089">
        <f t="shared" si="108"/>
        <v>0</v>
      </c>
      <c r="AN400" s="1085"/>
      <c r="AO400" s="1085"/>
      <c r="AP400" s="1085"/>
      <c r="AQ400" s="1085"/>
      <c r="AR400" s="1085"/>
      <c r="AS400" s="1085"/>
      <c r="AT400" s="1085">
        <f t="shared" si="109"/>
        <v>0</v>
      </c>
      <c r="AU400" s="1085"/>
      <c r="AV400" s="1085"/>
      <c r="AW400" s="1085"/>
      <c r="AX400" s="1085"/>
      <c r="AY400" s="1104">
        <f>K401</f>
        <v>0</v>
      </c>
      <c r="AZ400" s="1085"/>
      <c r="BA400" s="1104">
        <f>+N401</f>
        <v>0</v>
      </c>
      <c r="BB400" s="1107">
        <f>LOOKUP(R401,$L$4:$M$7)</f>
        <v>0</v>
      </c>
      <c r="BE400" s="1111" t="str">
        <f>AK422</f>
        <v>農道(ｱｽﾌｧﾙﾄ道)</v>
      </c>
      <c r="BF400" s="1115">
        <f>AN422</f>
        <v>0.9</v>
      </c>
      <c r="BG400" s="1068"/>
      <c r="BH400" s="1097">
        <f>IF(AND(E397&gt;0,E397&lt;=0.1),R397,0)</f>
        <v>2</v>
      </c>
      <c r="BI400" s="1097">
        <f>IF(AND(E397&gt;0.1,E397&lt;=0.15),R397,0)</f>
        <v>0</v>
      </c>
      <c r="BJ400" s="1097">
        <f>IF(E397&gt;0.15,R397,0)</f>
        <v>0</v>
      </c>
      <c r="BK400" s="1097">
        <f>IF(S397=1,0,AO422)</f>
        <v>5.e-002</v>
      </c>
      <c r="BL400" s="1097">
        <f>IF(S397=1,AO422,0)</f>
        <v>0</v>
      </c>
      <c r="BM400" s="1097">
        <f t="shared" ref="BM400:BX400" si="112">AP422</f>
        <v>1.47</v>
      </c>
      <c r="BN400" s="1097">
        <f t="shared" si="112"/>
        <v>0</v>
      </c>
      <c r="BO400" s="1097">
        <f t="shared" si="112"/>
        <v>0</v>
      </c>
      <c r="BP400" s="1097">
        <f t="shared" si="112"/>
        <v>0.68200000000000005</v>
      </c>
      <c r="BQ400" s="1097">
        <f t="shared" si="112"/>
        <v>0.65</v>
      </c>
      <c r="BR400" s="1097">
        <f t="shared" si="112"/>
        <v>0</v>
      </c>
      <c r="BS400" s="1097">
        <f t="shared" si="112"/>
        <v>0</v>
      </c>
      <c r="BT400" s="1097">
        <f t="shared" si="112"/>
        <v>5.e-002</v>
      </c>
      <c r="BU400" s="1097">
        <f t="shared" si="112"/>
        <v>0.82</v>
      </c>
      <c r="BV400" s="1097">
        <f t="shared" si="112"/>
        <v>1</v>
      </c>
      <c r="BW400" s="1097">
        <f t="shared" si="112"/>
        <v>1</v>
      </c>
      <c r="BX400" s="1128">
        <f t="shared" si="112"/>
        <v>0</v>
      </c>
      <c r="BY400" s="1132"/>
    </row>
    <row r="401" spans="1:77" ht="11.25" customHeight="1">
      <c r="A401" s="1002"/>
      <c r="B401" s="1015"/>
      <c r="C401" s="1015"/>
      <c r="D401" s="1025"/>
      <c r="E401" s="1015"/>
      <c r="F401" s="1015"/>
      <c r="G401" s="1015"/>
      <c r="H401" s="1015"/>
      <c r="I401" s="1015"/>
      <c r="J401" s="1034"/>
      <c r="K401" s="1015"/>
      <c r="L401" s="1015"/>
      <c r="M401" s="1015"/>
      <c r="N401" s="1015"/>
      <c r="O401" s="1015"/>
      <c r="P401" s="1034"/>
      <c r="Q401" s="1042"/>
      <c r="R401" s="1015"/>
      <c r="S401" s="1015"/>
      <c r="T401" s="1047"/>
      <c r="U401" s="1014"/>
      <c r="V401" s="1058">
        <f>IF(G400-G401&gt;=0,G400-G401,0)</f>
        <v>0</v>
      </c>
      <c r="W401" s="1058">
        <f>IF(AS401&gt;0,ROUND(AT401+V401/AS401*(AS401-AO401+T401)/2,3),0)</f>
        <v>0</v>
      </c>
      <c r="X401" s="1058">
        <f>IF(AS401&gt;0,ROUND(AT401+V401/AS401*AU401/2,3),0)</f>
        <v>0</v>
      </c>
      <c r="Y401" s="1058">
        <f>IF(AS401&gt;0,ROUND(AT401+V401/AS401*(AU401+AW401/2+AV401/2),3),0)</f>
        <v>0</v>
      </c>
      <c r="Z401" s="1061">
        <f>IF(AS401&gt;0,ROUND(AT401+V401/AS401*(AU401+AW401+AV401+AX401/2),3),0)</f>
        <v>0</v>
      </c>
      <c r="AF401" s="1063"/>
      <c r="AH401" s="1063"/>
      <c r="AK401" s="1081">
        <f t="shared" si="108"/>
        <v>0</v>
      </c>
      <c r="AL401" s="1086">
        <f t="shared" si="108"/>
        <v>0</v>
      </c>
      <c r="AM401" s="1090">
        <f t="shared" si="108"/>
        <v>0</v>
      </c>
      <c r="AN401" s="1086">
        <f>IF(AL401="DIP",LOOKUP(AM401,$B$4:$C$12),0)+IF(AL401="VP",LOOKUP(AM401,$B$4:$E$12),0)+IF(AL401="PEP",LOOKUP(AM401,$B$4:$G$12),0)</f>
        <v>0</v>
      </c>
      <c r="AO401" s="1086">
        <f>D401</f>
        <v>0</v>
      </c>
      <c r="AP401" s="1086">
        <f>E401</f>
        <v>0</v>
      </c>
      <c r="AQ401" s="1086">
        <f>F401</f>
        <v>0</v>
      </c>
      <c r="AR401" s="1086">
        <f>H401</f>
        <v>0</v>
      </c>
      <c r="AS401" s="1086">
        <f>AO401+AN401+AQ401</f>
        <v>0</v>
      </c>
      <c r="AT401" s="1086">
        <f t="shared" si="109"/>
        <v>0</v>
      </c>
      <c r="AU401" s="1086">
        <f>IF(H401&gt;0,AQ401+AR401+AN401,0)</f>
        <v>0</v>
      </c>
      <c r="AV401" s="1086">
        <f>IF(J401=0,AS401-AU401-AX401-AY400-AZ401,0)</f>
        <v>0</v>
      </c>
      <c r="AW401" s="1086">
        <f>IF(J401=1,AS401-AU401-AX401-AY400-AZ401,0)</f>
        <v>0</v>
      </c>
      <c r="AX401" s="1086">
        <f>I401</f>
        <v>0</v>
      </c>
      <c r="AY401" s="1086">
        <f>L401</f>
        <v>0</v>
      </c>
      <c r="AZ401" s="1086">
        <f>M401</f>
        <v>0</v>
      </c>
      <c r="BA401" s="1086">
        <f>+O401</f>
        <v>0</v>
      </c>
      <c r="BB401" s="1108">
        <f>LOOKUP(S401,$N$4:$O$7)</f>
        <v>0</v>
      </c>
      <c r="BE401" s="1111" t="str">
        <f>AL422</f>
        <v>DIP</v>
      </c>
      <c r="BF401" s="1116">
        <f>AM422</f>
        <v>200</v>
      </c>
      <c r="BG401" s="1068"/>
      <c r="BH401" s="1085"/>
      <c r="BI401" s="1085"/>
      <c r="BJ401" s="1085"/>
      <c r="BK401" s="1125">
        <f>ROUND(BG402*BK399,2)</f>
        <v>2.62</v>
      </c>
      <c r="BL401" s="1085">
        <f>ROUND(BG402*BL399,2)</f>
        <v>0</v>
      </c>
      <c r="BM401" s="1085"/>
      <c r="BN401" s="1085"/>
      <c r="BO401" s="1085"/>
      <c r="BP401" s="1085"/>
      <c r="BQ401" s="1085"/>
      <c r="BR401" s="1085"/>
      <c r="BS401" s="1085"/>
      <c r="BT401" s="1085"/>
      <c r="BU401" s="1085"/>
      <c r="BV401" s="1085"/>
      <c r="BW401" s="1085"/>
      <c r="BX401" s="1107"/>
      <c r="BY401" s="1132"/>
    </row>
    <row r="402" spans="1:77" ht="11.25" customHeight="1">
      <c r="A402" s="1000"/>
      <c r="B402" s="1016"/>
      <c r="C402" s="1016"/>
      <c r="D402" s="1026"/>
      <c r="E402" s="1016"/>
      <c r="F402" s="1016"/>
      <c r="G402" s="1016"/>
      <c r="H402" s="1016"/>
      <c r="I402" s="1016"/>
      <c r="J402" s="1033"/>
      <c r="K402" s="1016"/>
      <c r="L402" s="1016"/>
      <c r="M402" s="1016"/>
      <c r="N402" s="1016"/>
      <c r="O402" s="1016"/>
      <c r="P402" s="1033"/>
      <c r="Q402" s="1016"/>
      <c r="R402" s="1016"/>
      <c r="S402" s="1016"/>
      <c r="T402" s="1049"/>
      <c r="U402" s="1014"/>
      <c r="V402" s="1058"/>
      <c r="W402" s="1058"/>
      <c r="X402" s="1058"/>
      <c r="Y402" s="1058"/>
      <c r="Z402" s="1061"/>
      <c r="AF402" s="1064"/>
      <c r="AG402" s="1062" t="s">
        <v>342</v>
      </c>
      <c r="AH402" s="1063"/>
      <c r="AK402" s="1080">
        <f t="shared" si="108"/>
        <v>0</v>
      </c>
      <c r="AL402" s="1085">
        <f t="shared" si="108"/>
        <v>0</v>
      </c>
      <c r="AM402" s="1089">
        <f t="shared" si="108"/>
        <v>0</v>
      </c>
      <c r="AN402" s="1085"/>
      <c r="AO402" s="1085"/>
      <c r="AP402" s="1085"/>
      <c r="AQ402" s="1085"/>
      <c r="AR402" s="1085"/>
      <c r="AS402" s="1085"/>
      <c r="AT402" s="1085">
        <f t="shared" si="109"/>
        <v>0</v>
      </c>
      <c r="AU402" s="1085"/>
      <c r="AV402" s="1085"/>
      <c r="AW402" s="1085"/>
      <c r="AX402" s="1085"/>
      <c r="AY402" s="1104">
        <f>K403</f>
        <v>0</v>
      </c>
      <c r="AZ402" s="1085"/>
      <c r="BA402" s="1104">
        <f>+N403</f>
        <v>0</v>
      </c>
      <c r="BB402" s="1107">
        <f>LOOKUP(R403,$L$4:$M$7)</f>
        <v>0</v>
      </c>
      <c r="BE402" s="1112"/>
      <c r="BF402" s="1117"/>
      <c r="BG402" s="1120">
        <f>Q397</f>
        <v>2.62</v>
      </c>
      <c r="BH402" s="1086">
        <f>ROUND(BG402*BH400,2)</f>
        <v>5.24</v>
      </c>
      <c r="BI402" s="1086">
        <f>ROUND(BG402*BI400,2)</f>
        <v>0</v>
      </c>
      <c r="BJ402" s="1086">
        <f>ROUND(BG402*BJ400,2)</f>
        <v>0</v>
      </c>
      <c r="BK402" s="1086">
        <f>ROUND(BG402*BK400,2)</f>
        <v>0.13</v>
      </c>
      <c r="BL402" s="1086">
        <f>ROUND(BG402*BL400,2)</f>
        <v>0</v>
      </c>
      <c r="BM402" s="1086">
        <f>ROUND(BG402*BM400,2)</f>
        <v>3.85</v>
      </c>
      <c r="BN402" s="1086">
        <f>ROUND(BG402*BN400,2)</f>
        <v>0</v>
      </c>
      <c r="BO402" s="1086">
        <f>ROUND(BG402*BO400,2)</f>
        <v>0</v>
      </c>
      <c r="BP402" s="1086">
        <f>ROUND(BG402*BP400,2)</f>
        <v>1.79</v>
      </c>
      <c r="BQ402" s="1086">
        <f>ROUND(BG402*BQ400,2)</f>
        <v>1.7</v>
      </c>
      <c r="BR402" s="1086">
        <f>ROUND(BG402*BR400,2)</f>
        <v>0</v>
      </c>
      <c r="BS402" s="1086">
        <f>ROUND(BG402*BS400,2)</f>
        <v>0</v>
      </c>
      <c r="BT402" s="1086">
        <f>ROUND(BG402*BT400,2)</f>
        <v>0.13</v>
      </c>
      <c r="BU402" s="1086">
        <f>ROUND(BG402*BU400,2)</f>
        <v>2.15</v>
      </c>
      <c r="BV402" s="1086">
        <f>ROUND(BG402*BV400,2)</f>
        <v>2.62</v>
      </c>
      <c r="BW402" s="1086">
        <f>ROUND(BG402*BW400,2)</f>
        <v>2.62</v>
      </c>
      <c r="BX402" s="1108">
        <f>ROUND(BG402*BX400,2)</f>
        <v>0</v>
      </c>
      <c r="BY402" s="1132"/>
    </row>
    <row r="403" spans="1:77" ht="11.25" customHeight="1">
      <c r="A403" s="1002"/>
      <c r="B403" s="1015"/>
      <c r="C403" s="1015"/>
      <c r="D403" s="1025"/>
      <c r="E403" s="1015"/>
      <c r="F403" s="1015"/>
      <c r="G403" s="1015"/>
      <c r="H403" s="1015"/>
      <c r="I403" s="1015"/>
      <c r="J403" s="1034"/>
      <c r="K403" s="1015"/>
      <c r="L403" s="1015"/>
      <c r="M403" s="1015"/>
      <c r="N403" s="1015"/>
      <c r="O403" s="1015"/>
      <c r="P403" s="1034"/>
      <c r="Q403" s="1042"/>
      <c r="R403" s="1015"/>
      <c r="S403" s="1015"/>
      <c r="T403" s="1047"/>
      <c r="U403" s="1014"/>
      <c r="V403" s="1058">
        <f>IF(G402-G403&gt;=0,G402-G403,0)</f>
        <v>0</v>
      </c>
      <c r="W403" s="1058">
        <f>IF(AS403&gt;0,ROUND(AT403+V403/AS403*(AS403-AO403+T403)/2,3),0)</f>
        <v>0</v>
      </c>
      <c r="X403" s="1058">
        <f>IF(AS403&gt;0,ROUND(AT403+V403/AS403*AU403/2,3),0)</f>
        <v>0</v>
      </c>
      <c r="Y403" s="1058">
        <f>IF(AS403&gt;0,ROUND(AT403+V403/AS403*(AU403+AW403/2+AV403/2),3),0)</f>
        <v>0</v>
      </c>
      <c r="Z403" s="1061">
        <f>IF(AS403&gt;0,ROUND(AT403+V403/AS403*(AU403+AW403+AV403+AX403/2),3),0)</f>
        <v>0</v>
      </c>
      <c r="AK403" s="1081">
        <f t="shared" si="108"/>
        <v>0</v>
      </c>
      <c r="AL403" s="1086">
        <f t="shared" si="108"/>
        <v>0</v>
      </c>
      <c r="AM403" s="1090">
        <f t="shared" si="108"/>
        <v>0</v>
      </c>
      <c r="AN403" s="1086">
        <f>IF(AL403="DIP",LOOKUP(AM403,$B$4:$C$12),0)+IF(AL403="VP",LOOKUP(AM403,$B$4:$E$12),0)+IF(AL403="PEP",LOOKUP(AM403,$B$4:$G$12),0)</f>
        <v>0</v>
      </c>
      <c r="AO403" s="1086">
        <f>D403</f>
        <v>0</v>
      </c>
      <c r="AP403" s="1086">
        <f>E403</f>
        <v>0</v>
      </c>
      <c r="AQ403" s="1086">
        <f>F403</f>
        <v>0</v>
      </c>
      <c r="AR403" s="1086">
        <f>H403</f>
        <v>0</v>
      </c>
      <c r="AS403" s="1086">
        <f>AO403+AN403+AQ403</f>
        <v>0</v>
      </c>
      <c r="AT403" s="1086">
        <f t="shared" si="109"/>
        <v>0</v>
      </c>
      <c r="AU403" s="1086">
        <f>IF(H403&gt;0,AQ403+AR403+AN403,0)</f>
        <v>0</v>
      </c>
      <c r="AV403" s="1086">
        <f>IF(J403=0,AS403-AU403-AX403-AY402-AZ403,0)</f>
        <v>0</v>
      </c>
      <c r="AW403" s="1086">
        <f>IF(J403=1,AS403-AU403-AX403-AY402-AZ403,0)</f>
        <v>0</v>
      </c>
      <c r="AX403" s="1086">
        <f>I403</f>
        <v>0</v>
      </c>
      <c r="AY403" s="1086">
        <f>L403</f>
        <v>0</v>
      </c>
      <c r="AZ403" s="1086">
        <f>M403</f>
        <v>0</v>
      </c>
      <c r="BA403" s="1086">
        <f>+O403</f>
        <v>0</v>
      </c>
      <c r="BB403" s="1108">
        <f>LOOKUP(S403,$N$4:$O$7)</f>
        <v>0</v>
      </c>
      <c r="BE403" s="1111" t="str">
        <f>+AK423</f>
        <v>H-2´</v>
      </c>
      <c r="BF403" s="1114"/>
      <c r="BG403" s="1068"/>
      <c r="BH403" s="1068"/>
      <c r="BI403" s="1068"/>
      <c r="BJ403" s="1068"/>
      <c r="BK403" s="1124">
        <f>IF(S399=1,0,AO423)</f>
        <v>0.65</v>
      </c>
      <c r="BL403" s="1124">
        <f>IF(S399=1,AO423,0)</f>
        <v>0</v>
      </c>
      <c r="BM403" s="1068"/>
      <c r="BN403" s="1068"/>
      <c r="BO403" s="1068"/>
      <c r="BP403" s="1068"/>
      <c r="BQ403" s="1068"/>
      <c r="BR403" s="1068"/>
      <c r="BS403" s="1068"/>
      <c r="BT403" s="1068"/>
      <c r="BU403" s="1068"/>
      <c r="BV403" s="1068"/>
      <c r="BW403" s="1068"/>
      <c r="BX403" s="1127"/>
      <c r="BY403" s="1132"/>
    </row>
    <row r="404" spans="1:77" ht="11.25" customHeight="1">
      <c r="A404" s="1000"/>
      <c r="B404" s="1016"/>
      <c r="C404" s="1016"/>
      <c r="D404" s="1026"/>
      <c r="E404" s="1016"/>
      <c r="F404" s="1016"/>
      <c r="G404" s="1016"/>
      <c r="H404" s="1016"/>
      <c r="I404" s="1016"/>
      <c r="J404" s="1033"/>
      <c r="K404" s="1016"/>
      <c r="L404" s="1016"/>
      <c r="M404" s="1016"/>
      <c r="N404" s="1016"/>
      <c r="O404" s="1016"/>
      <c r="P404" s="1033"/>
      <c r="Q404" s="1016"/>
      <c r="R404" s="1016"/>
      <c r="S404" s="1016"/>
      <c r="T404" s="1049"/>
      <c r="U404" s="1014"/>
      <c r="V404" s="1058"/>
      <c r="W404" s="1058"/>
      <c r="X404" s="1058"/>
      <c r="Y404" s="1058"/>
      <c r="Z404" s="1061"/>
      <c r="AK404" s="1080">
        <f t="shared" si="108"/>
        <v>0</v>
      </c>
      <c r="AL404" s="1085">
        <f t="shared" si="108"/>
        <v>0</v>
      </c>
      <c r="AM404" s="1089">
        <f t="shared" si="108"/>
        <v>0</v>
      </c>
      <c r="AN404" s="1085"/>
      <c r="AO404" s="1085"/>
      <c r="AP404" s="1085"/>
      <c r="AQ404" s="1085"/>
      <c r="AR404" s="1085"/>
      <c r="AS404" s="1085"/>
      <c r="AT404" s="1085">
        <f t="shared" si="109"/>
        <v>0</v>
      </c>
      <c r="AU404" s="1085"/>
      <c r="AV404" s="1085"/>
      <c r="AW404" s="1085"/>
      <c r="AX404" s="1085"/>
      <c r="AY404" s="1104">
        <f>K405</f>
        <v>0</v>
      </c>
      <c r="AZ404" s="1085"/>
      <c r="BA404" s="1104">
        <f>+N405</f>
        <v>0</v>
      </c>
      <c r="BB404" s="1107">
        <f>LOOKUP(R405,$L$4:$M$7)</f>
        <v>0</v>
      </c>
      <c r="BE404" s="1111" t="str">
        <f>AK424</f>
        <v>農道(ｱｽﾌｧﾙﾄ道)</v>
      </c>
      <c r="BF404" s="1115">
        <f>AN424</f>
        <v>0.9</v>
      </c>
      <c r="BG404" s="1068"/>
      <c r="BH404" s="1097">
        <f>IF(AND(E399&gt;0,E399&lt;=0.1),R399,0)</f>
        <v>2</v>
      </c>
      <c r="BI404" s="1097">
        <f>IF(AND(E399&gt;0.1,E399&lt;=0.15),R399,0)</f>
        <v>0</v>
      </c>
      <c r="BJ404" s="1097">
        <f>IF(E399&gt;0.15,R399,0)</f>
        <v>0</v>
      </c>
      <c r="BK404" s="1097">
        <f>IF(S399=1,0,AO424)</f>
        <v>3.3000000000000002e-002</v>
      </c>
      <c r="BL404" s="1097">
        <f>IF(S399=1,AO424,0)</f>
        <v>0</v>
      </c>
      <c r="BM404" s="1097">
        <f t="shared" ref="BM404:BX404" si="113">AP424</f>
        <v>0.69499999999999995</v>
      </c>
      <c r="BN404" s="1097">
        <f t="shared" si="113"/>
        <v>0</v>
      </c>
      <c r="BO404" s="1097">
        <f t="shared" si="113"/>
        <v>0</v>
      </c>
      <c r="BP404" s="1097">
        <f t="shared" si="113"/>
        <v>0</v>
      </c>
      <c r="BQ404" s="1097">
        <f t="shared" si="113"/>
        <v>0</v>
      </c>
      <c r="BR404" s="1097">
        <f t="shared" si="113"/>
        <v>0</v>
      </c>
      <c r="BS404" s="1097">
        <f t="shared" si="113"/>
        <v>0</v>
      </c>
      <c r="BT404" s="1097">
        <f t="shared" si="113"/>
        <v>3.3000000000000002e-002</v>
      </c>
      <c r="BU404" s="1097">
        <f t="shared" si="113"/>
        <v>0.69499999999999995</v>
      </c>
      <c r="BV404" s="1097">
        <f t="shared" si="113"/>
        <v>0.65</v>
      </c>
      <c r="BW404" s="1097">
        <f t="shared" si="113"/>
        <v>0.65</v>
      </c>
      <c r="BX404" s="1128">
        <f t="shared" si="113"/>
        <v>0</v>
      </c>
      <c r="BY404" s="1132"/>
    </row>
    <row r="405" spans="1:77" ht="11.25" customHeight="1">
      <c r="A405" s="1002"/>
      <c r="B405" s="1015"/>
      <c r="C405" s="1015"/>
      <c r="D405" s="1025"/>
      <c r="E405" s="1015"/>
      <c r="F405" s="1015"/>
      <c r="G405" s="1015"/>
      <c r="H405" s="1015"/>
      <c r="I405" s="1015"/>
      <c r="J405" s="1034"/>
      <c r="K405" s="1015"/>
      <c r="L405" s="1015"/>
      <c r="M405" s="1015"/>
      <c r="N405" s="1015"/>
      <c r="O405" s="1015"/>
      <c r="P405" s="1034"/>
      <c r="Q405" s="1042"/>
      <c r="R405" s="1015"/>
      <c r="S405" s="1015"/>
      <c r="T405" s="1047"/>
      <c r="U405" s="1014"/>
      <c r="V405" s="1058">
        <f>IF(G404-G405&gt;=0,G404-G405,0)</f>
        <v>0</v>
      </c>
      <c r="W405" s="1058">
        <f>IF(AS405&gt;0,ROUND(AT405+V405/AS405*(AS405-AO405+T405)/2,3),0)</f>
        <v>0</v>
      </c>
      <c r="X405" s="1058">
        <f>IF(AS405&gt;0,ROUND(AT405+V405/AS405*AU405/2,3),0)</f>
        <v>0</v>
      </c>
      <c r="Y405" s="1058">
        <f>IF(AS405&gt;0,ROUND(AT405+V405/AS405*(AU405+AW405/2+AV405/2),3),0)</f>
        <v>0</v>
      </c>
      <c r="Z405" s="1061">
        <f>IF(AS405&gt;0,ROUND(AT405+V405/AS405*(AU405+AW405+AV405+AX405/2),3),0)</f>
        <v>0</v>
      </c>
      <c r="AK405" s="1081">
        <f t="shared" si="108"/>
        <v>0</v>
      </c>
      <c r="AL405" s="1086">
        <f t="shared" si="108"/>
        <v>0</v>
      </c>
      <c r="AM405" s="1090">
        <f t="shared" si="108"/>
        <v>0</v>
      </c>
      <c r="AN405" s="1086">
        <f>IF(AL405="DIP",LOOKUP(AM405,$B$4:$C$12),0)+IF(AL405="VP",LOOKUP(AM405,$B$4:$E$12),0)+IF(AL405="PEP",LOOKUP(AM405,$B$4:$G$12),0)</f>
        <v>0</v>
      </c>
      <c r="AO405" s="1086">
        <f>D405</f>
        <v>0</v>
      </c>
      <c r="AP405" s="1086">
        <f>E405</f>
        <v>0</v>
      </c>
      <c r="AQ405" s="1086">
        <f>F405</f>
        <v>0</v>
      </c>
      <c r="AR405" s="1086">
        <f>H405</f>
        <v>0</v>
      </c>
      <c r="AS405" s="1086">
        <f>AO405+AN405+AQ405</f>
        <v>0</v>
      </c>
      <c r="AT405" s="1086">
        <f t="shared" si="109"/>
        <v>0</v>
      </c>
      <c r="AU405" s="1086">
        <f>IF(H405&gt;0,AQ405+AR405+AN405,0)</f>
        <v>0</v>
      </c>
      <c r="AV405" s="1086">
        <f>IF(J405=0,AS405-AU405-AX405-AY404-AZ405,0)</f>
        <v>0</v>
      </c>
      <c r="AW405" s="1086">
        <f>IF(J405=1,AS405-AU405-AX405-AY404-AZ405,0)</f>
        <v>0</v>
      </c>
      <c r="AX405" s="1086">
        <f>I405</f>
        <v>0</v>
      </c>
      <c r="AY405" s="1086">
        <f>L405</f>
        <v>0</v>
      </c>
      <c r="AZ405" s="1086">
        <f>M405</f>
        <v>0</v>
      </c>
      <c r="BA405" s="1086">
        <f>+O405</f>
        <v>0</v>
      </c>
      <c r="BB405" s="1108">
        <f>LOOKUP(S405,$N$4:$O$7)</f>
        <v>0</v>
      </c>
      <c r="BE405" s="1111" t="str">
        <f>AL424</f>
        <v>DIP</v>
      </c>
      <c r="BF405" s="1116">
        <f>AM424</f>
        <v>200</v>
      </c>
      <c r="BG405" s="1068"/>
      <c r="BH405" s="1085"/>
      <c r="BI405" s="1085"/>
      <c r="BJ405" s="1085"/>
      <c r="BK405" s="1125">
        <f>ROUND(BG406*BK403,2)</f>
        <v>6.12</v>
      </c>
      <c r="BL405" s="1085">
        <f>ROUND(BG406*BL403,2)</f>
        <v>0</v>
      </c>
      <c r="BM405" s="1085"/>
      <c r="BN405" s="1085"/>
      <c r="BO405" s="1085"/>
      <c r="BP405" s="1085"/>
      <c r="BQ405" s="1085"/>
      <c r="BR405" s="1085"/>
      <c r="BS405" s="1085"/>
      <c r="BT405" s="1085"/>
      <c r="BU405" s="1085"/>
      <c r="BV405" s="1085"/>
      <c r="BW405" s="1085"/>
      <c r="BX405" s="1107"/>
      <c r="BY405" s="1132"/>
    </row>
    <row r="406" spans="1:77" ht="11.25" customHeight="1">
      <c r="A406" s="1000"/>
      <c r="B406" s="1016"/>
      <c r="C406" s="1016"/>
      <c r="D406" s="1026"/>
      <c r="E406" s="1016"/>
      <c r="F406" s="1016"/>
      <c r="G406" s="1016"/>
      <c r="H406" s="1016"/>
      <c r="I406" s="1016"/>
      <c r="J406" s="1033"/>
      <c r="K406" s="1016"/>
      <c r="L406" s="1016"/>
      <c r="M406" s="1016"/>
      <c r="N406" s="1016"/>
      <c r="O406" s="1016"/>
      <c r="P406" s="1033"/>
      <c r="Q406" s="1016"/>
      <c r="R406" s="1016"/>
      <c r="S406" s="1016"/>
      <c r="T406" s="1049"/>
      <c r="U406" s="1014"/>
      <c r="V406" s="1058"/>
      <c r="W406" s="1058"/>
      <c r="X406" s="1058"/>
      <c r="Y406" s="1058"/>
      <c r="Z406" s="1061"/>
      <c r="AK406" s="1080">
        <f t="shared" si="108"/>
        <v>0</v>
      </c>
      <c r="AL406" s="1085">
        <f t="shared" si="108"/>
        <v>0</v>
      </c>
      <c r="AM406" s="1089">
        <f t="shared" si="108"/>
        <v>0</v>
      </c>
      <c r="AN406" s="1085"/>
      <c r="AO406" s="1085"/>
      <c r="AP406" s="1085"/>
      <c r="AQ406" s="1085"/>
      <c r="AR406" s="1085"/>
      <c r="AS406" s="1085"/>
      <c r="AT406" s="1085">
        <f t="shared" si="109"/>
        <v>0</v>
      </c>
      <c r="AU406" s="1085"/>
      <c r="AV406" s="1085"/>
      <c r="AW406" s="1085"/>
      <c r="AX406" s="1085"/>
      <c r="AY406" s="1104">
        <f>K407</f>
        <v>0</v>
      </c>
      <c r="AZ406" s="1085"/>
      <c r="BA406" s="1104">
        <f>+N407</f>
        <v>0</v>
      </c>
      <c r="BB406" s="1107">
        <f>LOOKUP(R407,$L$4:$M$7)</f>
        <v>0</v>
      </c>
      <c r="BE406" s="1112"/>
      <c r="BF406" s="1117"/>
      <c r="BG406" s="1120">
        <f>Q399</f>
        <v>9.42</v>
      </c>
      <c r="BH406" s="1086">
        <f>ROUND(BG406*BH404,2)</f>
        <v>18.84</v>
      </c>
      <c r="BI406" s="1086">
        <f>ROUND(BG406*BI404,2)</f>
        <v>0</v>
      </c>
      <c r="BJ406" s="1086">
        <f>ROUND(BG406*BJ404,2)</f>
        <v>0</v>
      </c>
      <c r="BK406" s="1086">
        <f>ROUND(BG406*BK404,2)</f>
        <v>0.31</v>
      </c>
      <c r="BL406" s="1086">
        <f>ROUND(BG406*BL404,2)</f>
        <v>0</v>
      </c>
      <c r="BM406" s="1086">
        <f>ROUND(BG406*BM404,2)</f>
        <v>6.55</v>
      </c>
      <c r="BN406" s="1086">
        <f>ROUND(BG406*BN404,2)</f>
        <v>0</v>
      </c>
      <c r="BO406" s="1086">
        <f>ROUND(BG406*BO404,2)</f>
        <v>0</v>
      </c>
      <c r="BP406" s="1086">
        <f>ROUND(BG406*BP404,2)</f>
        <v>0</v>
      </c>
      <c r="BQ406" s="1086">
        <f>ROUND(BG406*BQ404,2)</f>
        <v>0</v>
      </c>
      <c r="BR406" s="1086">
        <f>ROUND(BG406*BR404,2)</f>
        <v>0</v>
      </c>
      <c r="BS406" s="1086">
        <f>ROUND(BG406*BS404,2)</f>
        <v>0</v>
      </c>
      <c r="BT406" s="1086">
        <f>ROUND(BG406*BT404,2)</f>
        <v>0.31</v>
      </c>
      <c r="BU406" s="1086">
        <f>ROUND(BG406*BU404,2)</f>
        <v>6.55</v>
      </c>
      <c r="BV406" s="1086">
        <f>ROUND(BG406*BV404,2)</f>
        <v>6.12</v>
      </c>
      <c r="BW406" s="1086">
        <f>ROUND(BG406*BW404,2)</f>
        <v>6.12</v>
      </c>
      <c r="BX406" s="1108">
        <f>ROUND(BG406*BX404,2)</f>
        <v>0</v>
      </c>
      <c r="BY406" s="1132"/>
    </row>
    <row r="407" spans="1:77" ht="11.25" customHeight="1">
      <c r="A407" s="1002"/>
      <c r="B407" s="1015"/>
      <c r="C407" s="1015"/>
      <c r="D407" s="1025"/>
      <c r="E407" s="1015"/>
      <c r="F407" s="1015"/>
      <c r="G407" s="1015"/>
      <c r="H407" s="1015"/>
      <c r="I407" s="1015"/>
      <c r="J407" s="1034"/>
      <c r="K407" s="1015"/>
      <c r="L407" s="1015"/>
      <c r="M407" s="1015"/>
      <c r="N407" s="1015"/>
      <c r="O407" s="1015"/>
      <c r="P407" s="1034"/>
      <c r="Q407" s="1015"/>
      <c r="R407" s="1015"/>
      <c r="S407" s="1015"/>
      <c r="T407" s="1047"/>
      <c r="U407" s="1014"/>
      <c r="V407" s="1058">
        <f>IF(G406-G407&gt;=0,G406-G407,0)</f>
        <v>0</v>
      </c>
      <c r="W407" s="1058">
        <f>IF(AS407&gt;0,ROUND(AT407+V407/AS407*(AS407-AO407+T407)/2,3),0)</f>
        <v>0</v>
      </c>
      <c r="X407" s="1058">
        <f>IF(AS407&gt;0,ROUND(AT407+V407/AS407*AU407/2,3),0)</f>
        <v>0</v>
      </c>
      <c r="Y407" s="1058">
        <f>IF(AS407&gt;0,ROUND(AT407+V407/AS407*(AU407+AW407/2+AV407/2),3),0)</f>
        <v>0</v>
      </c>
      <c r="Z407" s="1061">
        <f>IF(AS407&gt;0,ROUND(AT407+V407/AS407*(AU407+AW407+AV407+AX407/2),3),0)</f>
        <v>0</v>
      </c>
      <c r="AK407" s="1081">
        <f t="shared" si="108"/>
        <v>0</v>
      </c>
      <c r="AL407" s="1086">
        <f t="shared" si="108"/>
        <v>0</v>
      </c>
      <c r="AM407" s="1090">
        <f t="shared" si="108"/>
        <v>0</v>
      </c>
      <c r="AN407" s="1086">
        <f>IF(AL407="DIP",LOOKUP(AM407,$B$4:$C$12),0)+IF(AL407="VP",LOOKUP(AM407,$B$4:$E$12),0)+IF(AL407="PEP",LOOKUP(AM407,$B$4:$G$12),0)</f>
        <v>0</v>
      </c>
      <c r="AO407" s="1086">
        <f>D407</f>
        <v>0</v>
      </c>
      <c r="AP407" s="1086">
        <f>E407</f>
        <v>0</v>
      </c>
      <c r="AQ407" s="1086">
        <f>F407</f>
        <v>0</v>
      </c>
      <c r="AR407" s="1086">
        <f>H407</f>
        <v>0</v>
      </c>
      <c r="AS407" s="1086">
        <f>AO407+AN407+AQ407</f>
        <v>0</v>
      </c>
      <c r="AT407" s="1086">
        <f t="shared" si="109"/>
        <v>0</v>
      </c>
      <c r="AU407" s="1086">
        <f>IF(H407&gt;0,AQ407+AR407+AN407,0)</f>
        <v>0</v>
      </c>
      <c r="AV407" s="1086">
        <f>IF(J407=0,AS407-AU407-AX407-AY406-AZ407,0)</f>
        <v>0</v>
      </c>
      <c r="AW407" s="1086">
        <f>IF(J407=1,AS407-AU407-AX407-AY406-AZ407,0)</f>
        <v>0</v>
      </c>
      <c r="AX407" s="1086">
        <f>I407</f>
        <v>0</v>
      </c>
      <c r="AY407" s="1086">
        <f>L407</f>
        <v>0</v>
      </c>
      <c r="AZ407" s="1086">
        <f>M407</f>
        <v>0</v>
      </c>
      <c r="BA407" s="1086">
        <f>+O407</f>
        <v>0</v>
      </c>
      <c r="BB407" s="1108">
        <f>LOOKUP(S407,$N$4:$O$7)</f>
        <v>0</v>
      </c>
      <c r="BE407" s="1111">
        <f>+AK425</f>
        <v>0</v>
      </c>
      <c r="BF407" s="1114"/>
      <c r="BG407" s="1068"/>
      <c r="BH407" s="1068"/>
      <c r="BI407" s="1068"/>
      <c r="BJ407" s="1068"/>
      <c r="BK407" s="1124">
        <f>IF(S401=1,0,AO425)</f>
        <v>0</v>
      </c>
      <c r="BL407" s="1124">
        <f>IF(S401=1,AO425,0)</f>
        <v>0</v>
      </c>
      <c r="BM407" s="1068"/>
      <c r="BN407" s="1068"/>
      <c r="BO407" s="1068"/>
      <c r="BP407" s="1068"/>
      <c r="BQ407" s="1068"/>
      <c r="BR407" s="1068"/>
      <c r="BS407" s="1068"/>
      <c r="BT407" s="1068"/>
      <c r="BU407" s="1068"/>
      <c r="BV407" s="1068"/>
      <c r="BW407" s="1068"/>
      <c r="BX407" s="1127"/>
      <c r="BY407" s="1132"/>
    </row>
    <row r="408" spans="1:77" ht="11.25" customHeight="1">
      <c r="A408" s="1000"/>
      <c r="B408" s="1016"/>
      <c r="C408" s="1016"/>
      <c r="D408" s="1026"/>
      <c r="E408" s="1016"/>
      <c r="F408" s="1016"/>
      <c r="G408" s="1016"/>
      <c r="H408" s="1016"/>
      <c r="I408" s="1016"/>
      <c r="J408" s="1033"/>
      <c r="K408" s="1016"/>
      <c r="L408" s="1016"/>
      <c r="M408" s="1016"/>
      <c r="N408" s="1016"/>
      <c r="O408" s="1016"/>
      <c r="P408" s="1033"/>
      <c r="Q408" s="1016"/>
      <c r="R408" s="1016"/>
      <c r="S408" s="1016"/>
      <c r="T408" s="1049"/>
      <c r="U408" s="1014"/>
      <c r="V408" s="1058"/>
      <c r="W408" s="1058"/>
      <c r="X408" s="1058"/>
      <c r="Y408" s="1058"/>
      <c r="Z408" s="1061"/>
      <c r="AK408" s="1080">
        <f t="shared" si="108"/>
        <v>0</v>
      </c>
      <c r="AL408" s="1085">
        <f t="shared" si="108"/>
        <v>0</v>
      </c>
      <c r="AM408" s="1089">
        <f t="shared" si="108"/>
        <v>0</v>
      </c>
      <c r="AN408" s="1085"/>
      <c r="AO408" s="1085"/>
      <c r="AP408" s="1085"/>
      <c r="AQ408" s="1085"/>
      <c r="AR408" s="1085"/>
      <c r="AS408" s="1085"/>
      <c r="AT408" s="1085">
        <f t="shared" si="109"/>
        <v>0</v>
      </c>
      <c r="AU408" s="1085"/>
      <c r="AV408" s="1085"/>
      <c r="AW408" s="1085"/>
      <c r="AX408" s="1085"/>
      <c r="AY408" s="1104">
        <f>K409</f>
        <v>0</v>
      </c>
      <c r="AZ408" s="1085"/>
      <c r="BA408" s="1104">
        <f>+N409</f>
        <v>0</v>
      </c>
      <c r="BB408" s="1107">
        <f>LOOKUP(R409,$L$4:$M$7)</f>
        <v>0</v>
      </c>
      <c r="BE408" s="1111">
        <f>AK426</f>
        <v>0</v>
      </c>
      <c r="BF408" s="1115">
        <f>AN426</f>
        <v>0</v>
      </c>
      <c r="BG408" s="1068"/>
      <c r="BH408" s="1097">
        <f>IF(AND(E401&gt;0,E401&lt;=0.1),R401,0)</f>
        <v>0</v>
      </c>
      <c r="BI408" s="1097">
        <f>IF(AND(E401&gt;0.1,E401&lt;=0.15),R401,0)</f>
        <v>0</v>
      </c>
      <c r="BJ408" s="1097">
        <f>IF(E401&gt;0.15,R401,0)</f>
        <v>0</v>
      </c>
      <c r="BK408" s="1097">
        <f>IF(S401=1,0,AO426)</f>
        <v>0</v>
      </c>
      <c r="BL408" s="1097">
        <f>IF(S401=1,AO426,0)</f>
        <v>0</v>
      </c>
      <c r="BM408" s="1097">
        <f t="shared" ref="BM408:BX408" si="114">AP426</f>
        <v>0</v>
      </c>
      <c r="BN408" s="1097">
        <f t="shared" si="114"/>
        <v>0</v>
      </c>
      <c r="BO408" s="1097">
        <f t="shared" si="114"/>
        <v>0</v>
      </c>
      <c r="BP408" s="1097">
        <f t="shared" si="114"/>
        <v>0</v>
      </c>
      <c r="BQ408" s="1097">
        <f t="shared" si="114"/>
        <v>0</v>
      </c>
      <c r="BR408" s="1097">
        <f t="shared" si="114"/>
        <v>0</v>
      </c>
      <c r="BS408" s="1097">
        <f t="shared" si="114"/>
        <v>0</v>
      </c>
      <c r="BT408" s="1097">
        <f t="shared" si="114"/>
        <v>0</v>
      </c>
      <c r="BU408" s="1097">
        <f t="shared" si="114"/>
        <v>0</v>
      </c>
      <c r="BV408" s="1097">
        <f t="shared" si="114"/>
        <v>0</v>
      </c>
      <c r="BW408" s="1097">
        <f t="shared" si="114"/>
        <v>0</v>
      </c>
      <c r="BX408" s="1128">
        <f t="shared" si="114"/>
        <v>0</v>
      </c>
      <c r="BY408" s="1132"/>
    </row>
    <row r="409" spans="1:77" ht="11.25" customHeight="1">
      <c r="A409" s="1002"/>
      <c r="B409" s="1015"/>
      <c r="C409" s="1015"/>
      <c r="D409" s="1025"/>
      <c r="E409" s="1015"/>
      <c r="F409" s="1015"/>
      <c r="G409" s="1015"/>
      <c r="H409" s="1015"/>
      <c r="I409" s="1015"/>
      <c r="J409" s="1034"/>
      <c r="K409" s="1015"/>
      <c r="L409" s="1015"/>
      <c r="M409" s="1015"/>
      <c r="N409" s="1015"/>
      <c r="O409" s="1015"/>
      <c r="P409" s="1034"/>
      <c r="Q409" s="1015"/>
      <c r="R409" s="1015"/>
      <c r="S409" s="1015"/>
      <c r="T409" s="1047"/>
      <c r="U409" s="1014"/>
      <c r="V409" s="1058">
        <f>IF(G408-G409&gt;=0,G408-G409,0)</f>
        <v>0</v>
      </c>
      <c r="W409" s="1058">
        <f>IF(AS409&gt;0,ROUND(AT409+V409/AS409*(AS409-AO409+T409)/2,3),0)</f>
        <v>0</v>
      </c>
      <c r="X409" s="1058">
        <f>IF(AS409&gt;0,ROUND(AT409+V409/AS409*AU409/2,3),0)</f>
        <v>0</v>
      </c>
      <c r="Y409" s="1058">
        <f>IF(AS409&gt;0,ROUND(AT409+V409/AS409*(AU409+AW409/2+AV409/2),3),0)</f>
        <v>0</v>
      </c>
      <c r="Z409" s="1061">
        <f>IF(AS409&gt;0,ROUND(AT409+V409/AS409*(AU409+AW409+AV409+AX409/2),3),0)</f>
        <v>0</v>
      </c>
      <c r="AK409" s="1082">
        <f t="shared" si="108"/>
        <v>0</v>
      </c>
      <c r="AL409" s="1087">
        <f t="shared" si="108"/>
        <v>0</v>
      </c>
      <c r="AM409" s="1091">
        <f t="shared" si="108"/>
        <v>0</v>
      </c>
      <c r="AN409" s="1087">
        <f>IF(AL409="DIP",LOOKUP(AM409,$B$4:$C$12),0)+IF(AL409="VP",LOOKUP(AM409,$B$4:$E$12),0)+IF(AL409="PEP",LOOKUP(AM409,$B$4:$G$12),0)</f>
        <v>0</v>
      </c>
      <c r="AO409" s="1087">
        <f>D409</f>
        <v>0</v>
      </c>
      <c r="AP409" s="1087">
        <f>E409</f>
        <v>0</v>
      </c>
      <c r="AQ409" s="1087">
        <f>F409</f>
        <v>0</v>
      </c>
      <c r="AR409" s="1087">
        <f>H409</f>
        <v>0</v>
      </c>
      <c r="AS409" s="1087">
        <f>AO409+AN409+AQ409</f>
        <v>0</v>
      </c>
      <c r="AT409" s="1087">
        <f t="shared" si="109"/>
        <v>0</v>
      </c>
      <c r="AU409" s="1087">
        <f>IF(H409&gt;0,AQ409+AR409+AN409,0)</f>
        <v>0</v>
      </c>
      <c r="AV409" s="1087">
        <f>IF(J409=0,AS409-AU409-AX409-AY408-AZ409,0)</f>
        <v>0</v>
      </c>
      <c r="AW409" s="1087">
        <f>IF(J409=1,AS409-AU409-AX409-AY408-AZ409,0)</f>
        <v>0</v>
      </c>
      <c r="AX409" s="1087">
        <f>I409</f>
        <v>0</v>
      </c>
      <c r="AY409" s="1087">
        <f>L409</f>
        <v>0</v>
      </c>
      <c r="AZ409" s="1087">
        <f>M409</f>
        <v>0</v>
      </c>
      <c r="BA409" s="1087">
        <f>+O409</f>
        <v>0</v>
      </c>
      <c r="BB409" s="1109">
        <f>LOOKUP(S409,$N$4:$O$7)</f>
        <v>0</v>
      </c>
      <c r="BE409" s="1111">
        <f>AL426</f>
        <v>0</v>
      </c>
      <c r="BF409" s="1116">
        <f>AM426</f>
        <v>0</v>
      </c>
      <c r="BG409" s="1068"/>
      <c r="BH409" s="1085"/>
      <c r="BI409" s="1085"/>
      <c r="BJ409" s="1085"/>
      <c r="BK409" s="1125">
        <f>ROUND(BG410*BK407,2)</f>
        <v>0</v>
      </c>
      <c r="BL409" s="1085">
        <f>ROUND(BG410*BL407,2)</f>
        <v>0</v>
      </c>
      <c r="BM409" s="1085"/>
      <c r="BN409" s="1085"/>
      <c r="BO409" s="1085"/>
      <c r="BP409" s="1085"/>
      <c r="BQ409" s="1085"/>
      <c r="BR409" s="1085"/>
      <c r="BS409" s="1085"/>
      <c r="BT409" s="1085"/>
      <c r="BU409" s="1085"/>
      <c r="BV409" s="1085"/>
      <c r="BW409" s="1085"/>
      <c r="BX409" s="1107"/>
      <c r="BY409" s="1132"/>
    </row>
    <row r="410" spans="1:77" ht="11.25" customHeight="1">
      <c r="A410" s="999"/>
      <c r="BE410" s="1112"/>
      <c r="BF410" s="1117"/>
      <c r="BG410" s="1120"/>
      <c r="BH410" s="1086">
        <f>ROUND(BG410*BH408,2)</f>
        <v>0</v>
      </c>
      <c r="BI410" s="1086">
        <f>ROUND(BG410*BI408,2)</f>
        <v>0</v>
      </c>
      <c r="BJ410" s="1086">
        <f>ROUND(BG410*BJ408,2)</f>
        <v>0</v>
      </c>
      <c r="BK410" s="1086">
        <f>ROUND(BG410*BK408,2)</f>
        <v>0</v>
      </c>
      <c r="BL410" s="1086">
        <f>ROUND(BG410*BL408,2)</f>
        <v>0</v>
      </c>
      <c r="BM410" s="1086">
        <f>ROUND(BG410*BM408,2)</f>
        <v>0</v>
      </c>
      <c r="BN410" s="1086">
        <f>ROUND(BG410*BN408,2)</f>
        <v>0</v>
      </c>
      <c r="BO410" s="1086">
        <f>ROUND(BG410*BO408,2)</f>
        <v>0</v>
      </c>
      <c r="BP410" s="1086">
        <f>ROUND(BG410*BP408,2)</f>
        <v>0</v>
      </c>
      <c r="BQ410" s="1086">
        <f>ROUND(BG410*BQ408,2)</f>
        <v>0</v>
      </c>
      <c r="BR410" s="1086">
        <f>ROUND(BG410*BR408,2)</f>
        <v>0</v>
      </c>
      <c r="BS410" s="1086">
        <f>ROUND(BG410*BS408,2)</f>
        <v>0</v>
      </c>
      <c r="BT410" s="1086">
        <f>ROUND(BG410*BT408,2)</f>
        <v>0</v>
      </c>
      <c r="BU410" s="1086">
        <f>ROUND(BG410*BU408,2)</f>
        <v>0</v>
      </c>
      <c r="BV410" s="1086">
        <f>ROUND(BG410*BV408,2)</f>
        <v>0</v>
      </c>
      <c r="BW410" s="1086">
        <f>ROUND(BG410*BW408,2)</f>
        <v>0</v>
      </c>
      <c r="BX410" s="1108">
        <f>ROUND(BG410*BX408,2)</f>
        <v>0</v>
      </c>
      <c r="BY410" s="1132"/>
    </row>
    <row r="411" spans="1:77" ht="11.25" customHeight="1">
      <c r="A411" s="999"/>
      <c r="BE411" s="1111">
        <f>+AK427</f>
        <v>0</v>
      </c>
      <c r="BF411" s="1114"/>
      <c r="BG411" s="1068"/>
      <c r="BH411" s="1068"/>
      <c r="BI411" s="1068"/>
      <c r="BJ411" s="1068"/>
      <c r="BK411" s="1124">
        <f>IF(S403=1,0,AO427)</f>
        <v>0</v>
      </c>
      <c r="BL411" s="1124">
        <f>IF(S403=1,AO427,0)</f>
        <v>0</v>
      </c>
      <c r="BM411" s="1068"/>
      <c r="BN411" s="1068"/>
      <c r="BO411" s="1068"/>
      <c r="BP411" s="1068"/>
      <c r="BQ411" s="1068"/>
      <c r="BR411" s="1068"/>
      <c r="BS411" s="1068"/>
      <c r="BT411" s="1068"/>
      <c r="BU411" s="1068"/>
      <c r="BV411" s="1068"/>
      <c r="BW411" s="1068"/>
      <c r="BX411" s="1127"/>
      <c r="BY411" s="1132"/>
    </row>
    <row r="412" spans="1:77" ht="11.25" customHeight="1">
      <c r="A412" s="999"/>
      <c r="AL412" s="1088" t="s">
        <v>1058</v>
      </c>
      <c r="BE412" s="1111">
        <f>AK428</f>
        <v>0</v>
      </c>
      <c r="BF412" s="1115">
        <f>AN428</f>
        <v>0</v>
      </c>
      <c r="BG412" s="1068"/>
      <c r="BH412" s="1097">
        <f>IF(AND(E403&gt;0,E403&lt;=0.1),R403,0)</f>
        <v>0</v>
      </c>
      <c r="BI412" s="1097">
        <f>IF(AND(E403&gt;0.1,E403&lt;=0.15),R403,0)</f>
        <v>0</v>
      </c>
      <c r="BJ412" s="1097">
        <f>IF(E403&gt;0.15,R403,0)</f>
        <v>0</v>
      </c>
      <c r="BK412" s="1097">
        <f>IF(S403=1,0,AO428)</f>
        <v>0</v>
      </c>
      <c r="BL412" s="1097">
        <f>IF(S403=1,AO428,0)</f>
        <v>0</v>
      </c>
      <c r="BM412" s="1097">
        <f t="shared" ref="BM412:BX412" si="115">AP428</f>
        <v>0</v>
      </c>
      <c r="BN412" s="1097">
        <f t="shared" si="115"/>
        <v>0</v>
      </c>
      <c r="BO412" s="1097">
        <f t="shared" si="115"/>
        <v>0</v>
      </c>
      <c r="BP412" s="1097">
        <f t="shared" si="115"/>
        <v>0</v>
      </c>
      <c r="BQ412" s="1097">
        <f t="shared" si="115"/>
        <v>0</v>
      </c>
      <c r="BR412" s="1097">
        <f t="shared" si="115"/>
        <v>0</v>
      </c>
      <c r="BS412" s="1097">
        <f t="shared" si="115"/>
        <v>0</v>
      </c>
      <c r="BT412" s="1097">
        <f t="shared" si="115"/>
        <v>0</v>
      </c>
      <c r="BU412" s="1097">
        <f t="shared" si="115"/>
        <v>0</v>
      </c>
      <c r="BV412" s="1097">
        <f t="shared" si="115"/>
        <v>0</v>
      </c>
      <c r="BW412" s="1097">
        <f t="shared" si="115"/>
        <v>0</v>
      </c>
      <c r="BX412" s="1128">
        <f t="shared" si="115"/>
        <v>0</v>
      </c>
      <c r="BY412" s="1132"/>
    </row>
    <row r="413" spans="1:77" ht="11.25" customHeight="1">
      <c r="AK413" s="1077"/>
      <c r="AL413" s="1083"/>
      <c r="AM413" s="1083"/>
      <c r="AN413" s="1083"/>
      <c r="AO413" s="1093"/>
      <c r="AP413" s="1099" t="s">
        <v>135</v>
      </c>
      <c r="AQ413" s="1099"/>
      <c r="AR413" s="1083"/>
      <c r="AS413" s="1093"/>
      <c r="AT413" s="1099" t="s">
        <v>1070</v>
      </c>
      <c r="AU413" s="1099"/>
      <c r="AV413" s="1099"/>
      <c r="AW413" s="1093" t="s">
        <v>1032</v>
      </c>
      <c r="AX413" s="1099"/>
      <c r="AY413" s="1093" t="s">
        <v>1071</v>
      </c>
      <c r="AZ413" s="1093" t="s">
        <v>1072</v>
      </c>
      <c r="BA413" s="1099" t="s">
        <v>898</v>
      </c>
      <c r="BB413" s="1105"/>
      <c r="BE413" s="1111">
        <f>AL428</f>
        <v>0</v>
      </c>
      <c r="BF413" s="1116">
        <f>AM428</f>
        <v>0</v>
      </c>
      <c r="BG413" s="1068"/>
      <c r="BH413" s="1085"/>
      <c r="BI413" s="1085"/>
      <c r="BJ413" s="1085"/>
      <c r="BK413" s="1125">
        <f>ROUND(BG414*BK411,2)</f>
        <v>0</v>
      </c>
      <c r="BL413" s="1085">
        <f>ROUND(BG414*BL411,2)</f>
        <v>0</v>
      </c>
      <c r="BM413" s="1085"/>
      <c r="BN413" s="1085"/>
      <c r="BO413" s="1085"/>
      <c r="BP413" s="1085"/>
      <c r="BQ413" s="1085"/>
      <c r="BR413" s="1085"/>
      <c r="BS413" s="1085"/>
      <c r="BT413" s="1085"/>
      <c r="BU413" s="1085"/>
      <c r="BV413" s="1085"/>
      <c r="BW413" s="1085"/>
      <c r="BX413" s="1107"/>
      <c r="BY413" s="1132"/>
    </row>
    <row r="414" spans="1:77" ht="11.25" customHeight="1">
      <c r="AK414" s="1078" t="s">
        <v>1027</v>
      </c>
      <c r="AL414" s="1008" t="s">
        <v>401</v>
      </c>
      <c r="AM414" s="1008" t="s">
        <v>988</v>
      </c>
      <c r="AN414" s="1008" t="s">
        <v>611</v>
      </c>
      <c r="AO414" s="1008" t="s">
        <v>1074</v>
      </c>
      <c r="AP414" s="1008" t="s">
        <v>757</v>
      </c>
      <c r="AQ414" s="1101"/>
      <c r="AR414" s="1008" t="s">
        <v>941</v>
      </c>
      <c r="AS414" s="1008" t="s">
        <v>1047</v>
      </c>
      <c r="AT414" s="1008" t="s">
        <v>1040</v>
      </c>
      <c r="AU414" s="1008" t="str">
        <f>J389</f>
        <v>RC-40</v>
      </c>
      <c r="AV414" s="1008" t="s">
        <v>117</v>
      </c>
      <c r="AW414" s="1008" t="s">
        <v>1074</v>
      </c>
      <c r="AX414" s="1008" t="s">
        <v>125</v>
      </c>
      <c r="AY414" s="1008" t="s">
        <v>1014</v>
      </c>
      <c r="AZ414" s="1008" t="s">
        <v>1015</v>
      </c>
      <c r="BA414" s="1008" t="s">
        <v>945</v>
      </c>
      <c r="BB414" s="1106" t="s">
        <v>1042</v>
      </c>
      <c r="BE414" s="1112"/>
      <c r="BF414" s="1117"/>
      <c r="BG414" s="1120"/>
      <c r="BH414" s="1086">
        <f>ROUND(BG414*BH412,2)</f>
        <v>0</v>
      </c>
      <c r="BI414" s="1086">
        <f>ROUND(BG414*BI412,2)</f>
        <v>0</v>
      </c>
      <c r="BJ414" s="1086">
        <f>ROUND(BG414*BJ412,2)</f>
        <v>0</v>
      </c>
      <c r="BK414" s="1086">
        <f>ROUND(BG414*BK412,2)</f>
        <v>0</v>
      </c>
      <c r="BL414" s="1086">
        <f>ROUND(BG414*BL412,2)</f>
        <v>0</v>
      </c>
      <c r="BM414" s="1086">
        <f>ROUND(BG414*BM412,2)</f>
        <v>0</v>
      </c>
      <c r="BN414" s="1086">
        <f>ROUND(BG414*BN412,2)</f>
        <v>0</v>
      </c>
      <c r="BO414" s="1086">
        <f>ROUND(BG414*BO412,2)</f>
        <v>0</v>
      </c>
      <c r="BP414" s="1086">
        <f>ROUND(BG414*BP412,2)</f>
        <v>0</v>
      </c>
      <c r="BQ414" s="1086">
        <f>ROUND(BG414*BQ412,2)</f>
        <v>0</v>
      </c>
      <c r="BR414" s="1086">
        <f>ROUND(BG414*BR412,2)</f>
        <v>0</v>
      </c>
      <c r="BS414" s="1086">
        <f>ROUND(BG414*BS412,2)</f>
        <v>0</v>
      </c>
      <c r="BT414" s="1086">
        <f>ROUND(BG414*BT412,2)</f>
        <v>0</v>
      </c>
      <c r="BU414" s="1086">
        <f>ROUND(BG414*BU412,2)</f>
        <v>0</v>
      </c>
      <c r="BV414" s="1086">
        <f>ROUND(BG414*BV412,2)</f>
        <v>0</v>
      </c>
      <c r="BW414" s="1086">
        <f>ROUND(BG414*BW412,2)</f>
        <v>0</v>
      </c>
      <c r="BX414" s="1108">
        <f>ROUND(BG414*BX412,2)</f>
        <v>0</v>
      </c>
      <c r="BY414" s="1132"/>
    </row>
    <row r="415" spans="1:77" ht="11.25" customHeight="1">
      <c r="AK415" s="1079"/>
      <c r="AL415" s="1084"/>
      <c r="AM415" s="1084" t="s">
        <v>1049</v>
      </c>
      <c r="AN415" s="1084" t="s">
        <v>151</v>
      </c>
      <c r="AO415" s="1084" t="s">
        <v>1076</v>
      </c>
      <c r="AP415" s="1084" t="s">
        <v>1045</v>
      </c>
      <c r="AQ415" s="1084" t="s">
        <v>420</v>
      </c>
      <c r="AR415" s="1084"/>
      <c r="AS415" s="1084" t="s">
        <v>1077</v>
      </c>
      <c r="AT415" s="1084" t="s">
        <v>1079</v>
      </c>
      <c r="AU415" s="1084" t="s">
        <v>1079</v>
      </c>
      <c r="AV415" s="1084" t="s">
        <v>718</v>
      </c>
      <c r="AW415" s="1084" t="s">
        <v>872</v>
      </c>
      <c r="AX415" s="1084"/>
      <c r="AY415" s="1084" t="s">
        <v>1080</v>
      </c>
      <c r="AZ415" s="1084" t="s">
        <v>1008</v>
      </c>
      <c r="BA415" s="1084" t="s">
        <v>292</v>
      </c>
      <c r="BB415" s="1106"/>
      <c r="BE415" s="1111">
        <f>+AK429</f>
        <v>0</v>
      </c>
      <c r="BF415" s="1114"/>
      <c r="BG415" s="1068"/>
      <c r="BH415" s="1068"/>
      <c r="BI415" s="1068"/>
      <c r="BJ415" s="1068"/>
      <c r="BK415" s="1124">
        <f>IF(S405=1,0,AO429)</f>
        <v>0</v>
      </c>
      <c r="BL415" s="1124">
        <f>IF(S405=1,AO429,0)</f>
        <v>0</v>
      </c>
      <c r="BM415" s="1068"/>
      <c r="BN415" s="1068"/>
      <c r="BO415" s="1068"/>
      <c r="BP415" s="1068"/>
      <c r="BQ415" s="1068"/>
      <c r="BR415" s="1068"/>
      <c r="BS415" s="1068"/>
      <c r="BT415" s="1068"/>
      <c r="BU415" s="1068"/>
      <c r="BV415" s="1068"/>
      <c r="BW415" s="1068"/>
      <c r="BX415" s="1127"/>
      <c r="BY415" s="1132"/>
    </row>
    <row r="416" spans="1:77" ht="11.25" customHeight="1">
      <c r="AK416" s="1079"/>
      <c r="AL416" s="1084"/>
      <c r="AM416" s="1084" t="s">
        <v>888</v>
      </c>
      <c r="AN416" s="1084" t="s">
        <v>175</v>
      </c>
      <c r="AO416" s="1084" t="s">
        <v>245</v>
      </c>
      <c r="AP416" s="1084" t="s">
        <v>245</v>
      </c>
      <c r="AQ416" s="1084" t="s">
        <v>245</v>
      </c>
      <c r="AR416" s="1084" t="s">
        <v>1081</v>
      </c>
      <c r="AS416" s="1084" t="s">
        <v>245</v>
      </c>
      <c r="AT416" s="1084" t="s">
        <v>245</v>
      </c>
      <c r="AU416" s="1084" t="s">
        <v>245</v>
      </c>
      <c r="AV416" s="1084" t="s">
        <v>245</v>
      </c>
      <c r="AW416" s="1084" t="s">
        <v>245</v>
      </c>
      <c r="AX416" s="1084" t="s">
        <v>245</v>
      </c>
      <c r="AY416" s="1084" t="s">
        <v>1081</v>
      </c>
      <c r="AZ416" s="1084" t="s">
        <v>1081</v>
      </c>
      <c r="BA416" s="1084" t="s">
        <v>1081</v>
      </c>
      <c r="BB416" s="1106"/>
      <c r="BE416" s="1111">
        <f>AK430</f>
        <v>0</v>
      </c>
      <c r="BF416" s="1115">
        <f>AN430</f>
        <v>0</v>
      </c>
      <c r="BG416" s="1068"/>
      <c r="BH416" s="1097">
        <f>IF(AND(E405&gt;0,E405&lt;=0.1),R405,0)</f>
        <v>0</v>
      </c>
      <c r="BI416" s="1097">
        <f>IF(AND(E405&gt;0.1,E405&lt;=0.15),R405,0)</f>
        <v>0</v>
      </c>
      <c r="BJ416" s="1097">
        <f>IF(E405&gt;0.15,R405,0)</f>
        <v>0</v>
      </c>
      <c r="BK416" s="1097">
        <f>IF(S405=1,0,AO430)</f>
        <v>0</v>
      </c>
      <c r="BL416" s="1097">
        <f>IF(S405=1,AO430,0)</f>
        <v>0</v>
      </c>
      <c r="BM416" s="1097">
        <f t="shared" ref="BM416:BX416" si="116">AP430</f>
        <v>0</v>
      </c>
      <c r="BN416" s="1097">
        <f t="shared" si="116"/>
        <v>0</v>
      </c>
      <c r="BO416" s="1097">
        <f t="shared" si="116"/>
        <v>0</v>
      </c>
      <c r="BP416" s="1097">
        <f t="shared" si="116"/>
        <v>0</v>
      </c>
      <c r="BQ416" s="1097">
        <f t="shared" si="116"/>
        <v>0</v>
      </c>
      <c r="BR416" s="1097">
        <f t="shared" si="116"/>
        <v>0</v>
      </c>
      <c r="BS416" s="1097">
        <f t="shared" si="116"/>
        <v>0</v>
      </c>
      <c r="BT416" s="1097">
        <f t="shared" si="116"/>
        <v>0</v>
      </c>
      <c r="BU416" s="1097">
        <f t="shared" si="116"/>
        <v>0</v>
      </c>
      <c r="BV416" s="1097">
        <f t="shared" si="116"/>
        <v>0</v>
      </c>
      <c r="BW416" s="1097">
        <f t="shared" si="116"/>
        <v>0</v>
      </c>
      <c r="BX416" s="1128">
        <f t="shared" si="116"/>
        <v>0</v>
      </c>
      <c r="BY416" s="1132"/>
    </row>
    <row r="417" spans="1:77" ht="11.25" customHeight="1">
      <c r="AK417" s="1080" t="str">
        <f t="shared" ref="AK417:AK434" si="117">AK392</f>
        <v>G-4</v>
      </c>
      <c r="AL417" s="1085"/>
      <c r="AM417" s="1089"/>
      <c r="AN417" s="1085"/>
      <c r="AO417" s="1094">
        <f>IF(AP393&gt;0,AT393+V393,0)</f>
        <v>0.9</v>
      </c>
      <c r="AP417" s="1100"/>
      <c r="AQ417" s="1100"/>
      <c r="AR417" s="1100"/>
      <c r="AS417" s="1100"/>
      <c r="AT417" s="1100"/>
      <c r="AU417" s="1100"/>
      <c r="AV417" s="1100"/>
      <c r="AW417" s="1100"/>
      <c r="AX417" s="1100"/>
      <c r="AY417" s="1100"/>
      <c r="AZ417" s="1100"/>
      <c r="BA417" s="1100"/>
      <c r="BB417" s="1107" t="str">
        <f t="shared" ref="BB417:BB434" si="118">BB392</f>
        <v>両切</v>
      </c>
      <c r="BE417" s="1111">
        <f>AL430</f>
        <v>0</v>
      </c>
      <c r="BF417" s="1116">
        <f>AM430</f>
        <v>0</v>
      </c>
      <c r="BG417" s="1068"/>
      <c r="BH417" s="1085"/>
      <c r="BI417" s="1085"/>
      <c r="BJ417" s="1085"/>
      <c r="BK417" s="1125">
        <f>ROUND(BG418*BK415,2)</f>
        <v>0</v>
      </c>
      <c r="BL417" s="1085">
        <f>ROUND(BG418*BL415,2)</f>
        <v>0</v>
      </c>
      <c r="BM417" s="1085"/>
      <c r="BN417" s="1085"/>
      <c r="BO417" s="1085"/>
      <c r="BP417" s="1085"/>
      <c r="BQ417" s="1085"/>
      <c r="BR417" s="1085"/>
      <c r="BS417" s="1085"/>
      <c r="BT417" s="1085"/>
      <c r="BU417" s="1085"/>
      <c r="BV417" s="1085"/>
      <c r="BW417" s="1085"/>
      <c r="BX417" s="1107"/>
      <c r="BY417" s="1132"/>
    </row>
    <row r="418" spans="1:77" ht="11.25" customHeight="1">
      <c r="AK418" s="1081" t="str">
        <f t="shared" si="117"/>
        <v>農道(ｱｽﾌｧﾙﾄ道)</v>
      </c>
      <c r="AL418" s="1086" t="str">
        <f t="shared" ref="AL418:AM434" si="119">AL393</f>
        <v>DIP</v>
      </c>
      <c r="AM418" s="1090">
        <f t="shared" si="119"/>
        <v>150</v>
      </c>
      <c r="AN418" s="1086">
        <f>AO393</f>
        <v>1.2</v>
      </c>
      <c r="AO418" s="1095">
        <f>ROUND(AP393*(AT393+V393),3)</f>
        <v>4.4999999999999998e-002</v>
      </c>
      <c r="AP418" s="1096">
        <f>IF(S393=0,ROUND(AS393*(AT393+V393/2)-AO418,3),0)+IF(S393=2,ROUND(AS393*(AT393+V393/2)-AO418-AQ418,3),0)</f>
        <v>1.458</v>
      </c>
      <c r="AQ418" s="1096">
        <f>IF(S393=1,ROUND(AS393*(AT393+V393/2)-AO418,3),0)+IF(S393=2,ROUND((AN393+AQ393+T393)*W393,3),0)</f>
        <v>0</v>
      </c>
      <c r="AR418" s="1096">
        <f>IF(AND($T$2="Y",S393=0),AT393,0)</f>
        <v>0</v>
      </c>
      <c r="AS418" s="1096">
        <f>IF(AND(H393&gt;0,AL418="DIP"),ROUND(X393*AU393-LOOKUP(AM418,$B$4:$D$12),3),0)+IF(AND(H393&gt;0,AL418="VP"),ROUND(X393*AU393-LOOKUP(AM418,$B$4:$F$12),3),0)+IF(AND(H393&gt;0,AL418="PEP"),ROUND(X393*AU393-LOOKUP(AM418,$B$4:$H$12),3),0)</f>
        <v>0.49</v>
      </c>
      <c r="AT418" s="1096">
        <f>IF(H393&gt;0,ROUND(Y393*AV393,3),0)+IF(AND(H393&lt;=0,J393=0,AL418="SUS"),ROUND(Y393*AV393-LOOKUP(AM418,$B$4:$D$12),3),0)+IF(AND(H393&lt;=0,J393=0,AL418="VP"),ROUND(Y393*AV393-LOOKUP(AM418,$B$4:$F$12),3),0)+IF(AND(H393&lt;=0,J393=0,AL418="PEP"),ROUND(Y393*AV393-LOOKUP(AM418,$B$4:$H$12),3),0)</f>
        <v>0.85499999999999998</v>
      </c>
      <c r="AU418" s="1096">
        <f>IF(H393&gt;0,ROUND(Y393*AW393,3),0)+IF(AND(H393&lt;=0,J393=1,AL418="SUS"),ROUND(Y393*AW393-LOOKUP(AM418,$B$4:$D$12),3),0)+IF(AND(H393&lt;=0,J393=1,AL418="VP"),ROUND(Y393*AW393-LOOKUP(AM418,$B$4:$F$12),3),0)+IF(AND(H393&lt;=0,J393=1,AL418="PEP"),ROUND(Y393*AW393-LOOKUP(AM418,$B$4:$H$12),3),0)</f>
        <v>0</v>
      </c>
      <c r="AV418" s="1096">
        <f>ROUND(Z393*AX393,3)</f>
        <v>0</v>
      </c>
      <c r="AW418" s="1096">
        <f>AO418</f>
        <v>4.4999999999999998e-002</v>
      </c>
      <c r="AX418" s="1096">
        <f>AP418+AQ418-AT418</f>
        <v>0.60299999999999998</v>
      </c>
      <c r="AY418" s="1096">
        <f>IF(K393&gt;0,AT393+V393+AY393*2,0)</f>
        <v>0.9</v>
      </c>
      <c r="AZ418" s="1096">
        <f>IF(M393&gt;0,AT393+V393,0)</f>
        <v>0.9</v>
      </c>
      <c r="BA418" s="1096">
        <f>IF(N393&gt;0,AT393+V393+2*BA393,0)</f>
        <v>0</v>
      </c>
      <c r="BB418" s="1108">
        <f t="shared" si="118"/>
        <v>0</v>
      </c>
      <c r="BE418" s="1112"/>
      <c r="BF418" s="1117"/>
      <c r="BG418" s="1120"/>
      <c r="BH418" s="1086">
        <f>ROUND(BG418*BH416,2)</f>
        <v>0</v>
      </c>
      <c r="BI418" s="1086">
        <f>ROUND(BG418*BI416,2)</f>
        <v>0</v>
      </c>
      <c r="BJ418" s="1086">
        <f>ROUND(BG418*BJ416,2)</f>
        <v>0</v>
      </c>
      <c r="BK418" s="1086">
        <f>ROUND(BG418*BK416,2)</f>
        <v>0</v>
      </c>
      <c r="BL418" s="1086">
        <f>ROUND(BG418*BL416,2)</f>
        <v>0</v>
      </c>
      <c r="BM418" s="1086">
        <f>ROUND(BG418*BM416,2)</f>
        <v>0</v>
      </c>
      <c r="BN418" s="1086">
        <f>ROUND(BG418*BN416,2)</f>
        <v>0</v>
      </c>
      <c r="BO418" s="1086">
        <f>ROUND(BG418*BO416,2)</f>
        <v>0</v>
      </c>
      <c r="BP418" s="1086">
        <f>ROUND(BG418*BP416,2)</f>
        <v>0</v>
      </c>
      <c r="BQ418" s="1086">
        <f>ROUND(BG418*BQ416,2)</f>
        <v>0</v>
      </c>
      <c r="BR418" s="1086">
        <f>ROUND(BG418*BR416,2)</f>
        <v>0</v>
      </c>
      <c r="BS418" s="1086">
        <f>ROUND(BG418*BS416,2)</f>
        <v>0</v>
      </c>
      <c r="BT418" s="1086">
        <f>ROUND(BG418*BT416,2)</f>
        <v>0</v>
      </c>
      <c r="BU418" s="1086">
        <f>ROUND(BG418*BU416,2)</f>
        <v>0</v>
      </c>
      <c r="BV418" s="1086">
        <f>ROUND(BG418*BV416,2)</f>
        <v>0</v>
      </c>
      <c r="BW418" s="1086">
        <f>ROUND(BG418*BW416,2)</f>
        <v>0</v>
      </c>
      <c r="BX418" s="1108">
        <f>ROUND(BG418*BX416,2)</f>
        <v>0</v>
      </c>
      <c r="BY418" s="1132"/>
    </row>
    <row r="419" spans="1:77" ht="11.25" customHeight="1">
      <c r="AK419" s="1080" t="str">
        <f t="shared" si="117"/>
        <v>G-5</v>
      </c>
      <c r="AL419" s="1085">
        <f t="shared" si="119"/>
        <v>0</v>
      </c>
      <c r="AM419" s="1089">
        <f t="shared" si="119"/>
        <v>0</v>
      </c>
      <c r="AN419" s="1085"/>
      <c r="AO419" s="1094">
        <f>IF(AP395&gt;0,AT395+V395,0)</f>
        <v>1.2</v>
      </c>
      <c r="AP419" s="1100"/>
      <c r="AQ419" s="1100"/>
      <c r="AR419" s="1100"/>
      <c r="AS419" s="1100"/>
      <c r="AT419" s="1100"/>
      <c r="AU419" s="1100"/>
      <c r="AV419" s="1100"/>
      <c r="AW419" s="1100"/>
      <c r="AX419" s="1100"/>
      <c r="AY419" s="1100"/>
      <c r="AZ419" s="1100"/>
      <c r="BA419" s="1100"/>
      <c r="BB419" s="1107" t="str">
        <f t="shared" si="118"/>
        <v>両切</v>
      </c>
      <c r="BE419" s="1111">
        <f>+AK431</f>
        <v>0</v>
      </c>
      <c r="BF419" s="1114"/>
      <c r="BG419" s="1068"/>
      <c r="BH419" s="1068"/>
      <c r="BI419" s="1068"/>
      <c r="BJ419" s="1068"/>
      <c r="BK419" s="1124">
        <f>IF(S407=1,0,AO431)</f>
        <v>0</v>
      </c>
      <c r="BL419" s="1124">
        <f>IF(S407=1,AO431,0)</f>
        <v>0</v>
      </c>
      <c r="BM419" s="1068"/>
      <c r="BN419" s="1068"/>
      <c r="BO419" s="1068"/>
      <c r="BP419" s="1068"/>
      <c r="BQ419" s="1068"/>
      <c r="BR419" s="1068"/>
      <c r="BS419" s="1068"/>
      <c r="BT419" s="1068"/>
      <c r="BU419" s="1068"/>
      <c r="BV419" s="1068"/>
      <c r="BW419" s="1068"/>
      <c r="BX419" s="1127"/>
      <c r="BY419" s="1132"/>
    </row>
    <row r="420" spans="1:77" ht="11.25" customHeight="1">
      <c r="AK420" s="1081" t="str">
        <f t="shared" si="117"/>
        <v>農道(ｱｽﾌｧﾙﾄ道)</v>
      </c>
      <c r="AL420" s="1086" t="str">
        <f t="shared" si="119"/>
        <v>DIP</v>
      </c>
      <c r="AM420" s="1090">
        <f t="shared" si="119"/>
        <v>200</v>
      </c>
      <c r="AN420" s="1086">
        <f>AO395</f>
        <v>0.9</v>
      </c>
      <c r="AO420" s="1095">
        <f>ROUND(AP395*(AT395+V395),3)</f>
        <v>6.e-002</v>
      </c>
      <c r="AP420" s="1096">
        <f>IF(S395=0,ROUND(AS395*(AT395+V395/2)-AO420,3),0)+IF(S395=2,ROUND(AS395*(AT395+V395/2)-AO420-AQ420,3),0)</f>
        <v>1.524</v>
      </c>
      <c r="AQ420" s="1096">
        <f>IF(S395=1,ROUND(AS395*(AT395+V395/2)-AO420,3),0)+IF(S395=2,ROUND((AN395+AQ395+T395)*W395,3),0)</f>
        <v>0</v>
      </c>
      <c r="AR420" s="1096">
        <f>IF(AND($T$2="Y",S395=0),AT395,0)</f>
        <v>0</v>
      </c>
      <c r="AS420" s="1096">
        <f>IF(AND(H395&gt;0,AL420="DIP"),ROUND(X395*AU395-LOOKUP(AM420,$B$4:$D$12),3),0)+IF(AND(H395&gt;0,AL420="VP"),ROUND(X395*AU395-LOOKUP(AM420,$B$4:$F$12),3),0)+IF(AND(H395&gt;0,AL420="PEP"),ROUND(X395*AU395-LOOKUP(AM420,$B$4:$H$12),3),0)</f>
        <v>0.58599999999999997</v>
      </c>
      <c r="AT420" s="1096">
        <f>IF(H395&gt;0,ROUND(Y395*AV395,3),0)+IF(AND(H395&lt;=0,J395=0,AL420="SUS"),ROUND(Y395*AV395-LOOKUP(AM420,$B$4:$D$12),3),0)+IF(AND(H395&lt;=0,J395=0,AL420="VP"),ROUND(Y395*AV395-LOOKUP(AM420,$B$4:$F$12),3),0)+IF(AND(H395&lt;=0,J395=0,AL420="PEP"),ROUND(Y395*AV395-LOOKUP(AM420,$B$4:$H$12),3),0)</f>
        <v>0.78</v>
      </c>
      <c r="AU420" s="1096">
        <f>IF(H395&gt;0,ROUND(Y395*AW395,3),0)+IF(AND(H395&lt;=0,J395=1,AL420="SUS"),ROUND(Y395*AW395-LOOKUP(AM420,$B$4:$D$12),3),0)+IF(AND(H395&lt;=0,J395=1,AL420="VP"),ROUND(Y395*AW395-LOOKUP(AM420,$B$4:$F$12),3),0)+IF(AND(H395&lt;=0,J395=1,AL420="PEP"),ROUND(Y395*AW395-LOOKUP(AM420,$B$4:$H$12),3),0)</f>
        <v>0</v>
      </c>
      <c r="AV420" s="1096">
        <f>ROUND(Z395*AX395,3)</f>
        <v>0</v>
      </c>
      <c r="AW420" s="1096">
        <f>AO420</f>
        <v>6.e-002</v>
      </c>
      <c r="AX420" s="1096">
        <f>AP420+AQ420-AT420</f>
        <v>0.74399999999999999</v>
      </c>
      <c r="AY420" s="1096">
        <f>IF(K395&gt;0,AT395+V395+AY395*2,0)</f>
        <v>1.2</v>
      </c>
      <c r="AZ420" s="1096">
        <f>IF(M395&gt;0,AT395+V395,0)</f>
        <v>1.2</v>
      </c>
      <c r="BA420" s="1096">
        <f>IF(N395&gt;0,AT395+V395+2*BA395,0)</f>
        <v>0</v>
      </c>
      <c r="BB420" s="1108">
        <f t="shared" si="118"/>
        <v>0</v>
      </c>
      <c r="BE420" s="1111">
        <f>AK432</f>
        <v>0</v>
      </c>
      <c r="BF420" s="1115">
        <f>+AN432</f>
        <v>0</v>
      </c>
      <c r="BG420" s="1068"/>
      <c r="BH420" s="1097">
        <f>IF(AND(E407&gt;0,E407&lt;=0.1),R407,0)</f>
        <v>0</v>
      </c>
      <c r="BI420" s="1097">
        <f>IF(AND(E407&gt;0.1,E407&lt;=0.15),R407,0)</f>
        <v>0</v>
      </c>
      <c r="BJ420" s="1097">
        <f>IF(E407&gt;0.15,R407,0)</f>
        <v>0</v>
      </c>
      <c r="BK420" s="1097">
        <f>IF(S407=1,0,AO432)</f>
        <v>0</v>
      </c>
      <c r="BL420" s="1097">
        <f>IF(S407=1,AO432,0)</f>
        <v>0</v>
      </c>
      <c r="BM420" s="1097">
        <f t="shared" ref="BM420:BX420" si="120">+AP432</f>
        <v>0</v>
      </c>
      <c r="BN420" s="1097">
        <f t="shared" si="120"/>
        <v>0</v>
      </c>
      <c r="BO420" s="1097">
        <f t="shared" si="120"/>
        <v>0</v>
      </c>
      <c r="BP420" s="1097">
        <f t="shared" si="120"/>
        <v>0</v>
      </c>
      <c r="BQ420" s="1097">
        <f t="shared" si="120"/>
        <v>0</v>
      </c>
      <c r="BR420" s="1097">
        <f t="shared" si="120"/>
        <v>0</v>
      </c>
      <c r="BS420" s="1097">
        <f t="shared" si="120"/>
        <v>0</v>
      </c>
      <c r="BT420" s="1097">
        <f t="shared" si="120"/>
        <v>0</v>
      </c>
      <c r="BU420" s="1097">
        <f t="shared" si="120"/>
        <v>0</v>
      </c>
      <c r="BV420" s="1097">
        <f t="shared" si="120"/>
        <v>0</v>
      </c>
      <c r="BW420" s="1097">
        <f t="shared" si="120"/>
        <v>0</v>
      </c>
      <c r="BX420" s="1128">
        <f t="shared" si="120"/>
        <v>0</v>
      </c>
      <c r="BY420" s="1132"/>
    </row>
    <row r="421" spans="1:77" ht="11.25" customHeight="1">
      <c r="AK421" s="1080" t="str">
        <f t="shared" si="117"/>
        <v>G-6</v>
      </c>
      <c r="AL421" s="1085">
        <f t="shared" si="119"/>
        <v>0</v>
      </c>
      <c r="AM421" s="1089">
        <f t="shared" si="119"/>
        <v>0</v>
      </c>
      <c r="AN421" s="1085"/>
      <c r="AO421" s="1094">
        <f>IF(AP397&gt;0,AT397+V397,0)</f>
        <v>1</v>
      </c>
      <c r="AP421" s="1100"/>
      <c r="AQ421" s="1100"/>
      <c r="AR421" s="1100"/>
      <c r="AS421" s="1100"/>
      <c r="AT421" s="1100"/>
      <c r="AU421" s="1100"/>
      <c r="AV421" s="1100"/>
      <c r="AW421" s="1100"/>
      <c r="AX421" s="1100"/>
      <c r="AY421" s="1100"/>
      <c r="AZ421" s="1100"/>
      <c r="BA421" s="1100"/>
      <c r="BB421" s="1107" t="str">
        <f t="shared" si="118"/>
        <v>両切</v>
      </c>
      <c r="BE421" s="1111">
        <f>+AL432</f>
        <v>0</v>
      </c>
      <c r="BF421" s="1116">
        <f>+AM432</f>
        <v>0</v>
      </c>
      <c r="BG421" s="1068"/>
      <c r="BH421" s="1122"/>
      <c r="BI421" s="1085"/>
      <c r="BJ421" s="1085"/>
      <c r="BK421" s="1125">
        <f>ROUND(BG422*BK419,2)</f>
        <v>0</v>
      </c>
      <c r="BL421" s="1085">
        <f>ROUND(BG422*BL419,2)</f>
        <v>0</v>
      </c>
      <c r="BM421" s="1085"/>
      <c r="BN421" s="1085"/>
      <c r="BO421" s="1085"/>
      <c r="BP421" s="1085"/>
      <c r="BQ421" s="1085"/>
      <c r="BR421" s="1085"/>
      <c r="BS421" s="1085"/>
      <c r="BT421" s="1085"/>
      <c r="BU421" s="1085"/>
      <c r="BV421" s="1085"/>
      <c r="BW421" s="1085"/>
      <c r="BX421" s="1107"/>
      <c r="BY421" s="1132"/>
    </row>
    <row r="422" spans="1:77" ht="11.25" customHeight="1">
      <c r="AK422" s="1081" t="str">
        <f t="shared" si="117"/>
        <v>農道(ｱｽﾌｧﾙﾄ道)</v>
      </c>
      <c r="AL422" s="1086" t="str">
        <f t="shared" si="119"/>
        <v>DIP</v>
      </c>
      <c r="AM422" s="1090">
        <f t="shared" si="119"/>
        <v>200</v>
      </c>
      <c r="AN422" s="1086">
        <f>AO397</f>
        <v>0.9</v>
      </c>
      <c r="AO422" s="1095">
        <f>ROUND(AP397*(AT397+V397),3)</f>
        <v>5.e-002</v>
      </c>
      <c r="AP422" s="1096">
        <f>IF(S397=0,ROUND(AS397*(AT397+V397/2)-AO422,3),0)+IF(S397=2,ROUND(AS397*(AT397+V397/2)-AO422-AQ422,3),0)</f>
        <v>1.47</v>
      </c>
      <c r="AQ422" s="1096">
        <f>IF(S397=1,ROUND(AS397*(AT397+V397/2)-AO422,3),0)+IF(S397=2,ROUND((AN397+AQ397+T397)*W397,3),0)</f>
        <v>0</v>
      </c>
      <c r="AR422" s="1096">
        <f>IF(AND($T$2="Y",S397=0),AT397,0)</f>
        <v>0</v>
      </c>
      <c r="AS422" s="1096">
        <f>IF(AND(H397&gt;0,AL422="DIP"),ROUND(X397*AU397-LOOKUP(AM422,$B$4:$D$12),3),0)+IF(AND(H397&gt;0,AL422="VP"),ROUND(X397*AU397-LOOKUP(AM422,$B$4:$F$12),3),0)+IF(AND(H397&gt;0,AL422="PEP"),ROUND(X397*AU397-LOOKUP(AM422,$B$4:$H$12),3),0)</f>
        <v>0.68200000000000005</v>
      </c>
      <c r="AT422" s="1096">
        <f>IF(H397&gt;0,ROUND(Y397*AV397,3),0)+IF(AND(H397&lt;=0,J397=0,AL422="SUS"),ROUND(Y397*AV397-LOOKUP(AM422,$B$4:$D$12),3),0)+IF(AND(H397&lt;=0,J397=0,AL422="VP"),ROUND(Y397*AV397-LOOKUP(AM422,$B$4:$F$12),3),0)+IF(AND(H397&lt;=0,J397=0,AL422="PEP"),ROUND(Y397*AV397-LOOKUP(AM422,$B$4:$H$12),3),0)</f>
        <v>0.65</v>
      </c>
      <c r="AU422" s="1096">
        <f>IF(H397&gt;0,ROUND(Y397*AW397,3),0)+IF(AND(H397&lt;=0,J397=1,AL422="SUS"),ROUND(Y397*AW397-LOOKUP(AM422,$B$4:$D$12),3),0)+IF(AND(H397&lt;=0,J397=1,AL422="VP"),ROUND(Y397*AW397-LOOKUP(AM422,$B$4:$F$12),3),0)+IF(AND(H397&lt;=0,J397=1,AL422="PEP"),ROUND(Y397*AW397-LOOKUP(AM422,$B$4:$H$12),3),0)</f>
        <v>0</v>
      </c>
      <c r="AV422" s="1096">
        <f>ROUND(Z397*AX397,3)</f>
        <v>0</v>
      </c>
      <c r="AW422" s="1096">
        <f>AO422</f>
        <v>5.e-002</v>
      </c>
      <c r="AX422" s="1096">
        <f>AP422+AQ422-AT422</f>
        <v>0.82</v>
      </c>
      <c r="AY422" s="1096">
        <f>IF(K397&gt;0,AT397+V397+AY397*2,0)</f>
        <v>1</v>
      </c>
      <c r="AZ422" s="1096">
        <f>IF(M397&gt;0,AT397+V397,0)</f>
        <v>1</v>
      </c>
      <c r="BA422" s="1096">
        <f>IF(N397&gt;0,AT397+V397+2*BA397,0)</f>
        <v>0</v>
      </c>
      <c r="BB422" s="1108">
        <f t="shared" si="118"/>
        <v>0</v>
      </c>
      <c r="BE422" s="1112"/>
      <c r="BF422" s="1117"/>
      <c r="BG422" s="1120"/>
      <c r="BH422" s="1086">
        <f>ROUND(BG422*BH420,2)</f>
        <v>0</v>
      </c>
      <c r="BI422" s="1086">
        <f>ROUND(BG422*BI420,2)</f>
        <v>0</v>
      </c>
      <c r="BJ422" s="1086">
        <f>ROUND(BG422*BJ420,2)</f>
        <v>0</v>
      </c>
      <c r="BK422" s="1086">
        <f>ROUND(BG422*BK420,2)</f>
        <v>0</v>
      </c>
      <c r="BL422" s="1086">
        <f>ROUND(BG422*BL420,2)</f>
        <v>0</v>
      </c>
      <c r="BM422" s="1086">
        <f>ROUND(BG422*BM420,2)</f>
        <v>0</v>
      </c>
      <c r="BN422" s="1086">
        <f>ROUND(BG422*BN420,2)</f>
        <v>0</v>
      </c>
      <c r="BO422" s="1086">
        <f>ROUND(BG422*BO420,2)</f>
        <v>0</v>
      </c>
      <c r="BP422" s="1086">
        <f>ROUND(BG422*BP420,2)</f>
        <v>0</v>
      </c>
      <c r="BQ422" s="1086">
        <f>ROUND(BG422*BQ420,2)</f>
        <v>0</v>
      </c>
      <c r="BR422" s="1086">
        <f>ROUND(BG422*BR420,2)</f>
        <v>0</v>
      </c>
      <c r="BS422" s="1086">
        <f>ROUND(BG422*BS420,2)</f>
        <v>0</v>
      </c>
      <c r="BT422" s="1086">
        <f>ROUND(BG422*BT420,2)</f>
        <v>0</v>
      </c>
      <c r="BU422" s="1086">
        <f>ROUND(BG422*BU420,2)</f>
        <v>0</v>
      </c>
      <c r="BV422" s="1086">
        <f>ROUND(BG422*BV420,2)</f>
        <v>0</v>
      </c>
      <c r="BW422" s="1086">
        <f>ROUND(BG422*BW420,2)</f>
        <v>0</v>
      </c>
      <c r="BX422" s="1108">
        <f>ROUND(BG422*BX420,2)</f>
        <v>0</v>
      </c>
      <c r="BY422" s="1132"/>
    </row>
    <row r="423" spans="1:77" ht="11.25" customHeight="1">
      <c r="AK423" s="1080" t="str">
        <f t="shared" si="117"/>
        <v>H-2´</v>
      </c>
      <c r="AL423" s="1085">
        <f t="shared" si="119"/>
        <v>0</v>
      </c>
      <c r="AM423" s="1089">
        <f t="shared" si="119"/>
        <v>0</v>
      </c>
      <c r="AN423" s="1085"/>
      <c r="AO423" s="1094">
        <f>IF(AP399&gt;0,AT399+V399,0)</f>
        <v>0.65</v>
      </c>
      <c r="AP423" s="1100"/>
      <c r="AQ423" s="1100"/>
      <c r="AR423" s="1100"/>
      <c r="AS423" s="1100"/>
      <c r="AT423" s="1100"/>
      <c r="AU423" s="1100"/>
      <c r="AV423" s="1100"/>
      <c r="AW423" s="1100"/>
      <c r="AX423" s="1100"/>
      <c r="AY423" s="1100"/>
      <c r="AZ423" s="1100"/>
      <c r="BA423" s="1100"/>
      <c r="BB423" s="1107" t="str">
        <f t="shared" si="118"/>
        <v>両切</v>
      </c>
      <c r="BE423" s="1111">
        <f>+AK433</f>
        <v>0</v>
      </c>
      <c r="BF423" s="1114"/>
      <c r="BG423" s="1068"/>
      <c r="BH423" s="1068"/>
      <c r="BI423" s="1068"/>
      <c r="BJ423" s="1068"/>
      <c r="BK423" s="1124">
        <f>IF(S409=1,0,AO433)</f>
        <v>0</v>
      </c>
      <c r="BL423" s="1124">
        <f>IF(S409=1,AO433,0)</f>
        <v>0</v>
      </c>
      <c r="BM423" s="1068"/>
      <c r="BN423" s="1068"/>
      <c r="BO423" s="1068"/>
      <c r="BP423" s="1068"/>
      <c r="BQ423" s="1068"/>
      <c r="BR423" s="1068"/>
      <c r="BS423" s="1068"/>
      <c r="BT423" s="1068"/>
      <c r="BU423" s="1068"/>
      <c r="BV423" s="1068"/>
      <c r="BW423" s="1068"/>
      <c r="BX423" s="1127"/>
      <c r="BY423" s="1132"/>
    </row>
    <row r="424" spans="1:77" ht="11.25" customHeight="1">
      <c r="AK424" s="1081" t="str">
        <f t="shared" si="117"/>
        <v>農道(ｱｽﾌｧﾙﾄ道)</v>
      </c>
      <c r="AL424" s="1086" t="str">
        <f t="shared" si="119"/>
        <v>DIP</v>
      </c>
      <c r="AM424" s="1090">
        <f t="shared" si="119"/>
        <v>200</v>
      </c>
      <c r="AN424" s="1086">
        <f>AO399</f>
        <v>0.9</v>
      </c>
      <c r="AO424" s="1095">
        <f>ROUND(AP399*(AT399+V399),3)</f>
        <v>3.3000000000000002e-002</v>
      </c>
      <c r="AP424" s="1096">
        <f>IF(S399=0,ROUND(AS399*(AT399+V399/2)-AO424,3),0)+IF(S399=2,ROUND(AS399*(AT399+V399/2)-AO424-AQ424,3),0)</f>
        <v>0.69499999999999995</v>
      </c>
      <c r="AQ424" s="1096">
        <f>IF(S399=1,ROUND(AS399*(AT399+V399/2)-AO424,3),0)+IF(S399=2,ROUND((AN399+AQ399+T399)*W399,3),0)</f>
        <v>0</v>
      </c>
      <c r="AR424" s="1096">
        <f>IF(AND($T$2="Y",S399=0),AT399,0)</f>
        <v>0</v>
      </c>
      <c r="AS424" s="1096">
        <f>IF(AND(H399&gt;0,AL424="DIP"),ROUND(X399*AU399-LOOKUP(AM424,$B$4:$D$12),3),0)+IF(AND(H399&gt;0,AL424="VP"),ROUND(X399*AU399-LOOKUP(AM424,$B$4:$F$12),3),0)+IF(AND(H399&gt;0,AL424="PEP"),ROUND(X399*AU399-LOOKUP(AM424,$B$4:$H$12),3),0)</f>
        <v>0</v>
      </c>
      <c r="AT424" s="1096">
        <f>IF(H399&gt;0,ROUND(Y399*AV399,3),0)+IF(AND(H399&lt;=0,J399=0,AL424="SUS"),ROUND(Y399*AV399-LOOKUP(AM424,$B$4:$D$12),3),0)+IF(AND(H399&lt;=0,J399=0,AL424="VP"),ROUND(Y399*AV399-LOOKUP(AM424,$B$4:$F$12),3),0)+IF(AND(H399&lt;=0,J399=0,AL424="PEP"),ROUND(Y399*AV399-LOOKUP(AM424,$B$4:$H$12),3),0)</f>
        <v>0</v>
      </c>
      <c r="AU424" s="1096">
        <f>IF(H399&gt;0,ROUND(Y399*AW399,3),0)+IF(AND(H399&lt;=0,J399=1,AL424="SUS"),ROUND(Y399*AW399-LOOKUP(AM424,$B$4:$D$12),3),0)+IF(AND(H399&lt;=0,J399=1,AL424="VP"),ROUND(Y399*AW399-LOOKUP(AM424,$B$4:$F$12),3),0)+IF(AND(H399&lt;=0,J399=1,AL424="PEP"),ROUND(Y399*AW399-LOOKUP(AM424,$B$4:$H$12),3),0)</f>
        <v>0</v>
      </c>
      <c r="AV424" s="1096">
        <f>ROUND(Z399*AX399,3)</f>
        <v>0</v>
      </c>
      <c r="AW424" s="1096">
        <f>AO424</f>
        <v>3.3000000000000002e-002</v>
      </c>
      <c r="AX424" s="1096">
        <f>AP424+AQ424-AT424</f>
        <v>0.69499999999999995</v>
      </c>
      <c r="AY424" s="1096">
        <f>IF(K399&gt;0,AT399+V399+AY399*2,0)</f>
        <v>0.65</v>
      </c>
      <c r="AZ424" s="1096">
        <f>IF(M399&gt;0,AT399+V399,0)</f>
        <v>0.65</v>
      </c>
      <c r="BA424" s="1096">
        <f>IF(N399&gt;0,AT399+V399+2*BA399,0)</f>
        <v>0</v>
      </c>
      <c r="BB424" s="1108">
        <f t="shared" si="118"/>
        <v>0</v>
      </c>
      <c r="BE424" s="1111">
        <f>+AK434</f>
        <v>0</v>
      </c>
      <c r="BF424" s="1115">
        <f>+AN434</f>
        <v>0</v>
      </c>
      <c r="BG424" s="1068"/>
      <c r="BH424" s="1097">
        <f>IF(AND(E409&gt;0,E409&lt;=0.1),R409,0)</f>
        <v>0</v>
      </c>
      <c r="BI424" s="1097">
        <f>IF(AND(E409&gt;0.1,E409&lt;=0.15),R409,0)</f>
        <v>0</v>
      </c>
      <c r="BJ424" s="1097">
        <f>IF(E409&gt;0.15,R409,0)</f>
        <v>0</v>
      </c>
      <c r="BK424" s="1097">
        <f>IF(S409=1,0,AO434)</f>
        <v>0</v>
      </c>
      <c r="BL424" s="1097">
        <f>IF(S409=1,AO434,0)</f>
        <v>0</v>
      </c>
      <c r="BM424" s="1097">
        <f t="shared" ref="BM424:BX424" si="121">+AP434</f>
        <v>0</v>
      </c>
      <c r="BN424" s="1097">
        <f t="shared" si="121"/>
        <v>0</v>
      </c>
      <c r="BO424" s="1097">
        <f t="shared" si="121"/>
        <v>0</v>
      </c>
      <c r="BP424" s="1097">
        <f t="shared" si="121"/>
        <v>0</v>
      </c>
      <c r="BQ424" s="1097">
        <f t="shared" si="121"/>
        <v>0</v>
      </c>
      <c r="BR424" s="1097">
        <f t="shared" si="121"/>
        <v>0</v>
      </c>
      <c r="BS424" s="1097">
        <f t="shared" si="121"/>
        <v>0</v>
      </c>
      <c r="BT424" s="1097">
        <f t="shared" si="121"/>
        <v>0</v>
      </c>
      <c r="BU424" s="1097">
        <f t="shared" si="121"/>
        <v>0</v>
      </c>
      <c r="BV424" s="1097">
        <f t="shared" si="121"/>
        <v>0</v>
      </c>
      <c r="BW424" s="1097">
        <f t="shared" si="121"/>
        <v>0</v>
      </c>
      <c r="BX424" s="1128">
        <f t="shared" si="121"/>
        <v>0</v>
      </c>
      <c r="BY424" s="1132"/>
    </row>
    <row r="425" spans="1:77" ht="11.25" customHeight="1">
      <c r="AK425" s="1080">
        <f t="shared" si="117"/>
        <v>0</v>
      </c>
      <c r="AL425" s="1085">
        <f t="shared" si="119"/>
        <v>0</v>
      </c>
      <c r="AM425" s="1089">
        <f t="shared" si="119"/>
        <v>0</v>
      </c>
      <c r="AN425" s="1085"/>
      <c r="AO425" s="1094">
        <f>IF(AP401&gt;0,AT401+V401,0)</f>
        <v>0</v>
      </c>
      <c r="AP425" s="1100"/>
      <c r="AQ425" s="1100"/>
      <c r="AR425" s="1100"/>
      <c r="AS425" s="1100"/>
      <c r="AT425" s="1100"/>
      <c r="AU425" s="1100"/>
      <c r="AV425" s="1100"/>
      <c r="AW425" s="1100"/>
      <c r="AX425" s="1100"/>
      <c r="AY425" s="1100"/>
      <c r="AZ425" s="1100"/>
      <c r="BA425" s="1100"/>
      <c r="BB425" s="1107">
        <f t="shared" si="118"/>
        <v>0</v>
      </c>
      <c r="BE425" s="1111">
        <f>+AL434</f>
        <v>0</v>
      </c>
      <c r="BF425" s="1116">
        <f>+AM434</f>
        <v>0</v>
      </c>
      <c r="BG425" s="1068"/>
      <c r="BH425" s="1085"/>
      <c r="BI425" s="1085"/>
      <c r="BJ425" s="1085"/>
      <c r="BK425" s="1125">
        <f>ROUND(BG426*BK423,2)</f>
        <v>0</v>
      </c>
      <c r="BL425" s="1085">
        <f>ROUND(BG426*BL423,2)</f>
        <v>0</v>
      </c>
      <c r="BM425" s="1085"/>
      <c r="BN425" s="1085"/>
      <c r="BO425" s="1085"/>
      <c r="BP425" s="1085"/>
      <c r="BQ425" s="1085"/>
      <c r="BR425" s="1085"/>
      <c r="BS425" s="1085"/>
      <c r="BT425" s="1085"/>
      <c r="BU425" s="1085"/>
      <c r="BV425" s="1085"/>
      <c r="BW425" s="1085"/>
      <c r="BX425" s="1107"/>
      <c r="BY425" s="1132"/>
    </row>
    <row r="426" spans="1:77" ht="11.25" customHeight="1">
      <c r="AK426" s="1081">
        <f t="shared" si="117"/>
        <v>0</v>
      </c>
      <c r="AL426" s="1086">
        <f t="shared" si="119"/>
        <v>0</v>
      </c>
      <c r="AM426" s="1090">
        <f t="shared" si="119"/>
        <v>0</v>
      </c>
      <c r="AN426" s="1086">
        <f>AO401</f>
        <v>0</v>
      </c>
      <c r="AO426" s="1095">
        <f>ROUND(AP401*(AT401+V401),3)</f>
        <v>0</v>
      </c>
      <c r="AP426" s="1096">
        <f>IF(S401=0,ROUND(AS401*(AT401+V401/2)-AO426,3),0)+IF(S401=2,ROUND(AS401*(AT401+V401/2)-AO426-AQ426,3),0)</f>
        <v>0</v>
      </c>
      <c r="AQ426" s="1096">
        <f>IF(S401=1,ROUND(AS401*(AT401+V401/2)-AO426,3),0)+IF(S401=2,ROUND((AN401+AQ401+T401)*W401,3),0)</f>
        <v>0</v>
      </c>
      <c r="AR426" s="1096">
        <f>IF(AND($T$2="Y",S401=0),AT401,0)</f>
        <v>0</v>
      </c>
      <c r="AS426" s="1096">
        <f>IF(AND(H401&gt;0,AL426="DIP"),ROUND(X401*AU401-LOOKUP(AM426,$B$4:$D$12),3),0)+IF(AND(H401&gt;0,AL426="VP"),ROUND(X401*AU401-LOOKUP(AM426,$B$4:$F$12),3),0)+IF(AND(H401&gt;0,AL426="PEP"),ROUND(X401*AU401-LOOKUP(AM426,$B$4:$H$12),3),0)</f>
        <v>0</v>
      </c>
      <c r="AT426" s="1096">
        <f>IF(H401&gt;0,ROUND(Y401*AV401,3),0)+IF(AND(H401&lt;=0,J401=0,AL426="SUS"),ROUND(Y401*AV401-LOOKUP(AM426,$B$4:$D$12),3),0)+IF(AND(H401&lt;=0,J401=0,AL426="VP"),ROUND(Y401*AV401-LOOKUP(AM426,$B$4:$F$12),3),0)+IF(AND(H401&lt;=0,J401=0,AL426="PEP"),ROUND(Y401*AV401-LOOKUP(AM426,$B$4:$H$12),3),0)</f>
        <v>0</v>
      </c>
      <c r="AU426" s="1096">
        <f>IF(H401&gt;0,ROUND(Y401*AW401,3),0)+IF(AND(H401&lt;=0,J401=1,AL426="SUS"),ROUND(Y401*AW401-LOOKUP(AM426,$B$4:$D$12),3),0)+IF(AND(H401&lt;=0,J401=1,AL426="VP"),ROUND(Y401*AW401-LOOKUP(AM426,$B$4:$F$12),3),0)+IF(AND(H401&lt;=0,J401=1,AL426="PEP"),ROUND(Y401*AW401-LOOKUP(AM426,$B$4:$H$12),3),0)</f>
        <v>0</v>
      </c>
      <c r="AV426" s="1096">
        <f>ROUND(Z401*AX401,3)</f>
        <v>0</v>
      </c>
      <c r="AW426" s="1096">
        <f>AO426</f>
        <v>0</v>
      </c>
      <c r="AX426" s="1096">
        <f>AP426+AQ426-AT426</f>
        <v>0</v>
      </c>
      <c r="AY426" s="1096">
        <f>IF(K401&gt;0,AT401+V401+AY401*2,0)</f>
        <v>0</v>
      </c>
      <c r="AZ426" s="1096">
        <f>IF(M401&gt;0,AT401+V401,0)</f>
        <v>0</v>
      </c>
      <c r="BA426" s="1096">
        <f>IF(N401&gt;0,AT401+V401+2*BA401,0)</f>
        <v>0</v>
      </c>
      <c r="BB426" s="1108">
        <f t="shared" si="118"/>
        <v>0</v>
      </c>
      <c r="BE426" s="1112"/>
      <c r="BF426" s="1117"/>
      <c r="BG426" s="1120">
        <f>+Q409</f>
        <v>0</v>
      </c>
      <c r="BH426" s="1086">
        <f>ROUND(BG426*BH424,2)</f>
        <v>0</v>
      </c>
      <c r="BI426" s="1086">
        <f>ROUND(BG426*BI424,2)</f>
        <v>0</v>
      </c>
      <c r="BJ426" s="1086">
        <f>ROUND(BG426*BJ424,2)</f>
        <v>0</v>
      </c>
      <c r="BK426" s="1086">
        <f>ROUND(BG426*BK424,2)</f>
        <v>0</v>
      </c>
      <c r="BL426" s="1086">
        <f>ROUND(BG426*BL424,2)</f>
        <v>0</v>
      </c>
      <c r="BM426" s="1086">
        <f>ROUND(BG426*BM424,2)</f>
        <v>0</v>
      </c>
      <c r="BN426" s="1086">
        <f>ROUND(BG426*BN424,2)</f>
        <v>0</v>
      </c>
      <c r="BO426" s="1086">
        <f>ROUND(BG426*BO424,2)</f>
        <v>0</v>
      </c>
      <c r="BP426" s="1086">
        <f>ROUND(BG426*BP424,2)</f>
        <v>0</v>
      </c>
      <c r="BQ426" s="1086">
        <f>ROUND(BG426*BQ424,2)</f>
        <v>0</v>
      </c>
      <c r="BR426" s="1086">
        <f>ROUND(BG426*BR424,2)</f>
        <v>0</v>
      </c>
      <c r="BS426" s="1086">
        <f>ROUND(BG426*BS424,2)</f>
        <v>0</v>
      </c>
      <c r="BT426" s="1086">
        <f>ROUND(BG426*BT424,2)</f>
        <v>0</v>
      </c>
      <c r="BU426" s="1086">
        <f>ROUND(BG426*BU424,2)</f>
        <v>0</v>
      </c>
      <c r="BV426" s="1086">
        <f>ROUND(BG426*BV424,2)</f>
        <v>0</v>
      </c>
      <c r="BW426" s="1086">
        <f>ROUND(BG426*BW424,2)</f>
        <v>0</v>
      </c>
      <c r="BX426" s="1108">
        <f>ROUND(BG426*BX424,2)</f>
        <v>0</v>
      </c>
      <c r="BY426" s="1132"/>
    </row>
    <row r="427" spans="1:77" ht="11.25" customHeight="1">
      <c r="AK427" s="1080">
        <f t="shared" si="117"/>
        <v>0</v>
      </c>
      <c r="AL427" s="1085">
        <f t="shared" si="119"/>
        <v>0</v>
      </c>
      <c r="AM427" s="1089">
        <f t="shared" si="119"/>
        <v>0</v>
      </c>
      <c r="AN427" s="1085"/>
      <c r="AO427" s="1094">
        <f>IF(AP403&gt;0,AT403+V403,0)</f>
        <v>0</v>
      </c>
      <c r="AP427" s="1100"/>
      <c r="AQ427" s="1100"/>
      <c r="AR427" s="1100"/>
      <c r="AS427" s="1100"/>
      <c r="AT427" s="1100"/>
      <c r="AU427" s="1100"/>
      <c r="AV427" s="1100"/>
      <c r="AW427" s="1100"/>
      <c r="AX427" s="1100"/>
      <c r="AY427" s="1100"/>
      <c r="AZ427" s="1100"/>
      <c r="BA427" s="1100"/>
      <c r="BB427" s="1107">
        <f t="shared" si="118"/>
        <v>0</v>
      </c>
      <c r="BE427" s="1110"/>
      <c r="BF427" s="1068"/>
      <c r="BG427" s="1068"/>
      <c r="BH427" s="1085"/>
      <c r="BI427" s="1085"/>
      <c r="BJ427" s="1085"/>
      <c r="BK427" s="1085"/>
      <c r="BL427" s="1085"/>
      <c r="BM427" s="1085"/>
      <c r="BN427" s="1085"/>
      <c r="BO427" s="1085"/>
      <c r="BP427" s="1085"/>
      <c r="BQ427" s="1085"/>
      <c r="BR427" s="1085"/>
      <c r="BS427" s="1085"/>
      <c r="BT427" s="1085"/>
      <c r="BU427" s="1085"/>
      <c r="BV427" s="1085"/>
      <c r="BW427" s="1085"/>
      <c r="BX427" s="1107"/>
      <c r="BY427" s="1132"/>
    </row>
    <row r="428" spans="1:77" ht="11.25" customHeight="1">
      <c r="AK428" s="1081">
        <f t="shared" si="117"/>
        <v>0</v>
      </c>
      <c r="AL428" s="1086">
        <f t="shared" si="119"/>
        <v>0</v>
      </c>
      <c r="AM428" s="1090">
        <f t="shared" si="119"/>
        <v>0</v>
      </c>
      <c r="AN428" s="1086">
        <f>AO403</f>
        <v>0</v>
      </c>
      <c r="AO428" s="1096">
        <f>ROUND(AP403*(AT403+V403),3)</f>
        <v>0</v>
      </c>
      <c r="AP428" s="1096">
        <f>IF(S403=0,ROUND(AS403*(AT403+V403/2)-AO428,3),0)+IF(S403=2,ROUND(AS403*(AT403+V403/2)-AO428-AQ428,3),0)</f>
        <v>0</v>
      </c>
      <c r="AQ428" s="1096">
        <f>IF(S403=1,ROUND(AS403*(AT403+V403/2)-AO428,3),0)+IF(S403=2,ROUND((AN403+AQ403+T403)*W403,3),0)</f>
        <v>0</v>
      </c>
      <c r="AR428" s="1096">
        <f>IF(AND($T$2="Y",S403=0),AT403,0)</f>
        <v>0</v>
      </c>
      <c r="AS428" s="1096">
        <f>IF(AND(H403&gt;0,AL428="DIP"),ROUND(X403*AU403-LOOKUP(AM428,$B$4:$J$12),3),0)+IF(AND(H403&gt;0,AL428="VP"),ROUND(X403*AU403-LOOKUP(AM428,$B$4:$J$12),3),0)+IF(AND(H403&gt;0,AL428="SUS"),ROUND(X403*AU403-LOOKUP(AM428,$B$4:$J$12),3),0)</f>
        <v>0</v>
      </c>
      <c r="AT428" s="1096">
        <f>IF(H403&gt;0,ROUND(Y403*AV403,3),0)+IF(AND(H403&lt;=0,J403=0,AL428="SUS"),ROUND(Y403*AV403-LOOKUP(AM428,$B$4:$D$12),3),0)+IF(AND(H403&lt;=0,J403=0,AL428="VP"),ROUND(Y403*AV403-LOOKUP(AM428,$B$4:$F$12),3),0)+IF(AND(H403&lt;=0,J403=0,AL428="PEP"),ROUND(Y403*AV403-LOOKUP(AM428,$B$4:$H$12),3),0)</f>
        <v>0</v>
      </c>
      <c r="AU428" s="1096">
        <f>IF(H403&gt;0,ROUND(Y403*AW403,3),0)+IF(AND(H403&lt;=0,J403=1,AL428="SUS"),ROUND(Y403*AW403-LOOKUP(AM428,$B$4:$D$12),3),0)+IF(AND(H403&lt;=0,J403=1,AL428="VP"),ROUND(Y403*AW403-LOOKUP(AM428,$B$4:$F$12),3),0)+IF(AND(H403&lt;=0,J403=1,AL428="PEP"),ROUND(Y403*AW403-LOOKUP(AM428,$B$4:$H$12),3),0)</f>
        <v>0</v>
      </c>
      <c r="AV428" s="1096">
        <f>ROUND(Z403*AX403,3)</f>
        <v>0</v>
      </c>
      <c r="AW428" s="1096">
        <f>AO428</f>
        <v>0</v>
      </c>
      <c r="AX428" s="1096">
        <f>AP428+AQ428-AT428</f>
        <v>0</v>
      </c>
      <c r="AY428" s="1096">
        <f>IF(K403&gt;0,AT403+V403+AY403*2,0)</f>
        <v>0</v>
      </c>
      <c r="AZ428" s="1096">
        <f>IF(M403&gt;0,AT403+V403,0)</f>
        <v>0</v>
      </c>
      <c r="BA428" s="1096">
        <f>IF(N403&gt;0,AT403+V403+2*BA403,0)</f>
        <v>0</v>
      </c>
      <c r="BB428" s="1108">
        <f t="shared" si="118"/>
        <v>0</v>
      </c>
      <c r="BE428" s="1110"/>
      <c r="BF428" s="1068"/>
      <c r="BG428" s="1068"/>
      <c r="BH428" s="1085"/>
      <c r="BI428" s="1085"/>
      <c r="BJ428" s="1085"/>
      <c r="BK428" s="1125">
        <f>BK425+BK421+BK417+BK413+BK409+BK405+BK401+BK397+BK393</f>
        <v>13.03</v>
      </c>
      <c r="BL428" s="1085"/>
      <c r="BM428" s="1085"/>
      <c r="BN428" s="1085"/>
      <c r="BO428" s="1085"/>
      <c r="BP428" s="1085"/>
      <c r="BQ428" s="1085"/>
      <c r="BR428" s="1085"/>
      <c r="BS428" s="1085"/>
      <c r="BT428" s="1085"/>
      <c r="BU428" s="1085"/>
      <c r="BV428" s="1085"/>
      <c r="BW428" s="1085"/>
      <c r="BX428" s="1107"/>
      <c r="BY428" s="1132"/>
    </row>
    <row r="429" spans="1:77" ht="11.25" customHeight="1">
      <c r="AK429" s="1080">
        <f t="shared" si="117"/>
        <v>0</v>
      </c>
      <c r="AL429" s="1085">
        <f t="shared" si="119"/>
        <v>0</v>
      </c>
      <c r="AM429" s="1089">
        <f t="shared" si="119"/>
        <v>0</v>
      </c>
      <c r="AN429" s="1085"/>
      <c r="AO429" s="1097">
        <f>IF(AP405&gt;0,AT405+V405,0)</f>
        <v>0</v>
      </c>
      <c r="AP429" s="1100"/>
      <c r="AQ429" s="1100"/>
      <c r="AR429" s="1100"/>
      <c r="AS429" s="1100"/>
      <c r="AT429" s="1100"/>
      <c r="AU429" s="1100"/>
      <c r="AV429" s="1100"/>
      <c r="AW429" s="1100"/>
      <c r="AX429" s="1100"/>
      <c r="AY429" s="1100"/>
      <c r="AZ429" s="1100"/>
      <c r="BA429" s="1100"/>
      <c r="BB429" s="1107">
        <f t="shared" si="118"/>
        <v>0</v>
      </c>
      <c r="BE429" s="1078" t="s">
        <v>873</v>
      </c>
      <c r="BF429" s="1008" t="s">
        <v>878</v>
      </c>
      <c r="BG429" s="1120"/>
      <c r="BH429" s="1086">
        <f>BH426+BH422+BH418+BH414+BH410+BH406+BH402+BH398+BH394</f>
        <v>32.479999999999997</v>
      </c>
      <c r="BI429" s="1086">
        <f>BI426+BI422+BI418+BI414+BI410+BI406+BI402+BI398+BI394</f>
        <v>0</v>
      </c>
      <c r="BJ429" s="1086">
        <f>BJ426+BJ422+BJ418+BJ414+BJ410+BJ406+BJ402+BJ398+BJ394</f>
        <v>0</v>
      </c>
      <c r="BK429" s="1086">
        <f>BK426+BK422+BK418+BK414+BK410+BK406+BK402+BK398+BK394</f>
        <v>0.65</v>
      </c>
      <c r="BL429" s="1086">
        <f t="shared" ref="BL429:BX429" si="122">BL426+BL422+BL418+BL414+BL410+BL406+BL402+BL398+BL394</f>
        <v>0</v>
      </c>
      <c r="BM429" s="1086">
        <f t="shared" si="122"/>
        <v>16.64</v>
      </c>
      <c r="BN429" s="1086">
        <f t="shared" si="122"/>
        <v>0</v>
      </c>
      <c r="BO429" s="1086">
        <f t="shared" si="122"/>
        <v>0</v>
      </c>
      <c r="BP429" s="1086">
        <f t="shared" si="122"/>
        <v>4.0199999999999996</v>
      </c>
      <c r="BQ429" s="1086">
        <f t="shared" si="122"/>
        <v>5.17</v>
      </c>
      <c r="BR429" s="1086">
        <f t="shared" si="122"/>
        <v>0</v>
      </c>
      <c r="BS429" s="1086">
        <f t="shared" si="122"/>
        <v>0</v>
      </c>
      <c r="BT429" s="1086">
        <f t="shared" si="122"/>
        <v>0.65</v>
      </c>
      <c r="BU429" s="1086">
        <f t="shared" si="122"/>
        <v>11.47</v>
      </c>
      <c r="BV429" s="1086">
        <f t="shared" si="122"/>
        <v>13.03</v>
      </c>
      <c r="BW429" s="1086">
        <f t="shared" si="122"/>
        <v>13.03</v>
      </c>
      <c r="BX429" s="1108">
        <f t="shared" si="122"/>
        <v>0</v>
      </c>
      <c r="BY429" s="1132"/>
    </row>
    <row r="430" spans="1:77" ht="11.25" customHeight="1">
      <c r="AK430" s="1081">
        <f t="shared" si="117"/>
        <v>0</v>
      </c>
      <c r="AL430" s="1086">
        <f t="shared" si="119"/>
        <v>0</v>
      </c>
      <c r="AM430" s="1090">
        <f t="shared" si="119"/>
        <v>0</v>
      </c>
      <c r="AN430" s="1086">
        <f>AO405</f>
        <v>0</v>
      </c>
      <c r="AO430" s="1096">
        <f>ROUND(AP405*(AT405+V405),3)</f>
        <v>0</v>
      </c>
      <c r="AP430" s="1096">
        <f>IF(S405=0,ROUND(AS405*(AT405+V405/2)-AO430,3),0)+IF(S405=2,ROUND(AS405*(AT405+V405/2)-AO430-AQ430,3),0)</f>
        <v>0</v>
      </c>
      <c r="AQ430" s="1096">
        <f>IF(S405=1,ROUND(AS405*(AT405+V405/2)-AO430,3),0)+IF(S405=2,ROUND((AN405+AQ405+T405)*W405,3),0)</f>
        <v>0</v>
      </c>
      <c r="AR430" s="1096">
        <f>IF(AND($T$2="Y",S405=0),AT405,0)</f>
        <v>0</v>
      </c>
      <c r="AS430" s="1096">
        <f>IF(AND(H405&gt;0,AL430="DIP"),ROUND(X405*AU405-LOOKUP(AM430,$B$4:$D$12),3),0)+IF(AND(H405&gt;0,AL430="VP"),ROUND(X405*AU405-LOOKUP(AM430,$B$4:$F$12),3),0)+IF(AND(H405&gt;0,AL430="PEP"),ROUND(X405*AU405-LOOKUP(AM430,$B$4:$H$12),3),0)</f>
        <v>0</v>
      </c>
      <c r="AT430" s="1096">
        <f>IF(H405&gt;0,ROUND(Y405*AV405,3),0)+IF(AND(H405&lt;=0,J405=0,AL430="DIP"),ROUND(Y405*AV405-LOOKUP(AM430,$B$4:$D$12),3),0)+IF(AND(H405&lt;=0,J405=0,AL430="VP"),ROUND(Y405*AV405-LOOKUP(AM430,$B$4:$F$12),3),0)+IF(AND(H405&lt;=0,J405=0,AL430="PEP"),ROUND(Y405*AV405-LOOKUP(AM430,$B$4:$H$12),3),0)</f>
        <v>0</v>
      </c>
      <c r="AU430" s="1096">
        <f>IF(H405&gt;0,ROUND(Y405*AW405,3),0)+IF(AND(H405&lt;=0,J405=1,AL430="DIP"),ROUND(Y405*AW405-LOOKUP(AM430,$B$4:$D$12),3),0)+IF(AND(H405&lt;=0,J405=1,AL430="VP"),ROUND(Y405*AW405-LOOKUP(AM430,$B$4:$F$12),3),0)+IF(AND(H405&lt;=0,J405=1,AL430="PEP"),ROUND(Y405*AW405-LOOKUP(AM430,$B$4:$H$12),3),0)</f>
        <v>0</v>
      </c>
      <c r="AV430" s="1096">
        <f>ROUND(Z405*AX405,3)</f>
        <v>0</v>
      </c>
      <c r="AW430" s="1096">
        <f>AO430</f>
        <v>0</v>
      </c>
      <c r="AX430" s="1096">
        <f>AP430+AQ430-AT430</f>
        <v>0</v>
      </c>
      <c r="AY430" s="1096">
        <f>IF(K405&gt;0,AT405+V405+AY405*2,0)</f>
        <v>0</v>
      </c>
      <c r="AZ430" s="1096">
        <f>IF(M405&gt;0,AT405+V405,0)</f>
        <v>0</v>
      </c>
      <c r="BA430" s="1096">
        <f>IF(N405&gt;0,AT405+V405+2*BA405,0)</f>
        <v>0</v>
      </c>
      <c r="BB430" s="1108">
        <f t="shared" si="118"/>
        <v>0</v>
      </c>
      <c r="BE430" s="1110"/>
      <c r="BF430" s="1118"/>
      <c r="BG430" s="1118"/>
      <c r="BH430" s="1118"/>
      <c r="BI430" s="1118"/>
      <c r="BJ430" s="1118"/>
      <c r="BK430" s="1118"/>
      <c r="BL430" s="1118"/>
      <c r="BM430" s="1118"/>
      <c r="BN430" s="1118"/>
      <c r="BO430" s="1118"/>
      <c r="BP430" s="1118"/>
      <c r="BQ430" s="1118"/>
      <c r="BR430" s="1118"/>
      <c r="BS430" s="1118"/>
      <c r="BT430" s="1118"/>
      <c r="BU430" s="1118"/>
      <c r="BV430" s="1118"/>
      <c r="BW430" s="1118"/>
      <c r="BX430" s="1129"/>
      <c r="BY430" s="1132"/>
    </row>
    <row r="431" spans="1:77" ht="11.25" customHeight="1">
      <c r="AK431" s="1080">
        <f t="shared" si="117"/>
        <v>0</v>
      </c>
      <c r="AL431" s="1085">
        <f t="shared" si="119"/>
        <v>0</v>
      </c>
      <c r="AM431" s="1089">
        <f t="shared" si="119"/>
        <v>0</v>
      </c>
      <c r="AN431" s="1085"/>
      <c r="AO431" s="1097">
        <f>IF(AP407&gt;0,AT407+V407,0)</f>
        <v>0</v>
      </c>
      <c r="AP431" s="1100"/>
      <c r="AQ431" s="1100"/>
      <c r="AR431" s="1100"/>
      <c r="AS431" s="1100"/>
      <c r="AT431" s="1100"/>
      <c r="AU431" s="1100"/>
      <c r="AV431" s="1100"/>
      <c r="AW431" s="1100"/>
      <c r="AX431" s="1100"/>
      <c r="AY431" s="1100"/>
      <c r="AZ431" s="1100"/>
      <c r="BA431" s="1100"/>
      <c r="BB431" s="1107">
        <f t="shared" si="118"/>
        <v>0</v>
      </c>
      <c r="BE431" s="1110"/>
      <c r="BF431" s="1118"/>
      <c r="BG431" s="1118"/>
      <c r="BH431" s="1118"/>
      <c r="BI431" s="1118"/>
      <c r="BJ431" s="1118"/>
      <c r="BK431" s="1118"/>
      <c r="BL431" s="1118"/>
      <c r="BM431" s="1118"/>
      <c r="BN431" s="1118"/>
      <c r="BO431" s="1118"/>
      <c r="BP431" s="1118"/>
      <c r="BQ431" s="1118"/>
      <c r="BR431" s="1118"/>
      <c r="BS431" s="1118"/>
      <c r="BT431" s="1118"/>
      <c r="BU431" s="1118"/>
      <c r="BV431" s="1118"/>
      <c r="BW431" s="1118"/>
      <c r="BX431" s="1129"/>
      <c r="BY431" s="1132"/>
    </row>
    <row r="432" spans="1:77" ht="11.25" customHeight="1">
      <c r="A432" s="999"/>
      <c r="AK432" s="1081">
        <f t="shared" si="117"/>
        <v>0</v>
      </c>
      <c r="AL432" s="1086">
        <f t="shared" si="119"/>
        <v>0</v>
      </c>
      <c r="AM432" s="1090">
        <f t="shared" si="119"/>
        <v>0</v>
      </c>
      <c r="AN432" s="1086">
        <f>AO407</f>
        <v>0</v>
      </c>
      <c r="AO432" s="1096">
        <f>ROUND(AP407*(AT407+V407),3)</f>
        <v>0</v>
      </c>
      <c r="AP432" s="1096">
        <f>IF(S407=0,ROUND(AS407*(AT407+V407/2)-AO432,3),0)+IF(S407=2,ROUND(AS407*(AT407+V407/2)-AO432-AQ432,3),0)</f>
        <v>0</v>
      </c>
      <c r="AQ432" s="1096">
        <f>IF(S407=1,ROUND(AS407*(AT407+V407/2)-AO432,3),0)+IF(S407=2,ROUND((AN407+AQ407+T407)*W407,3),0)</f>
        <v>0</v>
      </c>
      <c r="AR432" s="1096">
        <f>IF(AND($T$2="Y",S407=0),AT407,0)</f>
        <v>0</v>
      </c>
      <c r="AS432" s="1096">
        <f>IF(AND(H407&gt;0,AL432="DIP"),ROUND(X407*AU407-LOOKUP(AM432,$B$4:$D$12),3),0)+IF(AND(H407&gt;0,AL432="VP"),ROUND(X407*AU407-LOOKUP(AM432,$B$4:$F$12),3),0)+IF(AND(H407&gt;0,AL432="PEP"),ROUND(X407*AU407-LOOKUP(AM432,$B$4:$H$12),3),0)</f>
        <v>0</v>
      </c>
      <c r="AT432" s="1096">
        <f>IF(H407&gt;0,ROUND(Y407*AV407,3),0)+IF(AND(H407&lt;=0,J407=0,AL432="DIP"),ROUND(Y407*AV407-LOOKUP(AM432,$B$4:$D$12),3),0)+IF(AND(H407&lt;=0,J407=0,AL432="VP"),ROUND(Y407*AV407-LOOKUP(AM432,$B$4:$F$12),3),0)+IF(AND(H407&lt;=0,J407=0,AL432="PEP"),ROUND(Y407*AV407-LOOKUP(AM432,$B$4:$H$12),3),0)</f>
        <v>0</v>
      </c>
      <c r="AU432" s="1096">
        <f>IF(H407&gt;0,ROUND(Y407*AW407,3),0)+IF(AND(H407&lt;=0,J407=1,AL432="DIP"),ROUND(Y407*AW407-LOOKUP(AM432,$B$4:$D$12),3),0)+IF(AND(H407&lt;=0,J407=1,AL432="VP"),ROUND(Y407*AW407-LOOKUP(AM432,$B$4:$F$12),3),0)+IF(AND(H407&lt;=0,J407=1,AL432="PEP"),ROUND(Y407*AW407-LOOKUP(AM432,$B$4:$H$12),3),0)</f>
        <v>0</v>
      </c>
      <c r="AV432" s="1096">
        <f>ROUND(Z407*AX407,3)</f>
        <v>0</v>
      </c>
      <c r="AW432" s="1096">
        <f>AO432</f>
        <v>0</v>
      </c>
      <c r="AX432" s="1096">
        <f>AP432+AQ432-AT432</f>
        <v>0</v>
      </c>
      <c r="AY432" s="1096">
        <f>IF(K407&gt;0,AT407+V407+AY407*2,0)</f>
        <v>0</v>
      </c>
      <c r="AZ432" s="1096">
        <f>IF(M407&gt;0,AT407+V407,0)</f>
        <v>0</v>
      </c>
      <c r="BA432" s="1096">
        <f>IF(N407&gt;0,AT407+V407+2*BA407,0)</f>
        <v>0</v>
      </c>
      <c r="BB432" s="1108">
        <f t="shared" si="118"/>
        <v>0</v>
      </c>
      <c r="BE432" s="1110" t="s">
        <v>1082</v>
      </c>
      <c r="BF432" s="1118"/>
      <c r="BG432" s="1118"/>
      <c r="BH432" s="1118"/>
      <c r="BI432" s="1118"/>
      <c r="BJ432" s="1118"/>
      <c r="BK432" s="1118"/>
      <c r="BL432" s="1118"/>
      <c r="BM432" s="1118"/>
      <c r="BN432" s="1118"/>
      <c r="BO432" s="1118"/>
      <c r="BP432" s="1118"/>
      <c r="BQ432" s="1118"/>
      <c r="BR432" s="1118"/>
      <c r="BS432" s="1118"/>
      <c r="BT432" s="1118"/>
      <c r="BU432" s="1118"/>
      <c r="BV432" s="1118"/>
      <c r="BW432" s="1118"/>
      <c r="BX432" s="1129"/>
      <c r="BY432" s="1132"/>
    </row>
    <row r="433" spans="1:77" ht="11.25" customHeight="1">
      <c r="A433" s="999"/>
      <c r="AK433" s="1080">
        <f t="shared" si="117"/>
        <v>0</v>
      </c>
      <c r="AL433" s="1085">
        <f t="shared" si="119"/>
        <v>0</v>
      </c>
      <c r="AM433" s="1089">
        <f t="shared" si="119"/>
        <v>0</v>
      </c>
      <c r="AN433" s="1085"/>
      <c r="AO433" s="1097">
        <f>IF(AP409&gt;0,AT409+V409,0)</f>
        <v>0</v>
      </c>
      <c r="AP433" s="1100"/>
      <c r="AQ433" s="1100"/>
      <c r="AR433" s="1100"/>
      <c r="AS433" s="1100"/>
      <c r="AT433" s="1100"/>
      <c r="AU433" s="1100"/>
      <c r="AV433" s="1100"/>
      <c r="AW433" s="1100"/>
      <c r="AX433" s="1100"/>
      <c r="AY433" s="1100"/>
      <c r="AZ433" s="1100"/>
      <c r="BA433" s="1100"/>
      <c r="BB433" s="1107">
        <f t="shared" si="118"/>
        <v>0</v>
      </c>
      <c r="BE433" s="1110"/>
      <c r="BF433" s="1118"/>
      <c r="BG433" s="1118"/>
      <c r="BH433" s="1118"/>
      <c r="BI433" s="1118"/>
      <c r="BJ433" s="1118"/>
      <c r="BK433" s="1118"/>
      <c r="BL433" s="1118"/>
      <c r="BM433" s="1118"/>
      <c r="BN433" s="1118"/>
      <c r="BO433" s="1118"/>
      <c r="BP433" s="1118"/>
      <c r="BQ433" s="1118"/>
      <c r="BR433" s="1118"/>
      <c r="BS433" s="1118"/>
      <c r="BT433" s="1118"/>
      <c r="BU433" s="1118"/>
      <c r="BV433" s="1118"/>
      <c r="BW433" s="1118"/>
      <c r="BX433" s="1129"/>
      <c r="BY433" s="1132"/>
    </row>
    <row r="434" spans="1:77" ht="11.25" customHeight="1">
      <c r="A434" s="999"/>
      <c r="AK434" s="1082">
        <f t="shared" si="117"/>
        <v>0</v>
      </c>
      <c r="AL434" s="1087">
        <f t="shared" si="119"/>
        <v>0</v>
      </c>
      <c r="AM434" s="1091">
        <f t="shared" si="119"/>
        <v>0</v>
      </c>
      <c r="AN434" s="1087">
        <f>AO409</f>
        <v>0</v>
      </c>
      <c r="AO434" s="1098">
        <f>ROUND(AP409*(AT409+V409),3)</f>
        <v>0</v>
      </c>
      <c r="AP434" s="1098">
        <f>IF(S409=0,ROUND(AS409*(AT409+V409/2)-AO434,3),0)+IF(S409=2,ROUND(AS409*(AT409+V409/2)-AO434-AQ434,3),0)</f>
        <v>0</v>
      </c>
      <c r="AQ434" s="1098">
        <f>IF(S409=1,ROUND(AS409*(AT409+V409/2)-AO434,3),0)+IF(S409=2,ROUND((AN409+AQ409+T409)*W409,3),0)</f>
        <v>0</v>
      </c>
      <c r="AR434" s="1098">
        <f>IF(AND($T$2="Y",S409=0),AT409,0)</f>
        <v>0</v>
      </c>
      <c r="AS434" s="1098">
        <f>IF(AND(H409&gt;0,AL434="DIP"),ROUND(X409*AU409-LOOKUP(AM434,$B$4:$D$12),3),0)+IF(AND(H409&gt;0,AL434="VP"),ROUND(X409*AU409-LOOKUP(AM434,$B$4:$F$12),3),0)+IF(AND(H409&gt;0,AL434="PEP"),ROUND(X409*AU409-LOOKUP(AM434,$B$4:$H$12),3),0)</f>
        <v>0</v>
      </c>
      <c r="AT434" s="1102">
        <f>IF(H409&gt;0,ROUND(Y409*AV409,3),0)+IF(AND(H409&lt;=0,J409=0,AL434="DIP"),ROUND(Y409*AV409-LOOKUP(AM434,$B$4:$D$12),3),0)+IF(AND(H409&lt;=0,J409=0,AL434="VP"),ROUND(Y409*AV409-LOOKUP(AM434,$B$4:$F$12),3),0)+IF(AND(H409&lt;=0,J409=0,AL434="PEP"),ROUND(Y409*AV409-LOOKUP(AM434,$B$4:$H$12),3),0)</f>
        <v>0</v>
      </c>
      <c r="AU434" s="1098">
        <f>IF(H409&gt;0,ROUND(Y409*AW409,3),0)+IF(AND(H409&lt;=0,J409=1,AL434="DIP"),ROUND(Y409*AW409-LOOKUP(AM434,$B$4:$D$12),3),0)+IF(AND(H409&lt;=0,J409=1,AL434="VP"),ROUND(Y409*AW409-LOOKUP(AM434,$B$4:$F$12),3),0)+IF(AND(H409&lt;=0,J409=1,AL434="PEP"),ROUND(Y409*AW409-LOOKUP(AM434,$B$4:$H$12),3),0)</f>
        <v>0</v>
      </c>
      <c r="AV434" s="1098">
        <f>ROUND(Z409*AX409,3)</f>
        <v>0</v>
      </c>
      <c r="AW434" s="1098">
        <f>AO434</f>
        <v>0</v>
      </c>
      <c r="AX434" s="1098">
        <f>AP434+AQ434-AT434</f>
        <v>0</v>
      </c>
      <c r="AY434" s="1098">
        <f>IF(K409&gt;0,AT409+V409+AY409*2,0)</f>
        <v>0</v>
      </c>
      <c r="AZ434" s="1098">
        <f>IF(M409&gt;0,AT409+V409,0)</f>
        <v>0</v>
      </c>
      <c r="BA434" s="1098">
        <f>IF(N409&gt;0,AT409+V409+2*BA409,0)</f>
        <v>0</v>
      </c>
      <c r="BB434" s="1109">
        <f t="shared" si="118"/>
        <v>0</v>
      </c>
      <c r="BE434" s="1113"/>
      <c r="BF434" s="1119"/>
      <c r="BG434" s="1119"/>
      <c r="BH434" s="1119"/>
      <c r="BI434" s="1119"/>
      <c r="BJ434" s="1119"/>
      <c r="BK434" s="1119"/>
      <c r="BL434" s="1119"/>
      <c r="BM434" s="1119"/>
      <c r="BN434" s="1119"/>
      <c r="BO434" s="1119"/>
      <c r="BP434" s="1119"/>
      <c r="BQ434" s="1119"/>
      <c r="BR434" s="1119"/>
      <c r="BS434" s="1119"/>
      <c r="BT434" s="1119"/>
      <c r="BU434" s="1119"/>
      <c r="BV434" s="1119"/>
      <c r="BW434" s="1119"/>
      <c r="BX434" s="1130"/>
      <c r="BY434" s="1132"/>
    </row>
    <row r="435" spans="1:77" ht="11.25" customHeight="1">
      <c r="A435" s="1003"/>
      <c r="B435" s="1017"/>
      <c r="C435" s="1017"/>
      <c r="D435" s="1017"/>
      <c r="E435" s="1017"/>
      <c r="F435" s="1017"/>
      <c r="G435" s="1017"/>
      <c r="H435" s="1017"/>
      <c r="I435" s="1017"/>
      <c r="J435" s="1017"/>
      <c r="K435" s="1017"/>
      <c r="L435" s="1017"/>
      <c r="M435" s="1017"/>
      <c r="N435" s="1017"/>
      <c r="O435" s="1017"/>
      <c r="P435" s="1017"/>
      <c r="Q435" s="1017"/>
      <c r="R435" s="1017"/>
      <c r="S435" s="1017"/>
      <c r="T435" s="1017"/>
      <c r="U435" s="1017"/>
      <c r="V435" s="1017"/>
      <c r="W435" s="1017"/>
      <c r="X435" s="1017"/>
      <c r="Y435" s="1017"/>
      <c r="Z435" s="1017"/>
      <c r="AA435" s="1017"/>
      <c r="AB435" s="1017"/>
      <c r="AC435" s="1017"/>
      <c r="AD435" s="1017"/>
      <c r="AE435" s="1017"/>
      <c r="AF435" s="1017"/>
      <c r="AG435" s="1017"/>
      <c r="AH435" s="1017"/>
      <c r="AI435" s="1017"/>
      <c r="AJ435" s="1017"/>
      <c r="AK435" s="1017"/>
      <c r="AL435" s="1017"/>
      <c r="AM435" s="1017"/>
      <c r="AN435" s="1017"/>
      <c r="AO435" s="1017"/>
      <c r="AP435" s="1017"/>
      <c r="AQ435" s="1017"/>
      <c r="AR435" s="1017"/>
      <c r="AS435" s="1017"/>
      <c r="AT435" s="1017"/>
      <c r="AU435" s="1017"/>
      <c r="AV435" s="1017"/>
      <c r="AW435" s="1017"/>
      <c r="AX435" s="1017"/>
      <c r="AY435" s="1017"/>
      <c r="AZ435" s="1017"/>
      <c r="BA435" s="1017"/>
      <c r="BB435" s="1017"/>
      <c r="BC435" s="1017"/>
      <c r="BD435" s="1017"/>
      <c r="BE435" s="1017"/>
      <c r="BF435" s="1017"/>
      <c r="BG435" s="1017"/>
      <c r="BH435" s="1017"/>
      <c r="BI435" s="1017"/>
      <c r="BJ435" s="1017"/>
      <c r="BK435" s="1017"/>
      <c r="BL435" s="1017"/>
      <c r="BM435" s="1017"/>
      <c r="BN435" s="1017"/>
      <c r="BO435" s="1017"/>
      <c r="BP435" s="1017"/>
      <c r="BQ435" s="1017"/>
      <c r="BR435" s="1017"/>
      <c r="BS435" s="1017"/>
      <c r="BT435" s="1017"/>
      <c r="BU435" s="1017"/>
      <c r="BV435" s="1017"/>
      <c r="BW435" s="1017"/>
      <c r="BX435" s="1017"/>
      <c r="BY435" s="1133"/>
    </row>
  </sheetData>
  <phoneticPr fontId="49"/>
  <printOptions horizontalCentered="1"/>
  <pageMargins left="0.19685039370078741" right="0.19685039370078741" top="0.86614173228346458" bottom="0.43307086614173229" header="0.51181102362204722" footer="1.0236220472440944"/>
  <pageSetup paperSize="9" scale="89" fitToWidth="1" fitToHeight="1" orientation="landscape" usePrinterDefaults="1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0">
    <tabColor rgb="FF00B050"/>
  </sheetPr>
  <dimension ref="A1:Z249"/>
  <sheetViews>
    <sheetView view="pageBreakPreview" topLeftCell="A95" zoomScaleSheetLayoutView="100" workbookViewId="0">
      <selection activeCell="H122" sqref="H122"/>
    </sheetView>
  </sheetViews>
  <sheetFormatPr defaultColWidth="9.140625" defaultRowHeight="13.5"/>
  <cols>
    <col min="1" max="1" width="9.140625" style="1134"/>
    <col min="2" max="2" width="7.140625" style="1134" bestFit="1" customWidth="1"/>
    <col min="3" max="3" width="3.42578125" style="1134" customWidth="1"/>
    <col min="4" max="4" width="9.28515625" style="1134" customWidth="1"/>
    <col min="5" max="5" width="3.7109375" style="1134" customWidth="1"/>
    <col min="6" max="6" width="9.28515625" style="1134" customWidth="1"/>
    <col min="7" max="7" width="3.42578125" style="1134" customWidth="1"/>
    <col min="8" max="8" width="9.28515625" style="1134" customWidth="1"/>
    <col min="9" max="9" width="3.42578125" style="1134" customWidth="1"/>
    <col min="10" max="10" width="9.28515625" style="1134" customWidth="1"/>
    <col min="11" max="11" width="3.42578125" style="1134" customWidth="1"/>
    <col min="12" max="12" width="9.28515625" style="1134" customWidth="1"/>
    <col min="13" max="14" width="14.42578125" style="1134" customWidth="1"/>
    <col min="15" max="21" width="7.42578125" style="1134" customWidth="1"/>
    <col min="22" max="16384" width="9.140625" style="1134"/>
  </cols>
  <sheetData>
    <row r="1" spans="1:26" ht="18.75">
      <c r="B1" s="1137" t="s">
        <v>152</v>
      </c>
      <c r="C1" s="1137"/>
      <c r="D1" s="1159"/>
      <c r="E1" s="1159"/>
      <c r="F1" s="1159"/>
      <c r="G1" s="1159"/>
      <c r="H1" s="1159"/>
      <c r="I1" s="1159"/>
      <c r="J1" s="1159"/>
      <c r="K1" s="1159"/>
      <c r="L1" s="1159"/>
      <c r="M1" s="1239"/>
      <c r="N1" s="1250"/>
      <c r="O1" s="1239"/>
      <c r="P1" s="1239"/>
      <c r="Q1" s="1250"/>
      <c r="U1" s="1136" t="s">
        <v>1178</v>
      </c>
    </row>
    <row r="2" spans="1:26" ht="20.100000000000001" customHeight="1">
      <c r="B2" s="1138" t="s">
        <v>920</v>
      </c>
      <c r="C2" s="1147" t="s">
        <v>936</v>
      </c>
      <c r="D2" s="1160"/>
      <c r="E2" s="1147" t="s">
        <v>54</v>
      </c>
      <c r="F2" s="1199"/>
      <c r="G2" s="1199"/>
      <c r="H2" s="1199"/>
      <c r="I2" s="1199"/>
      <c r="J2" s="1199"/>
      <c r="K2" s="1199"/>
      <c r="L2" s="1160"/>
      <c r="M2" s="1145" t="s">
        <v>938</v>
      </c>
      <c r="N2" s="1155" t="s">
        <v>128</v>
      </c>
      <c r="O2" s="1254" t="s">
        <v>749</v>
      </c>
      <c r="P2" s="1265"/>
      <c r="Q2" s="1265"/>
      <c r="R2" s="1138" t="s">
        <v>939</v>
      </c>
      <c r="S2" s="1155"/>
      <c r="T2" s="1155"/>
      <c r="U2" s="1180"/>
    </row>
    <row r="3" spans="1:26" ht="20.100000000000001" customHeight="1">
      <c r="B3" s="1139"/>
      <c r="C3" s="1148"/>
      <c r="D3" s="1161"/>
      <c r="E3" s="1148"/>
      <c r="F3" s="1200"/>
      <c r="G3" s="1200"/>
      <c r="H3" s="1200"/>
      <c r="I3" s="1200"/>
      <c r="J3" s="1200"/>
      <c r="K3" s="1200"/>
      <c r="L3" s="1161"/>
      <c r="M3" s="1240"/>
      <c r="N3" s="1157"/>
      <c r="O3" s="1255" t="s">
        <v>940</v>
      </c>
      <c r="P3" s="1266" t="s">
        <v>942</v>
      </c>
      <c r="Q3" s="1275" t="s">
        <v>942</v>
      </c>
      <c r="R3" s="1284" t="s">
        <v>946</v>
      </c>
      <c r="S3" s="1295"/>
      <c r="T3" s="1284" t="s">
        <v>947</v>
      </c>
      <c r="U3" s="1295"/>
    </row>
    <row r="4" spans="1:26" ht="20.100000000000001" customHeight="1">
      <c r="B4" s="1140">
        <v>350</v>
      </c>
      <c r="C4" s="1149"/>
      <c r="D4" s="1162"/>
      <c r="E4" s="1188">
        <v>6</v>
      </c>
      <c r="F4" s="1188"/>
      <c r="G4" s="1211" t="s">
        <v>175</v>
      </c>
      <c r="H4" s="1188"/>
      <c r="I4" s="1188"/>
      <c r="J4" s="1188" t="s">
        <v>955</v>
      </c>
      <c r="K4" s="1211"/>
      <c r="L4" s="1188"/>
      <c r="M4" s="1241"/>
      <c r="N4" s="1241"/>
      <c r="O4" s="1256" t="s">
        <v>948</v>
      </c>
      <c r="P4" s="1267" t="s">
        <v>518</v>
      </c>
      <c r="Q4" s="1276" t="s">
        <v>185</v>
      </c>
      <c r="R4" s="1285" t="s">
        <v>950</v>
      </c>
      <c r="S4" s="1296" t="s">
        <v>518</v>
      </c>
      <c r="T4" s="1304" t="s">
        <v>950</v>
      </c>
      <c r="U4" s="1296" t="s">
        <v>518</v>
      </c>
    </row>
    <row r="5" spans="1:26" s="1135" customFormat="1" ht="15" customHeight="1">
      <c r="B5" s="1141"/>
      <c r="C5" s="1150"/>
      <c r="D5" s="1163" t="s">
        <v>1193</v>
      </c>
      <c r="E5" s="1150"/>
      <c r="F5" s="1201" t="s">
        <v>1193</v>
      </c>
      <c r="G5" s="1212"/>
      <c r="H5" s="1201" t="s">
        <v>1193</v>
      </c>
      <c r="I5" s="1184"/>
      <c r="J5" s="1201" t="s">
        <v>1193</v>
      </c>
      <c r="K5" s="1212"/>
      <c r="L5" s="1163"/>
      <c r="M5" s="1242"/>
      <c r="N5" s="1251"/>
      <c r="O5" s="1257">
        <f>IF(N6=0,COUNT(D6,F6,H6,L6,J6)-1,COUNT(D6,F6,H6,L6,J6))</f>
        <v>4</v>
      </c>
      <c r="P5" s="1268"/>
      <c r="Q5" s="1268"/>
      <c r="R5" s="1286"/>
      <c r="S5" s="1297"/>
      <c r="T5" s="1305"/>
      <c r="U5" s="1311"/>
    </row>
    <row r="6" spans="1:26" ht="15" customHeight="1">
      <c r="A6" s="1136"/>
      <c r="B6" s="1142">
        <v>1</v>
      </c>
      <c r="C6" s="1151"/>
      <c r="D6" s="1164">
        <f>'A-路線延長 (仮設導水管)'!E22</f>
        <v>1</v>
      </c>
      <c r="E6" s="1151"/>
      <c r="F6" s="1177">
        <v>1.36</v>
      </c>
      <c r="G6" s="1213"/>
      <c r="H6" s="1177">
        <v>1.2</v>
      </c>
      <c r="I6" s="1185"/>
      <c r="J6" s="1185">
        <v>1</v>
      </c>
      <c r="K6" s="1213"/>
      <c r="L6" s="1165"/>
      <c r="M6" s="1243">
        <f>D6+F6+H6+L6+J6</f>
        <v>4.5599999999999996</v>
      </c>
      <c r="N6" s="1185">
        <f>E$4-M6</f>
        <v>1.4400000000000004</v>
      </c>
      <c r="O6" s="1258">
        <v>3</v>
      </c>
      <c r="P6" s="1269"/>
      <c r="Q6" s="1277"/>
      <c r="R6" s="1287"/>
      <c r="S6" s="1298">
        <v>1</v>
      </c>
      <c r="T6" s="1306"/>
      <c r="U6" s="1312">
        <v>4</v>
      </c>
    </row>
    <row r="7" spans="1:26" s="1135" customFormat="1" ht="15" customHeight="1">
      <c r="B7" s="1143"/>
      <c r="C7" s="1150"/>
      <c r="D7" s="1163"/>
      <c r="E7" s="1150"/>
      <c r="F7" s="1201"/>
      <c r="G7" s="1212"/>
      <c r="H7" s="1201"/>
      <c r="I7" s="1184"/>
      <c r="J7" s="1184"/>
      <c r="K7" s="1212"/>
      <c r="L7" s="1230"/>
      <c r="M7" s="1242"/>
      <c r="N7" s="1251"/>
      <c r="O7" s="1257"/>
      <c r="P7" s="1268"/>
      <c r="Q7" s="1268"/>
      <c r="R7" s="1288"/>
      <c r="S7" s="1297"/>
      <c r="T7" s="1305"/>
      <c r="U7" s="1311"/>
    </row>
    <row r="8" spans="1:26" ht="15" customHeight="1">
      <c r="A8" s="1136"/>
      <c r="B8" s="1142"/>
      <c r="C8" s="1151"/>
      <c r="D8" s="1164"/>
      <c r="E8" s="1189"/>
      <c r="F8" s="1202"/>
      <c r="G8" s="1213"/>
      <c r="H8" s="1177"/>
      <c r="I8" s="1185"/>
      <c r="J8" s="1185"/>
      <c r="K8" s="1213"/>
      <c r="L8" s="1231"/>
      <c r="M8" s="1243"/>
      <c r="N8" s="1185"/>
      <c r="O8" s="1258"/>
      <c r="P8" s="1269"/>
      <c r="Q8" s="1277"/>
      <c r="R8" s="1287"/>
      <c r="S8" s="1298"/>
      <c r="T8" s="1306"/>
      <c r="U8" s="1312"/>
    </row>
    <row r="9" spans="1:26" s="1135" customFormat="1" ht="15" customHeight="1">
      <c r="B9" s="1141"/>
      <c r="C9" s="1150"/>
      <c r="D9" s="1163"/>
      <c r="E9" s="1150"/>
      <c r="F9" s="1201"/>
      <c r="G9" s="1212"/>
      <c r="H9" s="1201"/>
      <c r="I9" s="1184"/>
      <c r="J9" s="1184"/>
      <c r="K9" s="1212"/>
      <c r="L9" s="1230"/>
      <c r="M9" s="1242"/>
      <c r="N9" s="1251"/>
      <c r="O9" s="1257"/>
      <c r="P9" s="1268"/>
      <c r="Q9" s="1268"/>
      <c r="R9" s="1286"/>
      <c r="S9" s="1297"/>
      <c r="T9" s="1305"/>
      <c r="U9" s="1311"/>
    </row>
    <row r="10" spans="1:26" ht="15" customHeight="1">
      <c r="A10" s="1136"/>
      <c r="B10" s="1142"/>
      <c r="C10" s="1151"/>
      <c r="D10" s="1164"/>
      <c r="E10" s="1189"/>
      <c r="F10" s="1202"/>
      <c r="G10" s="1213"/>
      <c r="H10" s="1172"/>
      <c r="I10" s="1185"/>
      <c r="J10" s="1185"/>
      <c r="K10" s="1213"/>
      <c r="L10" s="1231"/>
      <c r="M10" s="1243"/>
      <c r="N10" s="1185"/>
      <c r="O10" s="1258"/>
      <c r="P10" s="1269"/>
      <c r="Q10" s="1277"/>
      <c r="R10" s="1287"/>
      <c r="S10" s="1298"/>
      <c r="T10" s="1306"/>
      <c r="U10" s="1312"/>
    </row>
    <row r="11" spans="1:26" s="1135" customFormat="1" ht="15" customHeight="1">
      <c r="B11" s="1141"/>
      <c r="C11" s="1150"/>
      <c r="D11" s="1163"/>
      <c r="E11" s="1150"/>
      <c r="F11" s="1201"/>
      <c r="G11" s="1212"/>
      <c r="H11" s="1201"/>
      <c r="I11" s="1184"/>
      <c r="J11" s="1184"/>
      <c r="K11" s="1212"/>
      <c r="L11" s="1230"/>
      <c r="M11" s="1242"/>
      <c r="N11" s="1251"/>
      <c r="O11" s="1257"/>
      <c r="P11" s="1268"/>
      <c r="Q11" s="1268"/>
      <c r="R11" s="1286"/>
      <c r="S11" s="1297"/>
      <c r="T11" s="1305"/>
      <c r="U11" s="1311"/>
    </row>
    <row r="12" spans="1:26" ht="15" customHeight="1">
      <c r="A12" s="1136"/>
      <c r="B12" s="1142"/>
      <c r="C12" s="1151"/>
      <c r="D12" s="1164"/>
      <c r="E12" s="1189"/>
      <c r="F12" s="1202"/>
      <c r="G12" s="1213"/>
      <c r="H12" s="1177"/>
      <c r="I12" s="1185"/>
      <c r="J12" s="1185"/>
      <c r="K12" s="1213"/>
      <c r="L12" s="1231"/>
      <c r="M12" s="1243"/>
      <c r="N12" s="1185"/>
      <c r="O12" s="1258"/>
      <c r="P12" s="1269"/>
      <c r="Q12" s="1277"/>
      <c r="R12" s="1287"/>
      <c r="S12" s="1298"/>
      <c r="T12" s="1306"/>
      <c r="U12" s="1312"/>
    </row>
    <row r="13" spans="1:26" s="1135" customFormat="1" ht="15" customHeight="1">
      <c r="B13" s="1141"/>
      <c r="C13" s="1150"/>
      <c r="D13" s="1163"/>
      <c r="E13" s="1150"/>
      <c r="F13" s="1201"/>
      <c r="G13" s="1212"/>
      <c r="H13" s="1201"/>
      <c r="I13" s="1184"/>
      <c r="J13" s="1184"/>
      <c r="K13" s="1212"/>
      <c r="L13" s="1230"/>
      <c r="M13" s="1242"/>
      <c r="N13" s="1251"/>
      <c r="O13" s="1257"/>
      <c r="P13" s="1268"/>
      <c r="Q13" s="1268"/>
      <c r="R13" s="1286"/>
      <c r="S13" s="1297"/>
      <c r="T13" s="1305"/>
      <c r="U13" s="1311"/>
    </row>
    <row r="14" spans="1:26" ht="15" customHeight="1">
      <c r="A14" s="1136"/>
      <c r="B14" s="1142"/>
      <c r="C14" s="1151"/>
      <c r="D14" s="1164"/>
      <c r="E14" s="1189"/>
      <c r="F14" s="1202"/>
      <c r="G14" s="1213"/>
      <c r="H14" s="1177"/>
      <c r="I14" s="1185"/>
      <c r="J14" s="1185"/>
      <c r="K14" s="1213"/>
      <c r="L14" s="1231"/>
      <c r="M14" s="1243"/>
      <c r="N14" s="1185"/>
      <c r="O14" s="1258"/>
      <c r="P14" s="1269"/>
      <c r="Q14" s="1277"/>
      <c r="R14" s="1287"/>
      <c r="S14" s="1298"/>
      <c r="T14" s="1306"/>
      <c r="U14" s="1312"/>
    </row>
    <row r="15" spans="1:26" s="1135" customFormat="1" ht="15" customHeight="1">
      <c r="B15" s="1141"/>
      <c r="C15" s="1150"/>
      <c r="D15" s="1163"/>
      <c r="E15" s="1150"/>
      <c r="F15" s="1201"/>
      <c r="G15" s="1212"/>
      <c r="H15" s="1201"/>
      <c r="I15" s="1184"/>
      <c r="J15" s="1184"/>
      <c r="K15" s="1212"/>
      <c r="L15" s="1230"/>
      <c r="M15" s="1242"/>
      <c r="N15" s="1251"/>
      <c r="O15" s="1257"/>
      <c r="P15" s="1268"/>
      <c r="Q15" s="1268"/>
      <c r="R15" s="1286"/>
      <c r="S15" s="1297"/>
      <c r="T15" s="1305"/>
      <c r="U15" s="1311"/>
      <c r="W15" s="1134"/>
      <c r="X15" s="1134"/>
      <c r="Y15" s="1134"/>
      <c r="Z15" s="1134"/>
    </row>
    <row r="16" spans="1:26" ht="15" customHeight="1">
      <c r="A16" s="1136"/>
      <c r="B16" s="1142"/>
      <c r="C16" s="1151"/>
      <c r="D16" s="1164"/>
      <c r="E16" s="1189"/>
      <c r="F16" s="1202"/>
      <c r="G16" s="1213"/>
      <c r="H16" s="1172"/>
      <c r="I16" s="1185"/>
      <c r="J16" s="1185"/>
      <c r="K16" s="1213"/>
      <c r="L16" s="1231"/>
      <c r="M16" s="1243"/>
      <c r="N16" s="1185"/>
      <c r="O16" s="1258"/>
      <c r="P16" s="1269"/>
      <c r="Q16" s="1277"/>
      <c r="R16" s="1287"/>
      <c r="S16" s="1298"/>
      <c r="T16" s="1306"/>
      <c r="U16" s="1312"/>
    </row>
    <row r="17" spans="1:26" s="1135" customFormat="1" ht="15" customHeight="1">
      <c r="B17" s="1141"/>
      <c r="C17" s="1150"/>
      <c r="D17" s="1163"/>
      <c r="E17" s="1150"/>
      <c r="F17" s="1201"/>
      <c r="G17" s="1212"/>
      <c r="H17" s="1201"/>
      <c r="I17" s="1184"/>
      <c r="J17" s="1184"/>
      <c r="K17" s="1212"/>
      <c r="L17" s="1230"/>
      <c r="M17" s="1242"/>
      <c r="N17" s="1251"/>
      <c r="O17" s="1257"/>
      <c r="P17" s="1268"/>
      <c r="Q17" s="1268"/>
      <c r="R17" s="1286"/>
      <c r="S17" s="1297"/>
      <c r="T17" s="1305"/>
      <c r="U17" s="1311"/>
      <c r="W17" s="1134"/>
      <c r="X17" s="1134"/>
      <c r="Y17" s="1134"/>
      <c r="Z17" s="1134"/>
    </row>
    <row r="18" spans="1:26" ht="15" customHeight="1">
      <c r="A18" s="1136"/>
      <c r="B18" s="1142"/>
      <c r="C18" s="1151"/>
      <c r="D18" s="1164"/>
      <c r="E18" s="1189"/>
      <c r="F18" s="1202"/>
      <c r="G18" s="1213"/>
      <c r="H18" s="1172"/>
      <c r="I18" s="1185"/>
      <c r="J18" s="1185"/>
      <c r="K18" s="1213"/>
      <c r="L18" s="1231"/>
      <c r="M18" s="1243"/>
      <c r="N18" s="1185"/>
      <c r="O18" s="1258"/>
      <c r="P18" s="1269"/>
      <c r="Q18" s="1277"/>
      <c r="R18" s="1287"/>
      <c r="S18" s="1298"/>
      <c r="T18" s="1306"/>
      <c r="U18" s="1312"/>
    </row>
    <row r="19" spans="1:26" s="1135" customFormat="1" ht="15" customHeight="1">
      <c r="B19" s="1141"/>
      <c r="C19" s="1150"/>
      <c r="D19" s="1163"/>
      <c r="E19" s="1150"/>
      <c r="F19" s="1201"/>
      <c r="G19" s="1212"/>
      <c r="H19" s="1201"/>
      <c r="I19" s="1184"/>
      <c r="J19" s="1184"/>
      <c r="K19" s="1212"/>
      <c r="L19" s="1163"/>
      <c r="M19" s="1242"/>
      <c r="N19" s="1251"/>
      <c r="O19" s="1257"/>
      <c r="P19" s="1268"/>
      <c r="Q19" s="1268"/>
      <c r="R19" s="1286"/>
      <c r="S19" s="1297"/>
      <c r="T19" s="1305"/>
      <c r="U19" s="1311"/>
      <c r="W19" s="1134"/>
      <c r="X19" s="1134"/>
      <c r="Y19" s="1134"/>
      <c r="Z19" s="1134"/>
    </row>
    <row r="20" spans="1:26" ht="15" customHeight="1">
      <c r="A20" s="1136"/>
      <c r="B20" s="1142"/>
      <c r="C20" s="1151"/>
      <c r="D20" s="1164"/>
      <c r="E20" s="1151"/>
      <c r="F20" s="1177"/>
      <c r="G20" s="1213"/>
      <c r="H20" s="1177"/>
      <c r="I20" s="1185"/>
      <c r="J20" s="1185"/>
      <c r="K20" s="1213"/>
      <c r="L20" s="1165"/>
      <c r="M20" s="1243"/>
      <c r="N20" s="1185"/>
      <c r="O20" s="1258"/>
      <c r="P20" s="1269"/>
      <c r="Q20" s="1277"/>
      <c r="R20" s="1287"/>
      <c r="S20" s="1298"/>
      <c r="T20" s="1306"/>
      <c r="U20" s="1312"/>
    </row>
    <row r="21" spans="1:26" s="1135" customFormat="1" ht="15" customHeight="1">
      <c r="B21" s="1141"/>
      <c r="C21" s="1150"/>
      <c r="D21" s="1163"/>
      <c r="E21" s="1150"/>
      <c r="F21" s="1201"/>
      <c r="G21" s="1212"/>
      <c r="H21" s="1201"/>
      <c r="I21" s="1184"/>
      <c r="J21" s="1184"/>
      <c r="K21" s="1212"/>
      <c r="L21" s="1163"/>
      <c r="M21" s="1242"/>
      <c r="N21" s="1251"/>
      <c r="O21" s="1257"/>
      <c r="P21" s="1268"/>
      <c r="Q21" s="1268"/>
      <c r="R21" s="1286"/>
      <c r="S21" s="1297"/>
      <c r="T21" s="1305"/>
      <c r="U21" s="1311"/>
      <c r="W21" s="1134"/>
      <c r="X21" s="1134"/>
      <c r="Y21" s="1134"/>
      <c r="Z21" s="1134"/>
    </row>
    <row r="22" spans="1:26" ht="15" customHeight="1">
      <c r="A22" s="1136"/>
      <c r="B22" s="1142"/>
      <c r="C22" s="1151"/>
      <c r="D22" s="1164"/>
      <c r="E22" s="1151"/>
      <c r="F22" s="1177"/>
      <c r="G22" s="1213"/>
      <c r="H22" s="1177"/>
      <c r="I22" s="1185"/>
      <c r="J22" s="1185"/>
      <c r="K22" s="1213"/>
      <c r="L22" s="1165"/>
      <c r="M22" s="1243"/>
      <c r="N22" s="1185"/>
      <c r="O22" s="1258"/>
      <c r="P22" s="1269"/>
      <c r="Q22" s="1277"/>
      <c r="R22" s="1287"/>
      <c r="S22" s="1298"/>
      <c r="T22" s="1306"/>
      <c r="U22" s="1312"/>
    </row>
    <row r="23" spans="1:26" s="1135" customFormat="1" ht="15" customHeight="1">
      <c r="B23" s="1141"/>
      <c r="C23" s="1150"/>
      <c r="D23" s="1163"/>
      <c r="E23" s="1150"/>
      <c r="F23" s="1201"/>
      <c r="G23" s="1212"/>
      <c r="H23" s="1201"/>
      <c r="I23" s="1184"/>
      <c r="J23" s="1184"/>
      <c r="K23" s="1212"/>
      <c r="L23" s="1163"/>
      <c r="M23" s="1242"/>
      <c r="N23" s="1251"/>
      <c r="O23" s="1257"/>
      <c r="P23" s="1268"/>
      <c r="Q23" s="1268"/>
      <c r="R23" s="1286"/>
      <c r="S23" s="1297"/>
      <c r="T23" s="1305"/>
      <c r="U23" s="1311"/>
      <c r="X23" s="1134"/>
      <c r="Y23" s="1134"/>
      <c r="Z23" s="1134"/>
    </row>
    <row r="24" spans="1:26" ht="15" customHeight="1">
      <c r="A24" s="1136"/>
      <c r="B24" s="1142"/>
      <c r="C24" s="1151"/>
      <c r="D24" s="1165"/>
      <c r="E24" s="1151"/>
      <c r="F24" s="1177"/>
      <c r="G24" s="1213"/>
      <c r="H24" s="1177"/>
      <c r="I24" s="1185"/>
      <c r="J24" s="1185"/>
      <c r="K24" s="1213"/>
      <c r="L24" s="1165"/>
      <c r="M24" s="1243"/>
      <c r="N24" s="1185"/>
      <c r="O24" s="1258"/>
      <c r="P24" s="1269"/>
      <c r="Q24" s="1277"/>
      <c r="R24" s="1287"/>
      <c r="S24" s="1298"/>
      <c r="T24" s="1306"/>
      <c r="U24" s="1312"/>
    </row>
    <row r="25" spans="1:26" s="1135" customFormat="1" ht="15" customHeight="1">
      <c r="B25" s="1141"/>
      <c r="C25" s="1150"/>
      <c r="D25" s="1163"/>
      <c r="E25" s="1150"/>
      <c r="F25" s="1173"/>
      <c r="G25" s="1212"/>
      <c r="H25" s="1173"/>
      <c r="I25" s="1184"/>
      <c r="J25" s="1184"/>
      <c r="K25" s="1212"/>
      <c r="L25" s="1163"/>
      <c r="M25" s="1242"/>
      <c r="N25" s="1251"/>
      <c r="O25" s="1257"/>
      <c r="P25" s="1268"/>
      <c r="Q25" s="1268"/>
      <c r="R25" s="1286"/>
      <c r="S25" s="1297"/>
      <c r="T25" s="1305"/>
      <c r="U25" s="1311"/>
      <c r="X25" s="1134"/>
      <c r="Y25" s="1134"/>
      <c r="Z25" s="1134"/>
    </row>
    <row r="26" spans="1:26" ht="15" customHeight="1">
      <c r="A26" s="1136"/>
      <c r="B26" s="1142"/>
      <c r="C26" s="1151"/>
      <c r="D26" s="1165"/>
      <c r="E26" s="1151"/>
      <c r="F26" s="1177"/>
      <c r="G26" s="1213"/>
      <c r="H26" s="1177"/>
      <c r="I26" s="1185"/>
      <c r="J26" s="1185"/>
      <c r="K26" s="1213"/>
      <c r="L26" s="1165"/>
      <c r="M26" s="1243"/>
      <c r="N26" s="1185"/>
      <c r="O26" s="1258"/>
      <c r="P26" s="1269"/>
      <c r="Q26" s="1277"/>
      <c r="R26" s="1287"/>
      <c r="S26" s="1298"/>
      <c r="T26" s="1306"/>
      <c r="U26" s="1312"/>
    </row>
    <row r="27" spans="1:26" ht="15" customHeight="1">
      <c r="A27" s="1136"/>
      <c r="B27" s="1141"/>
      <c r="C27" s="1150"/>
      <c r="D27" s="1163"/>
      <c r="E27" s="1150"/>
      <c r="F27" s="1173"/>
      <c r="G27" s="1212"/>
      <c r="H27" s="1173"/>
      <c r="I27" s="1184"/>
      <c r="J27" s="1184"/>
      <c r="K27" s="1212"/>
      <c r="L27" s="1163"/>
      <c r="M27" s="1242"/>
      <c r="N27" s="1251"/>
      <c r="O27" s="1257"/>
      <c r="P27" s="1268"/>
      <c r="Q27" s="1268"/>
      <c r="R27" s="1286"/>
      <c r="S27" s="1297"/>
      <c r="T27" s="1305"/>
      <c r="U27" s="1311"/>
    </row>
    <row r="28" spans="1:26" ht="15" customHeight="1">
      <c r="A28" s="1136"/>
      <c r="B28" s="1142"/>
      <c r="C28" s="1151"/>
      <c r="D28" s="1165"/>
      <c r="E28" s="1151"/>
      <c r="F28" s="1177"/>
      <c r="G28" s="1213"/>
      <c r="H28" s="1177"/>
      <c r="I28" s="1185"/>
      <c r="J28" s="1185"/>
      <c r="K28" s="1213"/>
      <c r="L28" s="1165"/>
      <c r="M28" s="1243"/>
      <c r="N28" s="1185"/>
      <c r="O28" s="1258"/>
      <c r="P28" s="1269"/>
      <c r="Q28" s="1277"/>
      <c r="R28" s="1287"/>
      <c r="S28" s="1298"/>
      <c r="T28" s="1306"/>
      <c r="U28" s="1312"/>
      <c r="X28" s="1135"/>
      <c r="Y28" s="1135"/>
      <c r="Z28" s="1135"/>
    </row>
    <row r="29" spans="1:26" ht="15" customHeight="1">
      <c r="A29" s="1136"/>
      <c r="B29" s="1141"/>
      <c r="C29" s="1150"/>
      <c r="D29" s="1163"/>
      <c r="E29" s="1150"/>
      <c r="F29" s="1173"/>
      <c r="G29" s="1212"/>
      <c r="H29" s="1173"/>
      <c r="I29" s="1184"/>
      <c r="J29" s="1184"/>
      <c r="K29" s="1212"/>
      <c r="L29" s="1163"/>
      <c r="M29" s="1242"/>
      <c r="N29" s="1251"/>
      <c r="O29" s="1257"/>
      <c r="P29" s="1268"/>
      <c r="Q29" s="1268"/>
      <c r="R29" s="1288"/>
      <c r="S29" s="1297"/>
      <c r="T29" s="1305"/>
      <c r="U29" s="1311"/>
    </row>
    <row r="30" spans="1:26" ht="15" customHeight="1">
      <c r="A30" s="1136"/>
      <c r="B30" s="1139"/>
      <c r="C30" s="1152"/>
      <c r="D30" s="1166"/>
      <c r="E30" s="1190"/>
      <c r="F30" s="1179"/>
      <c r="G30" s="1214"/>
      <c r="H30" s="1179"/>
      <c r="I30" s="1187"/>
      <c r="J30" s="1187"/>
      <c r="K30" s="1214"/>
      <c r="L30" s="1167"/>
      <c r="M30" s="1244"/>
      <c r="N30" s="1187"/>
      <c r="O30" s="1259"/>
      <c r="P30" s="1270"/>
      <c r="Q30" s="1278"/>
      <c r="R30" s="1289"/>
      <c r="S30" s="1299"/>
      <c r="T30" s="1307"/>
      <c r="U30" s="1313"/>
      <c r="X30" s="1135"/>
      <c r="Y30" s="1135"/>
      <c r="Z30" s="1135"/>
    </row>
    <row r="31" spans="1:26" ht="15" customHeight="1">
      <c r="B31" s="1144" t="s">
        <v>952</v>
      </c>
      <c r="C31" s="1153">
        <f>SUM(D7:D30)</f>
        <v>0</v>
      </c>
      <c r="D31" s="1167"/>
      <c r="E31" s="1191">
        <f>SUM(F5:F30)</f>
        <v>1.36</v>
      </c>
      <c r="F31" s="1203"/>
      <c r="G31" s="1215">
        <f>SUM(H5:H30)</f>
        <v>1.2</v>
      </c>
      <c r="H31" s="1203"/>
      <c r="I31" s="1215">
        <f>SUM(J5:J30)</f>
        <v>1</v>
      </c>
      <c r="J31" s="1203"/>
      <c r="K31" s="1215">
        <f>SUM(L5:L30)</f>
        <v>0</v>
      </c>
      <c r="L31" s="1232"/>
      <c r="M31" s="1245">
        <f>SUM(M5:M30)</f>
        <v>4.5599999999999996</v>
      </c>
      <c r="N31" s="1232">
        <f>SUM(N5:N30)</f>
        <v>1.4400000000000004</v>
      </c>
      <c r="O31" s="1260">
        <f>O7+O9+O11+O13+O15+O17+O19+O21+O23+O25+O27+O29+O5</f>
        <v>4</v>
      </c>
      <c r="P31" s="1271"/>
      <c r="Q31" s="1279"/>
      <c r="R31" s="1290">
        <f>SUM(R5:R30)</f>
        <v>0</v>
      </c>
      <c r="S31" s="1300">
        <f>SUM(S5:S30)</f>
        <v>1</v>
      </c>
      <c r="T31" s="1308">
        <f>SUM(T5:T30)</f>
        <v>0</v>
      </c>
      <c r="U31" s="1303">
        <f>SUM(U5:U30)</f>
        <v>4</v>
      </c>
      <c r="V31" s="1317"/>
    </row>
    <row r="32" spans="1:26" ht="15" customHeight="1">
      <c r="B32" s="1139"/>
      <c r="C32" s="1154"/>
      <c r="D32" s="1166"/>
      <c r="E32" s="1154"/>
      <c r="F32" s="1178"/>
      <c r="G32" s="1216"/>
      <c r="H32" s="1178"/>
      <c r="I32" s="1216"/>
      <c r="J32" s="1178"/>
      <c r="K32" s="1216"/>
      <c r="L32" s="1166"/>
      <c r="M32" s="1246"/>
      <c r="N32" s="1166"/>
      <c r="O32" s="1261">
        <f>O8+O10+O12+O14+O16+O18+O20+O22+O24+O26+O28+O30+O6</f>
        <v>3</v>
      </c>
      <c r="P32" s="1272">
        <f>P8+P10+P12+P14+P16+P18+P20+P22+P24+P26+P28+P30+P6</f>
        <v>0</v>
      </c>
      <c r="Q32" s="1280">
        <f>Q8+Q10+Q12+Q14+Q16+Q18+Q20+Q22+Q24+Q26+Q28+Q30</f>
        <v>0</v>
      </c>
      <c r="R32" s="1291"/>
      <c r="S32" s="1301"/>
      <c r="T32" s="1309"/>
      <c r="U32" s="1301"/>
      <c r="V32" s="1317"/>
      <c r="X32" s="1135"/>
      <c r="Y32" s="1135"/>
      <c r="Z32" s="1135"/>
    </row>
    <row r="33" spans="1:26" ht="15" customHeight="1">
      <c r="B33" s="1138" t="s">
        <v>918</v>
      </c>
      <c r="C33" s="1155"/>
      <c r="D33" s="1168"/>
      <c r="E33" s="1192"/>
      <c r="F33" s="1204" t="s">
        <v>1253</v>
      </c>
      <c r="G33" s="1204"/>
      <c r="H33" s="1204"/>
      <c r="I33" s="1204"/>
      <c r="J33" s="1204"/>
      <c r="K33" s="1204"/>
      <c r="L33" s="1233">
        <f>COUNT(B5:B30)</f>
        <v>1</v>
      </c>
      <c r="M33" s="1204"/>
      <c r="N33" s="1204"/>
      <c r="O33" s="1233"/>
      <c r="P33" s="1233"/>
      <c r="Q33" s="1233"/>
      <c r="R33" s="1292"/>
      <c r="S33" s="1292"/>
      <c r="T33" s="1292"/>
      <c r="U33" s="1314"/>
      <c r="V33" s="1317"/>
    </row>
    <row r="34" spans="1:26" ht="15" customHeight="1">
      <c r="B34" s="1144"/>
      <c r="C34" s="1156"/>
      <c r="D34" s="1169"/>
      <c r="E34" s="1193"/>
      <c r="F34" s="1185"/>
      <c r="G34" s="1185"/>
      <c r="H34" s="1185"/>
      <c r="I34" s="1185"/>
      <c r="J34" s="1185" t="s">
        <v>953</v>
      </c>
      <c r="K34" s="1185"/>
      <c r="L34" s="1234">
        <f>COUNT(D5:D30)</f>
        <v>1</v>
      </c>
      <c r="M34" s="1185"/>
      <c r="N34" s="1185"/>
      <c r="O34" s="1234"/>
      <c r="P34" s="1234"/>
      <c r="Q34" s="1234"/>
      <c r="R34" s="1293"/>
      <c r="S34" s="1293"/>
      <c r="T34" s="1293"/>
      <c r="U34" s="1298"/>
      <c r="V34" s="1317"/>
      <c r="X34" s="1135"/>
      <c r="Y34" s="1135"/>
      <c r="Z34" s="1135"/>
    </row>
    <row r="35" spans="1:26" ht="15" customHeight="1">
      <c r="B35" s="1139"/>
      <c r="C35" s="1157"/>
      <c r="D35" s="1170"/>
      <c r="E35" s="1194"/>
      <c r="F35" s="1186"/>
      <c r="G35" s="1186"/>
      <c r="H35" s="1186"/>
      <c r="I35" s="1186"/>
      <c r="J35" s="1186" t="s">
        <v>300</v>
      </c>
      <c r="K35" s="1186"/>
      <c r="L35" s="1235">
        <f>COUNT(F5:L30)</f>
        <v>3</v>
      </c>
      <c r="M35" s="1247"/>
      <c r="N35" s="1247"/>
      <c r="O35" s="1262"/>
      <c r="P35" s="1262"/>
      <c r="Q35" s="1262"/>
      <c r="R35" s="1294"/>
      <c r="S35" s="1294"/>
      <c r="T35" s="1294"/>
      <c r="U35" s="1315"/>
      <c r="V35" s="1317"/>
    </row>
    <row r="36" spans="1:26" ht="18.75">
      <c r="B36" s="1137" t="s">
        <v>152</v>
      </c>
      <c r="C36" s="1137"/>
      <c r="D36" s="1159"/>
      <c r="E36" s="1159"/>
      <c r="F36" s="1159"/>
      <c r="G36" s="1159"/>
      <c r="H36" s="1159"/>
      <c r="I36" s="1159"/>
      <c r="J36" s="1159"/>
      <c r="K36" s="1159"/>
      <c r="L36" s="1159"/>
      <c r="M36" s="1239"/>
      <c r="N36" s="1250"/>
      <c r="O36" s="1239"/>
      <c r="P36" s="1239"/>
      <c r="Q36" s="1250"/>
      <c r="U36" s="1136" t="s">
        <v>1199</v>
      </c>
      <c r="X36" s="1135"/>
      <c r="Y36" s="1135"/>
      <c r="Z36" s="1135"/>
    </row>
    <row r="37" spans="1:26" ht="20.100000000000001" customHeight="1">
      <c r="B37" s="1138" t="s">
        <v>920</v>
      </c>
      <c r="C37" s="1147" t="s">
        <v>936</v>
      </c>
      <c r="D37" s="1160"/>
      <c r="E37" s="1147" t="s">
        <v>54</v>
      </c>
      <c r="F37" s="1199"/>
      <c r="G37" s="1199"/>
      <c r="H37" s="1199"/>
      <c r="I37" s="1199"/>
      <c r="J37" s="1199"/>
      <c r="K37" s="1199"/>
      <c r="L37" s="1160"/>
      <c r="M37" s="1145" t="s">
        <v>938</v>
      </c>
      <c r="N37" s="1155" t="s">
        <v>128</v>
      </c>
      <c r="O37" s="1254" t="s">
        <v>749</v>
      </c>
      <c r="P37" s="1265"/>
      <c r="Q37" s="1265"/>
      <c r="R37" s="1138" t="s">
        <v>939</v>
      </c>
      <c r="S37" s="1155"/>
      <c r="T37" s="1155"/>
      <c r="U37" s="1180"/>
    </row>
    <row r="38" spans="1:26" ht="20.100000000000001" customHeight="1">
      <c r="B38" s="1139"/>
      <c r="C38" s="1148"/>
      <c r="D38" s="1161"/>
      <c r="E38" s="1148"/>
      <c r="F38" s="1200"/>
      <c r="G38" s="1200"/>
      <c r="H38" s="1200"/>
      <c r="I38" s="1200"/>
      <c r="J38" s="1200"/>
      <c r="K38" s="1200"/>
      <c r="L38" s="1161"/>
      <c r="M38" s="1240"/>
      <c r="N38" s="1157"/>
      <c r="O38" s="1255" t="s">
        <v>940</v>
      </c>
      <c r="P38" s="1266" t="s">
        <v>942</v>
      </c>
      <c r="Q38" s="1275" t="s">
        <v>942</v>
      </c>
      <c r="R38" s="1284" t="s">
        <v>946</v>
      </c>
      <c r="S38" s="1295"/>
      <c r="T38" s="1284" t="s">
        <v>947</v>
      </c>
      <c r="U38" s="1295"/>
      <c r="X38" s="1135"/>
      <c r="Y38" s="1135"/>
      <c r="Z38" s="1135"/>
    </row>
    <row r="39" spans="1:26" ht="20.100000000000001" customHeight="1">
      <c r="B39" s="1140">
        <v>150</v>
      </c>
      <c r="C39" s="1149"/>
      <c r="D39" s="1162"/>
      <c r="E39" s="1188">
        <v>5</v>
      </c>
      <c r="F39" s="1188"/>
      <c r="G39" s="1211" t="s">
        <v>175</v>
      </c>
      <c r="H39" s="1188"/>
      <c r="I39" s="1188"/>
      <c r="J39" s="1188" t="s">
        <v>955</v>
      </c>
      <c r="K39" s="1211"/>
      <c r="L39" s="1188"/>
      <c r="M39" s="1241"/>
      <c r="N39" s="1241"/>
      <c r="O39" s="1256" t="s">
        <v>948</v>
      </c>
      <c r="P39" s="1267" t="s">
        <v>518</v>
      </c>
      <c r="Q39" s="1276" t="s">
        <v>185</v>
      </c>
      <c r="R39" s="1285" t="s">
        <v>950</v>
      </c>
      <c r="S39" s="1296" t="s">
        <v>518</v>
      </c>
      <c r="T39" s="1304" t="s">
        <v>950</v>
      </c>
      <c r="U39" s="1296" t="s">
        <v>518</v>
      </c>
    </row>
    <row r="40" spans="1:26" s="1135" customFormat="1" ht="15" customHeight="1">
      <c r="B40" s="1143"/>
      <c r="C40" s="1150"/>
      <c r="D40" s="1163" t="s">
        <v>97</v>
      </c>
      <c r="E40" s="1158"/>
      <c r="F40" s="1205" t="s">
        <v>1131</v>
      </c>
      <c r="G40" s="1217"/>
      <c r="H40" s="1205" t="s">
        <v>1131</v>
      </c>
      <c r="I40" s="1228"/>
      <c r="J40" s="1205" t="s">
        <v>1131</v>
      </c>
      <c r="K40" s="1217"/>
      <c r="L40" s="1236"/>
      <c r="M40" s="1248"/>
      <c r="N40" s="1252"/>
      <c r="O40" s="1257">
        <f>IF(N41=0,COUNT(D41,F41,H41,L41,J41)-1,COUNT(D41,F41,H41,L41,J41))</f>
        <v>4</v>
      </c>
      <c r="P40" s="1268"/>
      <c r="Q40" s="1268"/>
      <c r="R40" s="1288"/>
      <c r="S40" s="1297"/>
      <c r="T40" s="1310"/>
      <c r="U40" s="1316"/>
    </row>
    <row r="41" spans="1:26" ht="15" customHeight="1">
      <c r="A41" s="1136"/>
      <c r="B41" s="1142">
        <v>1</v>
      </c>
      <c r="C41" s="1151"/>
      <c r="D41" s="1164">
        <v>1</v>
      </c>
      <c r="E41" s="1151"/>
      <c r="F41" s="1174">
        <v>1</v>
      </c>
      <c r="G41" s="1218"/>
      <c r="H41" s="1202">
        <v>1</v>
      </c>
      <c r="I41" s="1209"/>
      <c r="J41" s="1202">
        <v>1.31</v>
      </c>
      <c r="K41" s="1218"/>
      <c r="L41" s="1202"/>
      <c r="M41" s="1243">
        <f>D41+F41+H41+L41+J41</f>
        <v>4.3100000000000005</v>
      </c>
      <c r="N41" s="1185">
        <f>E$39-M41</f>
        <v>0.6899999999999995</v>
      </c>
      <c r="O41" s="1258"/>
      <c r="P41" s="1269">
        <v>4</v>
      </c>
      <c r="Q41" s="1277"/>
      <c r="R41" s="1287"/>
      <c r="S41" s="1298"/>
      <c r="T41" s="1306"/>
      <c r="U41" s="1312"/>
    </row>
    <row r="42" spans="1:26" s="1135" customFormat="1" ht="15" customHeight="1">
      <c r="B42" s="1141"/>
      <c r="C42" s="1150"/>
      <c r="D42" s="1163" t="s">
        <v>97</v>
      </c>
      <c r="E42" s="1150"/>
      <c r="F42" s="1205" t="s">
        <v>599</v>
      </c>
      <c r="G42" s="1219"/>
      <c r="H42" s="1201"/>
      <c r="I42" s="1225"/>
      <c r="J42" s="1201"/>
      <c r="K42" s="1219"/>
      <c r="L42" s="1230"/>
      <c r="M42" s="1242"/>
      <c r="N42" s="1251"/>
      <c r="O42" s="1257">
        <f>IF(N43=0,COUNT(D43,F43,H43,L43,J43)-1,COUNT(D43,F43,H43,L43,J43))</f>
        <v>2</v>
      </c>
      <c r="P42" s="1268"/>
      <c r="Q42" s="1268"/>
      <c r="R42" s="1286"/>
      <c r="S42" s="1297"/>
      <c r="T42" s="1305"/>
      <c r="U42" s="1311"/>
    </row>
    <row r="43" spans="1:26" ht="15" customHeight="1">
      <c r="A43" s="1136"/>
      <c r="B43" s="1142">
        <v>2</v>
      </c>
      <c r="C43" s="1151"/>
      <c r="D43" s="1164">
        <v>3.65</v>
      </c>
      <c r="E43" s="1151"/>
      <c r="F43" s="1174">
        <v>1</v>
      </c>
      <c r="G43" s="1218"/>
      <c r="H43" s="1174"/>
      <c r="I43" s="1209"/>
      <c r="J43" s="1202"/>
      <c r="K43" s="1218"/>
      <c r="L43" s="1231"/>
      <c r="M43" s="1243">
        <f>D43+F43+H43+L43+J43</f>
        <v>4.6500000000000004</v>
      </c>
      <c r="N43" s="1185">
        <f>E$39-M43</f>
        <v>0.34999999999999964</v>
      </c>
      <c r="O43" s="1258"/>
      <c r="P43" s="1269">
        <v>2</v>
      </c>
      <c r="Q43" s="1277"/>
      <c r="R43" s="1287"/>
      <c r="S43" s="1298"/>
      <c r="T43" s="1306"/>
      <c r="U43" s="1312"/>
    </row>
    <row r="44" spans="1:26" s="1135" customFormat="1" ht="15" customHeight="1">
      <c r="B44" s="1141"/>
      <c r="C44" s="1150"/>
      <c r="D44" s="1163" t="s">
        <v>97</v>
      </c>
      <c r="E44" s="1150"/>
      <c r="F44" s="1205"/>
      <c r="G44" s="1212"/>
      <c r="H44" s="1205"/>
      <c r="I44" s="1184"/>
      <c r="J44" s="1201"/>
      <c r="K44" s="1219"/>
      <c r="L44" s="1237"/>
      <c r="M44" s="1242"/>
      <c r="N44" s="1251"/>
      <c r="O44" s="1257">
        <f>IF(N45=0,COUNT(D45,F45,H45,L45,J45)-1,COUNT(D45,F45,H45,L45,J45))</f>
        <v>1</v>
      </c>
      <c r="P44" s="1268"/>
      <c r="Q44" s="1268"/>
      <c r="R44" s="1286"/>
      <c r="S44" s="1297"/>
      <c r="T44" s="1305"/>
      <c r="U44" s="1311"/>
    </row>
    <row r="45" spans="1:26" ht="15" customHeight="1">
      <c r="A45" s="1136"/>
      <c r="B45" s="1142">
        <v>3</v>
      </c>
      <c r="C45" s="1151"/>
      <c r="D45" s="1164">
        <v>3</v>
      </c>
      <c r="E45" s="1151"/>
      <c r="F45" s="1202"/>
      <c r="G45" s="1218"/>
      <c r="H45" s="1202"/>
      <c r="I45" s="1209"/>
      <c r="J45" s="1209"/>
      <c r="K45" s="1218"/>
      <c r="L45" s="1231"/>
      <c r="M45" s="1243">
        <f>D45+F45+H45+L45+J45</f>
        <v>3</v>
      </c>
      <c r="N45" s="1185">
        <f>E$39-M45</f>
        <v>2</v>
      </c>
      <c r="O45" s="1258"/>
      <c r="P45" s="1269">
        <v>3</v>
      </c>
      <c r="Q45" s="1277"/>
      <c r="R45" s="1287"/>
      <c r="S45" s="1298"/>
      <c r="T45" s="1306"/>
      <c r="U45" s="1312"/>
    </row>
    <row r="46" spans="1:26" s="1135" customFormat="1" ht="15" customHeight="1">
      <c r="B46" s="1141"/>
      <c r="C46" s="1150"/>
      <c r="D46" s="1163" t="s">
        <v>97</v>
      </c>
      <c r="E46" s="1150"/>
      <c r="F46" s="1205"/>
      <c r="G46" s="1219"/>
      <c r="H46" s="1201"/>
      <c r="I46" s="1225"/>
      <c r="J46" s="1208"/>
      <c r="K46" s="1219"/>
      <c r="L46" s="1230"/>
      <c r="M46" s="1242"/>
      <c r="N46" s="1251"/>
      <c r="O46" s="1257">
        <f>IF(N47=0,COUNT(D47,F47,H47,L47,J47)-1,COUNT(D47,F47,H47,L47,J47))</f>
        <v>1</v>
      </c>
      <c r="P46" s="1268"/>
      <c r="Q46" s="1268"/>
      <c r="R46" s="1286"/>
      <c r="S46" s="1297"/>
      <c r="T46" s="1305"/>
      <c r="U46" s="1311"/>
    </row>
    <row r="47" spans="1:26" ht="15" customHeight="1">
      <c r="A47" s="1136"/>
      <c r="B47" s="1142">
        <v>4</v>
      </c>
      <c r="C47" s="1151"/>
      <c r="D47" s="1164">
        <v>1</v>
      </c>
      <c r="E47" s="1151"/>
      <c r="F47" s="1202"/>
      <c r="G47" s="1218"/>
      <c r="H47" s="1202"/>
      <c r="I47" s="1209"/>
      <c r="J47" s="1202"/>
      <c r="K47" s="1218"/>
      <c r="L47" s="1231"/>
      <c r="M47" s="1243">
        <f>D47+F47+H47+L47+J47</f>
        <v>1</v>
      </c>
      <c r="N47" s="1185">
        <f>E$39-M47</f>
        <v>4</v>
      </c>
      <c r="O47" s="1258"/>
      <c r="P47" s="1269">
        <v>2</v>
      </c>
      <c r="Q47" s="1277"/>
      <c r="R47" s="1287"/>
      <c r="S47" s="1298"/>
      <c r="T47" s="1306"/>
      <c r="U47" s="1312"/>
    </row>
    <row r="48" spans="1:26" s="1135" customFormat="1" ht="15" customHeight="1">
      <c r="B48" s="1141"/>
      <c r="C48" s="1150"/>
      <c r="D48" s="1163"/>
      <c r="E48" s="1150"/>
      <c r="F48" s="1205"/>
      <c r="G48" s="1219"/>
      <c r="H48" s="1205"/>
      <c r="I48" s="1225"/>
      <c r="J48" s="1205"/>
      <c r="K48" s="1219"/>
      <c r="L48" s="1230"/>
      <c r="M48" s="1242"/>
      <c r="N48" s="1251"/>
      <c r="O48" s="1257"/>
      <c r="P48" s="1268"/>
      <c r="Q48" s="1268"/>
      <c r="R48" s="1286"/>
      <c r="S48" s="1297"/>
      <c r="T48" s="1305"/>
      <c r="U48" s="1311"/>
    </row>
    <row r="49" spans="1:21" ht="15" customHeight="1">
      <c r="A49" s="1136"/>
      <c r="B49" s="1142"/>
      <c r="C49" s="1151"/>
      <c r="D49" s="1164"/>
      <c r="E49" s="1151"/>
      <c r="F49" s="1202"/>
      <c r="G49" s="1209"/>
      <c r="H49" s="1202"/>
      <c r="I49" s="1209"/>
      <c r="J49" s="1202"/>
      <c r="K49" s="1218"/>
      <c r="L49" s="1231"/>
      <c r="M49" s="1243"/>
      <c r="N49" s="1185"/>
      <c r="O49" s="1258"/>
      <c r="P49" s="1269"/>
      <c r="Q49" s="1277"/>
      <c r="R49" s="1287"/>
      <c r="S49" s="1298"/>
      <c r="T49" s="1306"/>
      <c r="U49" s="1312"/>
    </row>
    <row r="50" spans="1:21" s="1135" customFormat="1" ht="15" customHeight="1">
      <c r="B50" s="1141"/>
      <c r="C50" s="1150"/>
      <c r="D50" s="1163"/>
      <c r="E50" s="1150"/>
      <c r="F50" s="1206"/>
      <c r="G50" s="1212"/>
      <c r="H50" s="1201"/>
      <c r="I50" s="1225"/>
      <c r="J50" s="1201"/>
      <c r="K50" s="1219"/>
      <c r="L50" s="1230"/>
      <c r="M50" s="1242"/>
      <c r="N50" s="1251"/>
      <c r="O50" s="1257"/>
      <c r="P50" s="1268"/>
      <c r="Q50" s="1268"/>
      <c r="R50" s="1286"/>
      <c r="S50" s="1297"/>
      <c r="T50" s="1305"/>
      <c r="U50" s="1311"/>
    </row>
    <row r="51" spans="1:21" ht="15" customHeight="1">
      <c r="A51" s="1136"/>
      <c r="B51" s="1142"/>
      <c r="C51" s="1151"/>
      <c r="D51" s="1164"/>
      <c r="E51" s="1151"/>
      <c r="F51" s="1202"/>
      <c r="G51" s="1218"/>
      <c r="H51" s="1202"/>
      <c r="I51" s="1209"/>
      <c r="J51" s="1202"/>
      <c r="K51" s="1218"/>
      <c r="L51" s="1231"/>
      <c r="M51" s="1243"/>
      <c r="N51" s="1185"/>
      <c r="O51" s="1258"/>
      <c r="P51" s="1269"/>
      <c r="Q51" s="1277"/>
      <c r="R51" s="1287"/>
      <c r="S51" s="1298"/>
      <c r="T51" s="1306"/>
      <c r="U51" s="1312"/>
    </row>
    <row r="52" spans="1:21" s="1135" customFormat="1" ht="15" customHeight="1">
      <c r="B52" s="1141"/>
      <c r="C52" s="1150"/>
      <c r="D52" s="1163"/>
      <c r="E52" s="1150"/>
      <c r="F52" s="1201"/>
      <c r="G52" s="1212"/>
      <c r="H52" s="1201"/>
      <c r="I52" s="1184"/>
      <c r="J52" s="1184"/>
      <c r="K52" s="1212"/>
      <c r="L52" s="1230"/>
      <c r="M52" s="1242"/>
      <c r="N52" s="1251"/>
      <c r="O52" s="1257"/>
      <c r="P52" s="1268"/>
      <c r="Q52" s="1268"/>
      <c r="R52" s="1286"/>
      <c r="S52" s="1297"/>
      <c r="T52" s="1305"/>
      <c r="U52" s="1311"/>
    </row>
    <row r="53" spans="1:21" ht="15" customHeight="1">
      <c r="A53" s="1136"/>
      <c r="B53" s="1142"/>
      <c r="C53" s="1151"/>
      <c r="D53" s="1164"/>
      <c r="E53" s="1151"/>
      <c r="F53" s="1202"/>
      <c r="G53" s="1218"/>
      <c r="H53" s="1174"/>
      <c r="I53" s="1209"/>
      <c r="J53" s="1209"/>
      <c r="K53" s="1213"/>
      <c r="L53" s="1231"/>
      <c r="M53" s="1243"/>
      <c r="N53" s="1185"/>
      <c r="O53" s="1258"/>
      <c r="P53" s="1269"/>
      <c r="Q53" s="1277"/>
      <c r="R53" s="1287"/>
      <c r="S53" s="1298"/>
      <c r="T53" s="1306"/>
      <c r="U53" s="1312"/>
    </row>
    <row r="54" spans="1:21" s="1135" customFormat="1" ht="15" customHeight="1">
      <c r="B54" s="1141"/>
      <c r="C54" s="1150"/>
      <c r="D54" s="1163"/>
      <c r="E54" s="1150"/>
      <c r="F54" s="1201"/>
      <c r="G54" s="1212"/>
      <c r="H54" s="1201"/>
      <c r="I54" s="1184"/>
      <c r="J54" s="1184"/>
      <c r="K54" s="1212"/>
      <c r="L54" s="1230"/>
      <c r="M54" s="1249"/>
      <c r="N54" s="1253"/>
      <c r="O54" s="1257"/>
      <c r="P54" s="1268"/>
      <c r="Q54" s="1268"/>
      <c r="R54" s="1286"/>
      <c r="S54" s="1297"/>
      <c r="T54" s="1305"/>
      <c r="U54" s="1311"/>
    </row>
    <row r="55" spans="1:21" ht="15" customHeight="1">
      <c r="A55" s="1136"/>
      <c r="B55" s="1142"/>
      <c r="C55" s="1151"/>
      <c r="D55" s="1164"/>
      <c r="E55" s="1189"/>
      <c r="F55" s="1202"/>
      <c r="G55" s="1213"/>
      <c r="H55" s="1177"/>
      <c r="I55" s="1185"/>
      <c r="J55" s="1185"/>
      <c r="K55" s="1213"/>
      <c r="L55" s="1231"/>
      <c r="M55" s="1243"/>
      <c r="N55" s="1185"/>
      <c r="O55" s="1258"/>
      <c r="P55" s="1269"/>
      <c r="Q55" s="1277"/>
      <c r="R55" s="1287"/>
      <c r="S55" s="1298"/>
      <c r="T55" s="1306"/>
      <c r="U55" s="1312"/>
    </row>
    <row r="56" spans="1:21" s="1135" customFormat="1" ht="15" customHeight="1">
      <c r="B56" s="1141"/>
      <c r="C56" s="1150"/>
      <c r="D56" s="1163"/>
      <c r="E56" s="1150"/>
      <c r="F56" s="1201"/>
      <c r="G56" s="1212"/>
      <c r="H56" s="1201"/>
      <c r="I56" s="1184"/>
      <c r="J56" s="1184"/>
      <c r="K56" s="1212"/>
      <c r="L56" s="1163"/>
      <c r="M56" s="1242"/>
      <c r="N56" s="1251"/>
      <c r="O56" s="1257"/>
      <c r="P56" s="1268"/>
      <c r="Q56" s="1268"/>
      <c r="R56" s="1286"/>
      <c r="S56" s="1297"/>
      <c r="T56" s="1305"/>
      <c r="U56" s="1311"/>
    </row>
    <row r="57" spans="1:21" ht="15" customHeight="1">
      <c r="A57" s="1136"/>
      <c r="B57" s="1142"/>
      <c r="C57" s="1151"/>
      <c r="D57" s="1164"/>
      <c r="E57" s="1151"/>
      <c r="F57" s="1177"/>
      <c r="G57" s="1213"/>
      <c r="H57" s="1177"/>
      <c r="I57" s="1185"/>
      <c r="J57" s="1185"/>
      <c r="K57" s="1213"/>
      <c r="L57" s="1165"/>
      <c r="M57" s="1243"/>
      <c r="N57" s="1185"/>
      <c r="O57" s="1258"/>
      <c r="P57" s="1269"/>
      <c r="Q57" s="1277"/>
      <c r="R57" s="1287"/>
      <c r="S57" s="1298"/>
      <c r="T57" s="1306"/>
      <c r="U57" s="1312"/>
    </row>
    <row r="58" spans="1:21" s="1135" customFormat="1" ht="15" customHeight="1">
      <c r="B58" s="1141"/>
      <c r="C58" s="1150"/>
      <c r="D58" s="1163"/>
      <c r="E58" s="1150"/>
      <c r="F58" s="1201"/>
      <c r="G58" s="1212"/>
      <c r="H58" s="1201"/>
      <c r="I58" s="1184"/>
      <c r="J58" s="1184"/>
      <c r="K58" s="1212"/>
      <c r="L58" s="1163"/>
      <c r="M58" s="1242"/>
      <c r="N58" s="1251"/>
      <c r="O58" s="1257"/>
      <c r="P58" s="1268"/>
      <c r="Q58" s="1268"/>
      <c r="R58" s="1286"/>
      <c r="S58" s="1297"/>
      <c r="T58" s="1305"/>
      <c r="U58" s="1311"/>
    </row>
    <row r="59" spans="1:21" ht="15" customHeight="1">
      <c r="A59" s="1136"/>
      <c r="B59" s="1142"/>
      <c r="C59" s="1151"/>
      <c r="D59" s="1164"/>
      <c r="E59" s="1151"/>
      <c r="F59" s="1177"/>
      <c r="G59" s="1213"/>
      <c r="H59" s="1177"/>
      <c r="I59" s="1185"/>
      <c r="J59" s="1185"/>
      <c r="K59" s="1213"/>
      <c r="L59" s="1165"/>
      <c r="M59" s="1243"/>
      <c r="N59" s="1185"/>
      <c r="O59" s="1258"/>
      <c r="P59" s="1269"/>
      <c r="Q59" s="1277"/>
      <c r="R59" s="1287"/>
      <c r="S59" s="1298"/>
      <c r="T59" s="1306"/>
      <c r="U59" s="1312"/>
    </row>
    <row r="60" spans="1:21" s="1135" customFormat="1" ht="15" customHeight="1">
      <c r="B60" s="1141"/>
      <c r="C60" s="1150"/>
      <c r="D60" s="1163"/>
      <c r="E60" s="1150"/>
      <c r="F60" s="1173"/>
      <c r="G60" s="1212"/>
      <c r="H60" s="1173"/>
      <c r="I60" s="1184"/>
      <c r="J60" s="1184"/>
      <c r="K60" s="1212"/>
      <c r="L60" s="1163"/>
      <c r="M60" s="1242"/>
      <c r="N60" s="1251"/>
      <c r="O60" s="1257"/>
      <c r="P60" s="1268"/>
      <c r="Q60" s="1268"/>
      <c r="R60" s="1286"/>
      <c r="S60" s="1297"/>
      <c r="T60" s="1305"/>
      <c r="U60" s="1311"/>
    </row>
    <row r="61" spans="1:21" ht="15" customHeight="1">
      <c r="A61" s="1136"/>
      <c r="B61" s="1142"/>
      <c r="C61" s="1151"/>
      <c r="D61" s="1165"/>
      <c r="E61" s="1151"/>
      <c r="F61" s="1177"/>
      <c r="G61" s="1213"/>
      <c r="H61" s="1177"/>
      <c r="I61" s="1185"/>
      <c r="J61" s="1185"/>
      <c r="K61" s="1213"/>
      <c r="L61" s="1165"/>
      <c r="M61" s="1243"/>
      <c r="N61" s="1185"/>
      <c r="O61" s="1258"/>
      <c r="P61" s="1269"/>
      <c r="Q61" s="1277"/>
      <c r="R61" s="1287"/>
      <c r="S61" s="1298"/>
      <c r="T61" s="1306"/>
      <c r="U61" s="1312"/>
    </row>
    <row r="62" spans="1:21" ht="15" customHeight="1">
      <c r="A62" s="1136"/>
      <c r="B62" s="1141"/>
      <c r="C62" s="1150"/>
      <c r="D62" s="1163"/>
      <c r="E62" s="1150"/>
      <c r="F62" s="1173"/>
      <c r="G62" s="1212"/>
      <c r="H62" s="1173"/>
      <c r="I62" s="1184"/>
      <c r="J62" s="1184"/>
      <c r="K62" s="1212"/>
      <c r="L62" s="1163"/>
      <c r="M62" s="1242"/>
      <c r="N62" s="1251"/>
      <c r="O62" s="1257"/>
      <c r="P62" s="1268"/>
      <c r="Q62" s="1281"/>
      <c r="R62" s="1286"/>
      <c r="S62" s="1297"/>
      <c r="T62" s="1305"/>
      <c r="U62" s="1311"/>
    </row>
    <row r="63" spans="1:21" ht="15" customHeight="1">
      <c r="A63" s="1136"/>
      <c r="B63" s="1142"/>
      <c r="C63" s="1151"/>
      <c r="D63" s="1165"/>
      <c r="E63" s="1151"/>
      <c r="F63" s="1177"/>
      <c r="G63" s="1213"/>
      <c r="H63" s="1177"/>
      <c r="I63" s="1185"/>
      <c r="J63" s="1185"/>
      <c r="K63" s="1213"/>
      <c r="L63" s="1165"/>
      <c r="M63" s="1243"/>
      <c r="N63" s="1185"/>
      <c r="O63" s="1258"/>
      <c r="P63" s="1269"/>
      <c r="Q63" s="1277"/>
      <c r="R63" s="1287"/>
      <c r="S63" s="1298"/>
      <c r="T63" s="1306"/>
      <c r="U63" s="1312"/>
    </row>
    <row r="64" spans="1:21" ht="15" customHeight="1">
      <c r="A64" s="1136"/>
      <c r="B64" s="1141"/>
      <c r="C64" s="1150"/>
      <c r="D64" s="1163"/>
      <c r="E64" s="1150"/>
      <c r="F64" s="1173"/>
      <c r="G64" s="1212"/>
      <c r="H64" s="1173"/>
      <c r="I64" s="1184"/>
      <c r="J64" s="1184"/>
      <c r="K64" s="1212"/>
      <c r="L64" s="1163"/>
      <c r="M64" s="1242"/>
      <c r="N64" s="1251"/>
      <c r="O64" s="1257"/>
      <c r="P64" s="1268"/>
      <c r="Q64" s="1268"/>
      <c r="R64" s="1288"/>
      <c r="S64" s="1297"/>
      <c r="T64" s="1305"/>
      <c r="U64" s="1311"/>
    </row>
    <row r="65" spans="1:22" ht="15" customHeight="1">
      <c r="A65" s="1136"/>
      <c r="B65" s="1139"/>
      <c r="C65" s="1152"/>
      <c r="D65" s="1166"/>
      <c r="E65" s="1152"/>
      <c r="F65" s="1178"/>
      <c r="G65" s="1220"/>
      <c r="H65" s="1178"/>
      <c r="I65" s="1186"/>
      <c r="J65" s="1186"/>
      <c r="K65" s="1220"/>
      <c r="L65" s="1166"/>
      <c r="M65" s="1246"/>
      <c r="N65" s="1186"/>
      <c r="O65" s="1263"/>
      <c r="P65" s="1273"/>
      <c r="Q65" s="1282"/>
      <c r="R65" s="1291"/>
      <c r="S65" s="1302"/>
      <c r="T65" s="1307"/>
      <c r="U65" s="1313"/>
    </row>
    <row r="66" spans="1:22" ht="15" customHeight="1">
      <c r="B66" s="1144" t="s">
        <v>952</v>
      </c>
      <c r="C66" s="1153">
        <f>SUM(D40:D65)</f>
        <v>8.65</v>
      </c>
      <c r="D66" s="1167"/>
      <c r="E66" s="1153">
        <f>SUM(F40:F65)</f>
        <v>2</v>
      </c>
      <c r="F66" s="1179"/>
      <c r="G66" s="1221">
        <f>SUM(H40:H65)</f>
        <v>1</v>
      </c>
      <c r="H66" s="1179"/>
      <c r="I66" s="1221">
        <f>SUM(J40:J65)</f>
        <v>1.31</v>
      </c>
      <c r="J66" s="1179"/>
      <c r="K66" s="1221">
        <f>SUM(L40:L65)</f>
        <v>0</v>
      </c>
      <c r="L66" s="1167"/>
      <c r="M66" s="1244">
        <f>SUM(M40:M65)</f>
        <v>12.96</v>
      </c>
      <c r="N66" s="1187">
        <f>SUM(N40:N65)</f>
        <v>7.0399999999999991</v>
      </c>
      <c r="O66" s="1264">
        <f>O40+O42+O44+O46+O48+O50+O52+O56+O58+O60+O62+O64+O54</f>
        <v>8</v>
      </c>
      <c r="P66" s="1274"/>
      <c r="Q66" s="1283"/>
      <c r="R66" s="1289">
        <f>SUM(R40:R65)</f>
        <v>0</v>
      </c>
      <c r="S66" s="1303">
        <f>SUM(S40:S65)</f>
        <v>0</v>
      </c>
      <c r="T66" s="1308">
        <f>SUM(T40:T65)</f>
        <v>0</v>
      </c>
      <c r="U66" s="1303">
        <f>SUM(U40:U65)</f>
        <v>0</v>
      </c>
      <c r="V66" s="1317"/>
    </row>
    <row r="67" spans="1:22" ht="15" customHeight="1">
      <c r="B67" s="1139"/>
      <c r="C67" s="1154"/>
      <c r="D67" s="1166"/>
      <c r="E67" s="1154"/>
      <c r="F67" s="1178"/>
      <c r="G67" s="1216"/>
      <c r="H67" s="1178"/>
      <c r="I67" s="1216"/>
      <c r="J67" s="1178"/>
      <c r="K67" s="1216"/>
      <c r="L67" s="1166"/>
      <c r="M67" s="1246"/>
      <c r="N67" s="1186"/>
      <c r="O67" s="1261">
        <f>O41+O43+O45+O47+O49+O51+O53+O57+O59+O61+O63+O65</f>
        <v>0</v>
      </c>
      <c r="P67" s="1272">
        <f>P41+P43+P45+P47+P49+P51+P53+P57+P59+P61+P63+P65+P55</f>
        <v>11</v>
      </c>
      <c r="Q67" s="1280">
        <f>Q41+Q43+Q45+Q47+Q49+Q51+Q53+Q57+Q59+Q61+Q63+Q65</f>
        <v>0</v>
      </c>
      <c r="R67" s="1291"/>
      <c r="S67" s="1301"/>
      <c r="T67" s="1309"/>
      <c r="U67" s="1301"/>
      <c r="V67" s="1317"/>
    </row>
    <row r="68" spans="1:22" ht="15" customHeight="1">
      <c r="B68" s="1138" t="s">
        <v>918</v>
      </c>
      <c r="C68" s="1155"/>
      <c r="D68" s="1168"/>
      <c r="E68" s="1192"/>
      <c r="F68" s="1204" t="s">
        <v>957</v>
      </c>
      <c r="G68" s="1204"/>
      <c r="H68" s="1204"/>
      <c r="I68" s="1204"/>
      <c r="J68" s="1204"/>
      <c r="K68" s="1204"/>
      <c r="L68" s="1233">
        <f>COUNT(B40:B65)</f>
        <v>4</v>
      </c>
      <c r="M68" s="1204"/>
      <c r="N68" s="1204"/>
      <c r="O68" s="1233"/>
      <c r="P68" s="1233"/>
      <c r="Q68" s="1233"/>
      <c r="R68" s="1292"/>
      <c r="S68" s="1292"/>
      <c r="T68" s="1292"/>
      <c r="U68" s="1314"/>
      <c r="V68" s="1317"/>
    </row>
    <row r="69" spans="1:22" ht="15" customHeight="1">
      <c r="B69" s="1144"/>
      <c r="C69" s="1156"/>
      <c r="D69" s="1169"/>
      <c r="E69" s="1193"/>
      <c r="F69" s="1185"/>
      <c r="G69" s="1185"/>
      <c r="H69" s="1185"/>
      <c r="I69" s="1185"/>
      <c r="J69" s="1185" t="s">
        <v>953</v>
      </c>
      <c r="K69" s="1185"/>
      <c r="L69" s="1234">
        <f>COUNT(D40:D65)</f>
        <v>4</v>
      </c>
      <c r="M69" s="1185"/>
      <c r="N69" s="1185"/>
      <c r="O69" s="1234"/>
      <c r="P69" s="1234"/>
      <c r="Q69" s="1234"/>
      <c r="R69" s="1293"/>
      <c r="S69" s="1293"/>
      <c r="T69" s="1293"/>
      <c r="U69" s="1298"/>
      <c r="V69" s="1317"/>
    </row>
    <row r="70" spans="1:22" ht="15" customHeight="1">
      <c r="B70" s="1139"/>
      <c r="C70" s="1157"/>
      <c r="D70" s="1170"/>
      <c r="E70" s="1194"/>
      <c r="F70" s="1186"/>
      <c r="G70" s="1186"/>
      <c r="H70" s="1186"/>
      <c r="I70" s="1186"/>
      <c r="J70" s="1186" t="s">
        <v>300</v>
      </c>
      <c r="K70" s="1186"/>
      <c r="L70" s="1235">
        <f>COUNT(F40:L65)</f>
        <v>4</v>
      </c>
      <c r="M70" s="1247"/>
      <c r="N70" s="1247"/>
      <c r="O70" s="1262"/>
      <c r="P70" s="1262"/>
      <c r="Q70" s="1262"/>
      <c r="R70" s="1294"/>
      <c r="S70" s="1294"/>
      <c r="T70" s="1294"/>
      <c r="U70" s="1315"/>
      <c r="V70" s="1317"/>
    </row>
    <row r="71" spans="1:22" ht="18.75">
      <c r="B71" s="1137" t="s">
        <v>152</v>
      </c>
      <c r="C71" s="1137"/>
      <c r="D71" s="1159"/>
      <c r="E71" s="1159"/>
      <c r="F71" s="1159"/>
      <c r="G71" s="1159"/>
      <c r="H71" s="1159"/>
      <c r="I71" s="1159"/>
      <c r="J71" s="1159"/>
      <c r="K71" s="1159"/>
      <c r="L71" s="1159"/>
      <c r="M71" s="1239"/>
      <c r="N71" s="1250"/>
      <c r="O71" s="1239"/>
      <c r="P71" s="1239"/>
      <c r="Q71" s="1250"/>
      <c r="U71" s="1136" t="s">
        <v>1301</v>
      </c>
    </row>
    <row r="72" spans="1:22" ht="20.100000000000001" customHeight="1">
      <c r="B72" s="1138" t="s">
        <v>920</v>
      </c>
      <c r="C72" s="1138" t="s">
        <v>54</v>
      </c>
      <c r="D72" s="1155"/>
      <c r="E72" s="1155"/>
      <c r="F72" s="1155"/>
      <c r="G72" s="1155"/>
      <c r="H72" s="1155"/>
      <c r="I72" s="1155"/>
      <c r="J72" s="1155"/>
      <c r="K72" s="1155"/>
      <c r="L72" s="1180"/>
      <c r="M72" s="1145" t="s">
        <v>938</v>
      </c>
      <c r="N72" s="1155" t="s">
        <v>128</v>
      </c>
      <c r="O72" s="1254" t="s">
        <v>749</v>
      </c>
      <c r="P72" s="1265"/>
      <c r="Q72" s="1265"/>
      <c r="R72" s="1138" t="s">
        <v>939</v>
      </c>
      <c r="S72" s="1155"/>
      <c r="T72" s="1155"/>
      <c r="U72" s="1180"/>
    </row>
    <row r="73" spans="1:22" ht="20.100000000000001" customHeight="1">
      <c r="B73" s="1139"/>
      <c r="C73" s="1139"/>
      <c r="D73" s="1157"/>
      <c r="E73" s="1157"/>
      <c r="F73" s="1157"/>
      <c r="G73" s="1157"/>
      <c r="H73" s="1157"/>
      <c r="I73" s="1157"/>
      <c r="J73" s="1157"/>
      <c r="K73" s="1157"/>
      <c r="L73" s="1238"/>
      <c r="M73" s="1240"/>
      <c r="N73" s="1157"/>
      <c r="O73" s="1255" t="s">
        <v>940</v>
      </c>
      <c r="P73" s="1266" t="s">
        <v>942</v>
      </c>
      <c r="Q73" s="1275" t="s">
        <v>942</v>
      </c>
      <c r="R73" s="1284" t="s">
        <v>946</v>
      </c>
      <c r="S73" s="1295"/>
      <c r="T73" s="1284" t="s">
        <v>947</v>
      </c>
      <c r="U73" s="1295"/>
    </row>
    <row r="74" spans="1:22" ht="20.100000000000001" customHeight="1">
      <c r="B74" s="1140">
        <v>100</v>
      </c>
      <c r="C74" s="1149"/>
      <c r="D74" s="1162"/>
      <c r="E74" s="1188">
        <v>4</v>
      </c>
      <c r="F74" s="1188"/>
      <c r="G74" s="1211" t="s">
        <v>175</v>
      </c>
      <c r="H74" s="1188"/>
      <c r="I74" s="1188"/>
      <c r="J74" s="1188" t="s">
        <v>955</v>
      </c>
      <c r="K74" s="1211"/>
      <c r="L74" s="1188"/>
      <c r="M74" s="1241"/>
      <c r="N74" s="1241"/>
      <c r="O74" s="1256" t="s">
        <v>948</v>
      </c>
      <c r="P74" s="1267" t="s">
        <v>518</v>
      </c>
      <c r="Q74" s="1276" t="s">
        <v>669</v>
      </c>
      <c r="R74" s="1285" t="s">
        <v>950</v>
      </c>
      <c r="S74" s="1296" t="s">
        <v>518</v>
      </c>
      <c r="T74" s="1304" t="s">
        <v>950</v>
      </c>
      <c r="U74" s="1296" t="s">
        <v>518</v>
      </c>
    </row>
    <row r="75" spans="1:22" s="1135" customFormat="1" ht="15" customHeight="1">
      <c r="B75" s="1145"/>
      <c r="C75" s="1158"/>
      <c r="D75" s="1171"/>
      <c r="E75" s="1195"/>
      <c r="F75" s="1207"/>
      <c r="G75" s="1217"/>
      <c r="H75" s="1226"/>
      <c r="I75" s="1228"/>
      <c r="J75" s="1228"/>
      <c r="K75" s="1217"/>
      <c r="L75" s="1236"/>
      <c r="M75" s="1242"/>
      <c r="N75" s="1251"/>
      <c r="O75" s="1257">
        <f>IF(N76=0,COUNT(D76,F76,H76,L76,J76)-1,COUNT(D76,F76,H76,L76,J76))</f>
        <v>1</v>
      </c>
      <c r="P75" s="1268"/>
      <c r="Q75" s="1268"/>
      <c r="R75" s="1288"/>
      <c r="S75" s="1297"/>
      <c r="T75" s="1310"/>
      <c r="U75" s="1316"/>
    </row>
    <row r="76" spans="1:22" ht="15" customHeight="1">
      <c r="A76" s="1136"/>
      <c r="B76" s="1146">
        <v>1</v>
      </c>
      <c r="C76" s="1151"/>
      <c r="D76" s="1172">
        <v>1</v>
      </c>
      <c r="E76" s="1196"/>
      <c r="F76" s="1174"/>
      <c r="G76" s="1218"/>
      <c r="H76" s="1174"/>
      <c r="I76" s="1209"/>
      <c r="J76" s="1209"/>
      <c r="K76" s="1218"/>
      <c r="L76" s="1231"/>
      <c r="M76" s="1243">
        <f>D76+F76+H76+L76+J76</f>
        <v>1</v>
      </c>
      <c r="N76" s="1185">
        <f>E$214-M76</f>
        <v>5</v>
      </c>
      <c r="O76" s="1258"/>
      <c r="P76" s="1269">
        <v>1</v>
      </c>
      <c r="Q76" s="1278"/>
      <c r="R76" s="1287"/>
      <c r="S76" s="1298"/>
      <c r="T76" s="1306"/>
      <c r="U76" s="1312"/>
    </row>
    <row r="77" spans="1:22" s="1135" customFormat="1" ht="15" customHeight="1">
      <c r="B77" s="1141"/>
      <c r="C77" s="1150"/>
      <c r="D77" s="1173"/>
      <c r="E77" s="1197"/>
      <c r="F77" s="1205"/>
      <c r="G77" s="1219"/>
      <c r="H77" s="1201"/>
      <c r="I77" s="1225"/>
      <c r="J77" s="1225"/>
      <c r="K77" s="1219"/>
      <c r="L77" s="1230"/>
      <c r="M77" s="1242"/>
      <c r="N77" s="1251"/>
      <c r="O77" s="1257"/>
      <c r="P77" s="1268"/>
      <c r="Q77" s="1268"/>
      <c r="R77" s="1286"/>
      <c r="S77" s="1297"/>
      <c r="T77" s="1305"/>
      <c r="U77" s="1311"/>
    </row>
    <row r="78" spans="1:22" ht="15" customHeight="1">
      <c r="A78" s="1136"/>
      <c r="B78" s="1142"/>
      <c r="C78" s="1151"/>
      <c r="D78" s="1174"/>
      <c r="E78" s="1196"/>
      <c r="F78" s="1202"/>
      <c r="G78" s="1218"/>
      <c r="H78" s="1202"/>
      <c r="I78" s="1209"/>
      <c r="J78" s="1209"/>
      <c r="K78" s="1218"/>
      <c r="L78" s="1231"/>
      <c r="M78" s="1243"/>
      <c r="N78" s="1185"/>
      <c r="O78" s="1258"/>
      <c r="P78" s="1269"/>
      <c r="Q78" s="1278"/>
      <c r="R78" s="1287"/>
      <c r="S78" s="1298"/>
      <c r="T78" s="1306"/>
      <c r="U78" s="1312"/>
    </row>
    <row r="79" spans="1:22" s="1135" customFormat="1" ht="15" customHeight="1">
      <c r="B79" s="1141"/>
      <c r="C79" s="1150"/>
      <c r="D79" s="1173"/>
      <c r="E79" s="1197"/>
      <c r="F79" s="1208"/>
      <c r="G79" s="1219"/>
      <c r="H79" s="1208"/>
      <c r="I79" s="1225"/>
      <c r="J79" s="1208"/>
      <c r="K79" s="1219"/>
      <c r="L79" s="1237"/>
      <c r="M79" s="1242"/>
      <c r="N79" s="1251"/>
      <c r="O79" s="1257"/>
      <c r="P79" s="1268"/>
      <c r="Q79" s="1268"/>
      <c r="R79" s="1286"/>
      <c r="S79" s="1297"/>
      <c r="T79" s="1305"/>
      <c r="U79" s="1311"/>
    </row>
    <row r="80" spans="1:22" ht="15" customHeight="1">
      <c r="A80" s="1136"/>
      <c r="B80" s="1142"/>
      <c r="C80" s="1151"/>
      <c r="D80" s="1172"/>
      <c r="E80" s="1196"/>
      <c r="F80" s="1209"/>
      <c r="G80" s="1218"/>
      <c r="H80" s="1202"/>
      <c r="I80" s="1209"/>
      <c r="J80" s="1209"/>
      <c r="K80" s="1218"/>
      <c r="L80" s="1231"/>
      <c r="M80" s="1243"/>
      <c r="N80" s="1185"/>
      <c r="O80" s="1258"/>
      <c r="P80" s="1269"/>
      <c r="Q80" s="1278"/>
      <c r="R80" s="1287"/>
      <c r="S80" s="1298"/>
      <c r="T80" s="1306"/>
      <c r="U80" s="1312"/>
    </row>
    <row r="81" spans="1:21" s="1135" customFormat="1" ht="15" customHeight="1">
      <c r="B81" s="1141"/>
      <c r="C81" s="1150"/>
      <c r="D81" s="1173"/>
      <c r="E81" s="1197"/>
      <c r="F81" s="1208"/>
      <c r="G81" s="1219"/>
      <c r="H81" s="1208"/>
      <c r="I81" s="1225"/>
      <c r="J81" s="1208"/>
      <c r="K81" s="1219"/>
      <c r="L81" s="1230"/>
      <c r="M81" s="1242"/>
      <c r="N81" s="1251"/>
      <c r="O81" s="1257"/>
      <c r="P81" s="1268"/>
      <c r="Q81" s="1268"/>
      <c r="R81" s="1286"/>
      <c r="S81" s="1297"/>
      <c r="T81" s="1305"/>
      <c r="U81" s="1311"/>
    </row>
    <row r="82" spans="1:21" ht="15" customHeight="1">
      <c r="A82" s="1136"/>
      <c r="B82" s="1142"/>
      <c r="C82" s="1151"/>
      <c r="D82" s="1172"/>
      <c r="E82" s="1196"/>
      <c r="F82" s="1174"/>
      <c r="G82" s="1218"/>
      <c r="H82" s="1202"/>
      <c r="I82" s="1209"/>
      <c r="J82" s="1209"/>
      <c r="K82" s="1218"/>
      <c r="L82" s="1231"/>
      <c r="M82" s="1243"/>
      <c r="N82" s="1185"/>
      <c r="O82" s="1258"/>
      <c r="P82" s="1269"/>
      <c r="Q82" s="1278"/>
      <c r="R82" s="1287"/>
      <c r="S82" s="1298"/>
      <c r="T82" s="1306"/>
      <c r="U82" s="1312"/>
    </row>
    <row r="83" spans="1:21" s="1135" customFormat="1" ht="15" customHeight="1">
      <c r="B83" s="1141"/>
      <c r="C83" s="1150"/>
      <c r="D83" s="1175"/>
      <c r="E83" s="1197"/>
      <c r="F83" s="1205"/>
      <c r="G83" s="1219"/>
      <c r="H83" s="1205"/>
      <c r="I83" s="1225"/>
      <c r="J83" s="1205"/>
      <c r="K83" s="1219"/>
      <c r="L83" s="1230"/>
      <c r="M83" s="1249"/>
      <c r="N83" s="1253"/>
      <c r="O83" s="1257"/>
      <c r="P83" s="1268"/>
      <c r="Q83" s="1268"/>
      <c r="R83" s="1286"/>
      <c r="S83" s="1297"/>
      <c r="T83" s="1305"/>
      <c r="U83" s="1311"/>
    </row>
    <row r="84" spans="1:21" ht="15" customHeight="1">
      <c r="A84" s="1136"/>
      <c r="B84" s="1142"/>
      <c r="C84" s="1151"/>
      <c r="D84" s="1172"/>
      <c r="E84" s="1196"/>
      <c r="F84" s="1202"/>
      <c r="G84" s="1218"/>
      <c r="H84" s="1202"/>
      <c r="I84" s="1209"/>
      <c r="J84" s="1202"/>
      <c r="K84" s="1218"/>
      <c r="L84" s="1231"/>
      <c r="M84" s="1243"/>
      <c r="N84" s="1185"/>
      <c r="O84" s="1258"/>
      <c r="P84" s="1269"/>
      <c r="Q84" s="1278"/>
      <c r="R84" s="1287"/>
      <c r="S84" s="1298"/>
      <c r="T84" s="1306"/>
      <c r="U84" s="1312"/>
    </row>
    <row r="85" spans="1:21" s="1135" customFormat="1" ht="15" customHeight="1">
      <c r="B85" s="1141"/>
      <c r="C85" s="1150"/>
      <c r="D85" s="1175"/>
      <c r="E85" s="1197"/>
      <c r="F85" s="1175"/>
      <c r="G85" s="1212"/>
      <c r="H85" s="1205"/>
      <c r="I85" s="1225"/>
      <c r="J85" s="1225"/>
      <c r="K85" s="1219"/>
      <c r="L85" s="1230"/>
      <c r="M85" s="1249"/>
      <c r="N85" s="1253"/>
      <c r="O85" s="1257"/>
      <c r="P85" s="1268"/>
      <c r="Q85" s="1268"/>
      <c r="R85" s="1286"/>
      <c r="S85" s="1297"/>
      <c r="T85" s="1305"/>
      <c r="U85" s="1311"/>
    </row>
    <row r="86" spans="1:21" ht="15" customHeight="1">
      <c r="A86" s="1136"/>
      <c r="B86" s="1142"/>
      <c r="C86" s="1151"/>
      <c r="D86" s="1172"/>
      <c r="E86" s="1196"/>
      <c r="F86" s="1174"/>
      <c r="G86" s="1218"/>
      <c r="H86" s="1202"/>
      <c r="I86" s="1209"/>
      <c r="J86" s="1209"/>
      <c r="K86" s="1218"/>
      <c r="L86" s="1231"/>
      <c r="M86" s="1243"/>
      <c r="N86" s="1185"/>
      <c r="O86" s="1258"/>
      <c r="P86" s="1269"/>
      <c r="Q86" s="1278"/>
      <c r="R86" s="1287"/>
      <c r="S86" s="1298"/>
      <c r="T86" s="1306"/>
      <c r="U86" s="1312"/>
    </row>
    <row r="87" spans="1:21" s="1135" customFormat="1" ht="15" customHeight="1">
      <c r="B87" s="1141"/>
      <c r="C87" s="1150"/>
      <c r="D87" s="1175"/>
      <c r="E87" s="1197"/>
      <c r="F87" s="1175"/>
      <c r="G87" s="1212"/>
      <c r="H87" s="1173"/>
      <c r="I87" s="1184"/>
      <c r="J87" s="1184"/>
      <c r="K87" s="1212"/>
      <c r="L87" s="1230"/>
      <c r="M87" s="1249"/>
      <c r="N87" s="1253"/>
      <c r="O87" s="1257"/>
      <c r="P87" s="1268"/>
      <c r="Q87" s="1268"/>
      <c r="R87" s="1286"/>
      <c r="S87" s="1297"/>
      <c r="T87" s="1305"/>
      <c r="U87" s="1311"/>
    </row>
    <row r="88" spans="1:21" ht="15" customHeight="1">
      <c r="A88" s="1136"/>
      <c r="B88" s="1142"/>
      <c r="C88" s="1151"/>
      <c r="D88" s="1176"/>
      <c r="E88" s="1196"/>
      <c r="F88" s="1176"/>
      <c r="G88" s="1213"/>
      <c r="H88" s="1177"/>
      <c r="I88" s="1185"/>
      <c r="J88" s="1185"/>
      <c r="K88" s="1213"/>
      <c r="L88" s="1231"/>
      <c r="M88" s="1243"/>
      <c r="N88" s="1185"/>
      <c r="O88" s="1258"/>
      <c r="P88" s="1269"/>
      <c r="Q88" s="1278"/>
      <c r="R88" s="1287"/>
      <c r="S88" s="1298"/>
      <c r="T88" s="1306"/>
      <c r="U88" s="1312"/>
    </row>
    <row r="89" spans="1:21" s="1135" customFormat="1" ht="15" customHeight="1">
      <c r="B89" s="1141"/>
      <c r="C89" s="1150"/>
      <c r="D89" s="1175"/>
      <c r="E89" s="1197"/>
      <c r="F89" s="1175"/>
      <c r="G89" s="1212"/>
      <c r="H89" s="1173"/>
      <c r="I89" s="1184"/>
      <c r="J89" s="1184"/>
      <c r="K89" s="1212"/>
      <c r="L89" s="1230"/>
      <c r="M89" s="1249"/>
      <c r="N89" s="1253"/>
      <c r="O89" s="1257"/>
      <c r="P89" s="1268"/>
      <c r="Q89" s="1268"/>
      <c r="R89" s="1286"/>
      <c r="S89" s="1297"/>
      <c r="T89" s="1305"/>
      <c r="U89" s="1311"/>
    </row>
    <row r="90" spans="1:21" ht="15" customHeight="1">
      <c r="A90" s="1136"/>
      <c r="B90" s="1142"/>
      <c r="C90" s="1151"/>
      <c r="D90" s="1176"/>
      <c r="E90" s="1196"/>
      <c r="F90" s="1176"/>
      <c r="G90" s="1213"/>
      <c r="H90" s="1177"/>
      <c r="I90" s="1185"/>
      <c r="J90" s="1185"/>
      <c r="K90" s="1213"/>
      <c r="L90" s="1231"/>
      <c r="M90" s="1243"/>
      <c r="N90" s="1185"/>
      <c r="O90" s="1258"/>
      <c r="P90" s="1269"/>
      <c r="Q90" s="1278"/>
      <c r="R90" s="1287"/>
      <c r="S90" s="1298"/>
      <c r="T90" s="1306"/>
      <c r="U90" s="1312"/>
    </row>
    <row r="91" spans="1:21" s="1135" customFormat="1" ht="15" customHeight="1">
      <c r="B91" s="1141"/>
      <c r="C91" s="1150"/>
      <c r="D91" s="1173"/>
      <c r="E91" s="1197"/>
      <c r="F91" s="1173"/>
      <c r="G91" s="1212"/>
      <c r="H91" s="1173"/>
      <c r="I91" s="1184"/>
      <c r="J91" s="1184"/>
      <c r="K91" s="1212"/>
      <c r="L91" s="1163"/>
      <c r="M91" s="1242"/>
      <c r="N91" s="1251"/>
      <c r="O91" s="1257"/>
      <c r="P91" s="1268"/>
      <c r="Q91" s="1268"/>
      <c r="R91" s="1286"/>
      <c r="S91" s="1297"/>
      <c r="T91" s="1305"/>
      <c r="U91" s="1311"/>
    </row>
    <row r="92" spans="1:21" ht="15" customHeight="1">
      <c r="A92" s="1136"/>
      <c r="B92" s="1142"/>
      <c r="C92" s="1151"/>
      <c r="D92" s="1177"/>
      <c r="E92" s="1196"/>
      <c r="F92" s="1177"/>
      <c r="G92" s="1213"/>
      <c r="H92" s="1177"/>
      <c r="I92" s="1185"/>
      <c r="J92" s="1185"/>
      <c r="K92" s="1213"/>
      <c r="L92" s="1165"/>
      <c r="M92" s="1243"/>
      <c r="N92" s="1185"/>
      <c r="O92" s="1258"/>
      <c r="P92" s="1269"/>
      <c r="Q92" s="1277"/>
      <c r="R92" s="1287"/>
      <c r="S92" s="1298"/>
      <c r="T92" s="1306"/>
      <c r="U92" s="1312"/>
    </row>
    <row r="93" spans="1:21" s="1135" customFormat="1" ht="15" customHeight="1">
      <c r="B93" s="1141"/>
      <c r="C93" s="1150"/>
      <c r="D93" s="1173"/>
      <c r="E93" s="1197"/>
      <c r="F93" s="1173"/>
      <c r="G93" s="1212"/>
      <c r="H93" s="1173"/>
      <c r="I93" s="1184"/>
      <c r="J93" s="1184"/>
      <c r="K93" s="1212"/>
      <c r="L93" s="1163"/>
      <c r="M93" s="1242"/>
      <c r="N93" s="1251"/>
      <c r="O93" s="1257"/>
      <c r="P93" s="1268"/>
      <c r="Q93" s="1268"/>
      <c r="R93" s="1286"/>
      <c r="S93" s="1297"/>
      <c r="T93" s="1305"/>
      <c r="U93" s="1311"/>
    </row>
    <row r="94" spans="1:21" ht="15" customHeight="1">
      <c r="A94" s="1136"/>
      <c r="B94" s="1142"/>
      <c r="C94" s="1151"/>
      <c r="D94" s="1177"/>
      <c r="E94" s="1196"/>
      <c r="F94" s="1177"/>
      <c r="G94" s="1213"/>
      <c r="H94" s="1177"/>
      <c r="I94" s="1185"/>
      <c r="J94" s="1185"/>
      <c r="K94" s="1213"/>
      <c r="L94" s="1165"/>
      <c r="M94" s="1243"/>
      <c r="N94" s="1185"/>
      <c r="O94" s="1258"/>
      <c r="P94" s="1269"/>
      <c r="Q94" s="1277"/>
      <c r="R94" s="1287"/>
      <c r="S94" s="1298"/>
      <c r="T94" s="1306"/>
      <c r="U94" s="1312"/>
    </row>
    <row r="95" spans="1:21" s="1135" customFormat="1" ht="15" customHeight="1">
      <c r="B95" s="1141"/>
      <c r="C95" s="1150"/>
      <c r="D95" s="1173"/>
      <c r="E95" s="1197"/>
      <c r="F95" s="1173"/>
      <c r="G95" s="1212"/>
      <c r="H95" s="1173"/>
      <c r="I95" s="1184"/>
      <c r="J95" s="1184"/>
      <c r="K95" s="1212"/>
      <c r="L95" s="1163"/>
      <c r="M95" s="1242"/>
      <c r="N95" s="1251"/>
      <c r="O95" s="1257"/>
      <c r="P95" s="1268"/>
      <c r="Q95" s="1268"/>
      <c r="R95" s="1286"/>
      <c r="S95" s="1297"/>
      <c r="T95" s="1305"/>
      <c r="U95" s="1311"/>
    </row>
    <row r="96" spans="1:21" ht="15" customHeight="1">
      <c r="A96" s="1136"/>
      <c r="B96" s="1142"/>
      <c r="C96" s="1151"/>
      <c r="D96" s="1177"/>
      <c r="E96" s="1196"/>
      <c r="F96" s="1177"/>
      <c r="G96" s="1213"/>
      <c r="H96" s="1177"/>
      <c r="I96" s="1185"/>
      <c r="J96" s="1185"/>
      <c r="K96" s="1213"/>
      <c r="L96" s="1165"/>
      <c r="M96" s="1243"/>
      <c r="N96" s="1185"/>
      <c r="O96" s="1258"/>
      <c r="P96" s="1269"/>
      <c r="Q96" s="1277"/>
      <c r="R96" s="1287"/>
      <c r="S96" s="1298"/>
      <c r="T96" s="1306"/>
      <c r="U96" s="1312"/>
    </row>
    <row r="97" spans="1:22" ht="15" customHeight="1">
      <c r="A97" s="1136"/>
      <c r="B97" s="1141"/>
      <c r="C97" s="1150"/>
      <c r="D97" s="1173"/>
      <c r="E97" s="1197"/>
      <c r="F97" s="1173"/>
      <c r="G97" s="1212"/>
      <c r="H97" s="1173"/>
      <c r="I97" s="1184"/>
      <c r="J97" s="1184"/>
      <c r="K97" s="1212"/>
      <c r="L97" s="1163"/>
      <c r="M97" s="1242"/>
      <c r="N97" s="1251"/>
      <c r="O97" s="1257"/>
      <c r="P97" s="1268"/>
      <c r="Q97" s="1268"/>
      <c r="R97" s="1286"/>
      <c r="S97" s="1297"/>
      <c r="T97" s="1305"/>
      <c r="U97" s="1311"/>
    </row>
    <row r="98" spans="1:22" ht="15" customHeight="1">
      <c r="A98" s="1136"/>
      <c r="B98" s="1142"/>
      <c r="C98" s="1151"/>
      <c r="D98" s="1177"/>
      <c r="E98" s="1196"/>
      <c r="F98" s="1177"/>
      <c r="G98" s="1213"/>
      <c r="H98" s="1177"/>
      <c r="I98" s="1185"/>
      <c r="J98" s="1185"/>
      <c r="K98" s="1213"/>
      <c r="L98" s="1165"/>
      <c r="M98" s="1243"/>
      <c r="N98" s="1185"/>
      <c r="O98" s="1258"/>
      <c r="P98" s="1269"/>
      <c r="Q98" s="1277"/>
      <c r="R98" s="1287"/>
      <c r="S98" s="1298"/>
      <c r="T98" s="1306"/>
      <c r="U98" s="1312"/>
    </row>
    <row r="99" spans="1:22" ht="15" customHeight="1">
      <c r="A99" s="1136"/>
      <c r="B99" s="1141"/>
      <c r="C99" s="1150"/>
      <c r="D99" s="1173"/>
      <c r="E99" s="1197"/>
      <c r="F99" s="1173"/>
      <c r="G99" s="1212"/>
      <c r="H99" s="1173"/>
      <c r="I99" s="1184"/>
      <c r="J99" s="1184"/>
      <c r="K99" s="1212"/>
      <c r="L99" s="1163"/>
      <c r="M99" s="1242"/>
      <c r="N99" s="1251"/>
      <c r="O99" s="1257"/>
      <c r="P99" s="1268"/>
      <c r="Q99" s="1268"/>
      <c r="R99" s="1288"/>
      <c r="S99" s="1297"/>
      <c r="T99" s="1305"/>
      <c r="U99" s="1311"/>
    </row>
    <row r="100" spans="1:22" ht="15" customHeight="1">
      <c r="A100" s="1136"/>
      <c r="B100" s="1139"/>
      <c r="C100" s="1152"/>
      <c r="D100" s="1178"/>
      <c r="E100" s="1198"/>
      <c r="F100" s="1178"/>
      <c r="G100" s="1220"/>
      <c r="H100" s="1178"/>
      <c r="I100" s="1186"/>
      <c r="J100" s="1186"/>
      <c r="K100" s="1220"/>
      <c r="L100" s="1166"/>
      <c r="M100" s="1246"/>
      <c r="N100" s="1186"/>
      <c r="O100" s="1263"/>
      <c r="P100" s="1273"/>
      <c r="Q100" s="1282"/>
      <c r="R100" s="1291"/>
      <c r="S100" s="1302"/>
      <c r="T100" s="1307"/>
      <c r="U100" s="1313"/>
    </row>
    <row r="101" spans="1:22" ht="15" customHeight="1">
      <c r="B101" s="1144" t="s">
        <v>952</v>
      </c>
      <c r="C101" s="1153">
        <f>SUM(D75:D100)</f>
        <v>1</v>
      </c>
      <c r="D101" s="1179"/>
      <c r="E101" s="1187">
        <f>SUM(F75:F100)</f>
        <v>0</v>
      </c>
      <c r="F101" s="1179"/>
      <c r="G101" s="1221">
        <f>SUM(H75:H100)</f>
        <v>0</v>
      </c>
      <c r="H101" s="1179"/>
      <c r="I101" s="1221">
        <f>SUM(J75:J100)</f>
        <v>0</v>
      </c>
      <c r="J101" s="1179"/>
      <c r="K101" s="1221">
        <f>SUM(L75:L100)</f>
        <v>0</v>
      </c>
      <c r="L101" s="1167"/>
      <c r="M101" s="1244">
        <f>SUM(M75:M100)</f>
        <v>1</v>
      </c>
      <c r="N101" s="1187">
        <f>SUM(N75:N100)</f>
        <v>5</v>
      </c>
      <c r="O101" s="1264">
        <f>O75+O77+O79+O81+O83+O85+O87+O91+O93+O95+O97+O99</f>
        <v>1</v>
      </c>
      <c r="P101" s="1274"/>
      <c r="Q101" s="1283"/>
      <c r="R101" s="1289">
        <f>SUM(R75:R100)</f>
        <v>0</v>
      </c>
      <c r="S101" s="1303">
        <f>SUM(S75:S100)</f>
        <v>0</v>
      </c>
      <c r="T101" s="1308">
        <f>SUM(T75:T100)</f>
        <v>0</v>
      </c>
      <c r="U101" s="1303">
        <f>SUM(U75:U100)</f>
        <v>0</v>
      </c>
      <c r="V101" s="1317"/>
    </row>
    <row r="102" spans="1:22" ht="15" customHeight="1">
      <c r="B102" s="1139"/>
      <c r="C102" s="1154"/>
      <c r="D102" s="1178"/>
      <c r="E102" s="1186"/>
      <c r="F102" s="1178"/>
      <c r="G102" s="1216"/>
      <c r="H102" s="1178"/>
      <c r="I102" s="1216"/>
      <c r="J102" s="1178"/>
      <c r="K102" s="1216"/>
      <c r="L102" s="1166"/>
      <c r="M102" s="1246"/>
      <c r="N102" s="1186"/>
      <c r="O102" s="1261">
        <f>O76+O78+O80+O82+O84+O86+O88+O92+O94+O96+O98+O100</f>
        <v>0</v>
      </c>
      <c r="P102" s="1272">
        <f>P76+P78+P80+P82+P84+P86+P88+P92+P94+P96+P98+P100</f>
        <v>1</v>
      </c>
      <c r="Q102" s="1280">
        <f>Q76+Q78+Q80+Q82+Q84+Q86+Q88+Q92+Q94+Q96+Q98+Q100</f>
        <v>0</v>
      </c>
      <c r="R102" s="1291"/>
      <c r="S102" s="1301"/>
      <c r="T102" s="1309"/>
      <c r="U102" s="1301"/>
      <c r="V102" s="1317"/>
    </row>
    <row r="103" spans="1:22" ht="15" customHeight="1">
      <c r="B103" s="1138" t="s">
        <v>918</v>
      </c>
      <c r="C103" s="1155"/>
      <c r="D103" s="1168"/>
      <c r="E103" s="1192"/>
      <c r="F103" s="1204" t="s">
        <v>957</v>
      </c>
      <c r="G103" s="1204"/>
      <c r="H103" s="1204"/>
      <c r="I103" s="1204"/>
      <c r="J103" s="1204"/>
      <c r="K103" s="1204"/>
      <c r="L103" s="1233">
        <f>COUNT(B75:B100)</f>
        <v>1</v>
      </c>
      <c r="M103" s="1204"/>
      <c r="N103" s="1204"/>
      <c r="O103" s="1233"/>
      <c r="P103" s="1233"/>
      <c r="Q103" s="1233"/>
      <c r="R103" s="1292"/>
      <c r="S103" s="1292"/>
      <c r="T103" s="1292"/>
      <c r="U103" s="1314"/>
      <c r="V103" s="1317"/>
    </row>
    <row r="104" spans="1:22" ht="15" customHeight="1">
      <c r="B104" s="1144"/>
      <c r="C104" s="1156"/>
      <c r="D104" s="1169"/>
      <c r="E104" s="1193"/>
      <c r="F104" s="1185"/>
      <c r="G104" s="1185"/>
      <c r="H104" s="1185"/>
      <c r="I104" s="1185"/>
      <c r="J104" s="1185"/>
      <c r="K104" s="1185"/>
      <c r="L104" s="1234"/>
      <c r="M104" s="1185"/>
      <c r="N104" s="1185"/>
      <c r="O104" s="1234"/>
      <c r="P104" s="1234"/>
      <c r="Q104" s="1234"/>
      <c r="R104" s="1293"/>
      <c r="S104" s="1293"/>
      <c r="T104" s="1293"/>
      <c r="U104" s="1298"/>
      <c r="V104" s="1317"/>
    </row>
    <row r="105" spans="1:22" ht="15" customHeight="1">
      <c r="B105" s="1139"/>
      <c r="C105" s="1157"/>
      <c r="D105" s="1170"/>
      <c r="E105" s="1194"/>
      <c r="F105" s="1186"/>
      <c r="G105" s="1186"/>
      <c r="H105" s="1186"/>
      <c r="I105" s="1186"/>
      <c r="J105" s="1186" t="s">
        <v>300</v>
      </c>
      <c r="K105" s="1186"/>
      <c r="L105" s="1235">
        <f>COUNT(D75:L100)</f>
        <v>1</v>
      </c>
      <c r="M105" s="1247"/>
      <c r="N105" s="1247"/>
      <c r="O105" s="1262"/>
      <c r="P105" s="1262"/>
      <c r="Q105" s="1262"/>
      <c r="R105" s="1294"/>
      <c r="S105" s="1294"/>
      <c r="T105" s="1294"/>
      <c r="U105" s="1315"/>
      <c r="V105" s="1317"/>
    </row>
    <row r="106" spans="1:22" ht="18.75">
      <c r="B106" s="1137" t="s">
        <v>152</v>
      </c>
      <c r="C106" s="1137"/>
      <c r="D106" s="1159"/>
      <c r="E106" s="1159"/>
      <c r="F106" s="1159"/>
      <c r="G106" s="1159"/>
      <c r="H106" s="1159"/>
      <c r="I106" s="1159"/>
      <c r="J106" s="1159"/>
      <c r="K106" s="1159"/>
      <c r="L106" s="1159"/>
      <c r="M106" s="1239"/>
      <c r="N106" s="1250"/>
      <c r="O106" s="1239"/>
      <c r="P106" s="1239"/>
      <c r="Q106" s="1250"/>
      <c r="U106" s="1136" t="s">
        <v>171</v>
      </c>
    </row>
    <row r="107" spans="1:22" ht="20.100000000000001" customHeight="1">
      <c r="B107" s="1138" t="s">
        <v>920</v>
      </c>
      <c r="C107" s="1138" t="s">
        <v>54</v>
      </c>
      <c r="D107" s="1155"/>
      <c r="E107" s="1155"/>
      <c r="F107" s="1155"/>
      <c r="G107" s="1155"/>
      <c r="H107" s="1155"/>
      <c r="I107" s="1155"/>
      <c r="J107" s="1155"/>
      <c r="K107" s="1155"/>
      <c r="L107" s="1180"/>
      <c r="M107" s="1145" t="s">
        <v>938</v>
      </c>
      <c r="N107" s="1155" t="s">
        <v>128</v>
      </c>
      <c r="O107" s="1254" t="s">
        <v>749</v>
      </c>
      <c r="P107" s="1265"/>
      <c r="Q107" s="1265"/>
      <c r="R107" s="1138" t="s">
        <v>939</v>
      </c>
      <c r="S107" s="1155"/>
      <c r="T107" s="1155"/>
      <c r="U107" s="1180"/>
    </row>
    <row r="108" spans="1:22" ht="20.100000000000001" customHeight="1">
      <c r="B108" s="1139"/>
      <c r="C108" s="1139"/>
      <c r="D108" s="1157"/>
      <c r="E108" s="1157"/>
      <c r="F108" s="1157"/>
      <c r="G108" s="1157"/>
      <c r="H108" s="1157"/>
      <c r="I108" s="1157"/>
      <c r="J108" s="1157"/>
      <c r="K108" s="1157"/>
      <c r="L108" s="1238"/>
      <c r="M108" s="1240"/>
      <c r="N108" s="1157"/>
      <c r="O108" s="1255" t="s">
        <v>940</v>
      </c>
      <c r="P108" s="1266" t="s">
        <v>942</v>
      </c>
      <c r="Q108" s="1275" t="s">
        <v>942</v>
      </c>
      <c r="R108" s="1284" t="s">
        <v>946</v>
      </c>
      <c r="S108" s="1295"/>
      <c r="T108" s="1284" t="s">
        <v>947</v>
      </c>
      <c r="U108" s="1295"/>
    </row>
    <row r="109" spans="1:22" ht="20.100000000000001" customHeight="1">
      <c r="B109" s="1140">
        <v>75</v>
      </c>
      <c r="C109" s="1149"/>
      <c r="D109" s="1162"/>
      <c r="E109" s="1188">
        <v>4</v>
      </c>
      <c r="F109" s="1188"/>
      <c r="G109" s="1211" t="s">
        <v>175</v>
      </c>
      <c r="H109" s="1188"/>
      <c r="I109" s="1188"/>
      <c r="J109" s="1188" t="s">
        <v>767</v>
      </c>
      <c r="K109" s="1211"/>
      <c r="L109" s="1188"/>
      <c r="M109" s="1241"/>
      <c r="N109" s="1241"/>
      <c r="O109" s="1256" t="s">
        <v>948</v>
      </c>
      <c r="P109" s="1267" t="s">
        <v>354</v>
      </c>
      <c r="Q109" s="1276" t="s">
        <v>669</v>
      </c>
      <c r="R109" s="1285" t="s">
        <v>950</v>
      </c>
      <c r="S109" s="1296" t="s">
        <v>518</v>
      </c>
      <c r="T109" s="1304" t="s">
        <v>950</v>
      </c>
      <c r="U109" s="1296" t="s">
        <v>518</v>
      </c>
    </row>
    <row r="110" spans="1:22" s="1135" customFormat="1" ht="15" customHeight="1">
      <c r="B110" s="1143"/>
      <c r="C110" s="1158"/>
      <c r="D110" s="1180"/>
      <c r="E110" s="1158"/>
      <c r="F110" s="1205"/>
      <c r="G110" s="1222"/>
      <c r="H110" s="1227"/>
      <c r="I110" s="1228"/>
      <c r="J110" s="1228"/>
      <c r="K110" s="1217"/>
      <c r="L110" s="1236"/>
      <c r="M110" s="1242"/>
      <c r="N110" s="1251"/>
      <c r="O110" s="1257">
        <f>IF(N111=0,COUNT(D111,F111,H111,L111,J111)-1,COUNT(D111,F111,H111,L111,J111))</f>
        <v>3</v>
      </c>
      <c r="P110" s="1268"/>
      <c r="Q110" s="1268"/>
      <c r="R110" s="1288"/>
      <c r="S110" s="1297"/>
      <c r="T110" s="1310"/>
      <c r="U110" s="1316"/>
    </row>
    <row r="111" spans="1:22" ht="15" customHeight="1">
      <c r="A111" s="1136"/>
      <c r="B111" s="1142">
        <v>1</v>
      </c>
      <c r="C111" s="1151"/>
      <c r="D111" s="1164">
        <v>1</v>
      </c>
      <c r="E111" s="1151"/>
      <c r="F111" s="1174">
        <v>1.65</v>
      </c>
      <c r="G111" s="1223"/>
      <c r="H111" s="1174">
        <v>0.67</v>
      </c>
      <c r="I111" s="1209"/>
      <c r="J111" s="1209"/>
      <c r="K111" s="1218"/>
      <c r="L111" s="1231"/>
      <c r="M111" s="1243">
        <f>D111+F111+H111+L111+J111</f>
        <v>3.32</v>
      </c>
      <c r="N111" s="1185">
        <f>E109-M111</f>
        <v>0.68000000000000016</v>
      </c>
      <c r="O111" s="1258"/>
      <c r="P111" s="1269">
        <v>3</v>
      </c>
      <c r="Q111" s="1277"/>
      <c r="R111" s="1287"/>
      <c r="S111" s="1298"/>
      <c r="T111" s="1306"/>
      <c r="U111" s="1312"/>
    </row>
    <row r="112" spans="1:22" s="1135" customFormat="1" ht="15" customHeight="1">
      <c r="B112" s="1141"/>
      <c r="C112" s="1150"/>
      <c r="D112" s="1163"/>
      <c r="E112" s="1150"/>
      <c r="F112" s="1205"/>
      <c r="G112" s="1224"/>
      <c r="H112" s="1205"/>
      <c r="I112" s="1225"/>
      <c r="J112" s="1225"/>
      <c r="K112" s="1219"/>
      <c r="L112" s="1230"/>
      <c r="M112" s="1242"/>
      <c r="N112" s="1251"/>
      <c r="O112" s="1257">
        <f>IF(N113=0,COUNT(D113,F113,H113,L113,J113)-1,COUNT(D113,F113,H113,L113,J113))</f>
        <v>0</v>
      </c>
      <c r="P112" s="1268"/>
      <c r="Q112" s="1268"/>
      <c r="R112" s="1286"/>
      <c r="S112" s="1297"/>
      <c r="T112" s="1305"/>
      <c r="U112" s="1311"/>
    </row>
    <row r="113" spans="1:21" ht="15" customHeight="1">
      <c r="A113" s="1136"/>
      <c r="B113" s="1142">
        <v>2</v>
      </c>
      <c r="C113" s="1151"/>
      <c r="D113" s="1164">
        <v>4</v>
      </c>
      <c r="E113" s="1151"/>
      <c r="F113" s="1174"/>
      <c r="G113" s="1223"/>
      <c r="H113" s="1202"/>
      <c r="I113" s="1209"/>
      <c r="J113" s="1209"/>
      <c r="K113" s="1218"/>
      <c r="L113" s="1231"/>
      <c r="M113" s="1243">
        <f>D113+F113+H113+L113+J113</f>
        <v>4</v>
      </c>
      <c r="N113" s="1185">
        <f>E109-M113</f>
        <v>0</v>
      </c>
      <c r="O113" s="1258"/>
      <c r="P113" s="1269">
        <v>0</v>
      </c>
      <c r="Q113" s="1277"/>
      <c r="R113" s="1287"/>
      <c r="S113" s="1298"/>
      <c r="T113" s="1306"/>
      <c r="U113" s="1312"/>
    </row>
    <row r="114" spans="1:21" s="1135" customFormat="1" ht="15" customHeight="1">
      <c r="B114" s="1141"/>
      <c r="C114" s="1150"/>
      <c r="D114" s="1163"/>
      <c r="E114" s="1150"/>
      <c r="F114" s="1205"/>
      <c r="G114" s="1224"/>
      <c r="H114" s="1208"/>
      <c r="I114" s="1225"/>
      <c r="J114" s="1208"/>
      <c r="K114" s="1219"/>
      <c r="L114" s="1237"/>
      <c r="M114" s="1242"/>
      <c r="N114" s="1251"/>
      <c r="O114" s="1257">
        <f>IF(N115=0,COUNT(D115,F115,H115,L115,J115)-1,COUNT(D115,F115,H115,L115,J115))</f>
        <v>2</v>
      </c>
      <c r="P114" s="1268"/>
      <c r="Q114" s="1268"/>
      <c r="R114" s="1286"/>
      <c r="S114" s="1297"/>
      <c r="T114" s="1305"/>
      <c r="U114" s="1311"/>
    </row>
    <row r="115" spans="1:21" ht="15" customHeight="1">
      <c r="A115" s="1136"/>
      <c r="B115" s="1142">
        <v>3</v>
      </c>
      <c r="C115" s="1151"/>
      <c r="D115" s="1164">
        <v>1.01</v>
      </c>
      <c r="E115" s="1151"/>
      <c r="F115" s="1202">
        <v>0.5</v>
      </c>
      <c r="G115" s="1223"/>
      <c r="H115" s="1202"/>
      <c r="I115" s="1209"/>
      <c r="J115" s="1209"/>
      <c r="K115" s="1218"/>
      <c r="L115" s="1231"/>
      <c r="M115" s="1243">
        <f>D115+F115+H115+L115+J115</f>
        <v>1.51</v>
      </c>
      <c r="N115" s="1185">
        <f>E109-M115</f>
        <v>2.4900000000000002</v>
      </c>
      <c r="O115" s="1258"/>
      <c r="P115" s="1269">
        <v>2</v>
      </c>
      <c r="Q115" s="1277"/>
      <c r="R115" s="1287"/>
      <c r="S115" s="1298"/>
      <c r="T115" s="1306"/>
      <c r="U115" s="1312"/>
    </row>
    <row r="116" spans="1:21" s="1135" customFormat="1" ht="15" customHeight="1">
      <c r="B116" s="1141"/>
      <c r="C116" s="1150"/>
      <c r="D116" s="1163"/>
      <c r="E116" s="1150"/>
      <c r="F116" s="1205"/>
      <c r="G116" s="1224"/>
      <c r="H116" s="1208"/>
      <c r="I116" s="1225"/>
      <c r="J116" s="1208"/>
      <c r="K116" s="1219"/>
      <c r="L116" s="1230"/>
      <c r="M116" s="1242"/>
      <c r="N116" s="1251"/>
      <c r="O116" s="1257"/>
      <c r="P116" s="1268"/>
      <c r="Q116" s="1268"/>
      <c r="R116" s="1286"/>
      <c r="S116" s="1297"/>
      <c r="T116" s="1305"/>
      <c r="U116" s="1311"/>
    </row>
    <row r="117" spans="1:21" ht="15" customHeight="1">
      <c r="A117" s="1136"/>
      <c r="B117" s="1142"/>
      <c r="C117" s="1151"/>
      <c r="D117" s="1164"/>
      <c r="E117" s="1151"/>
      <c r="F117" s="1174"/>
      <c r="G117" s="1223"/>
      <c r="H117" s="1202"/>
      <c r="I117" s="1209"/>
      <c r="J117" s="1209"/>
      <c r="K117" s="1218"/>
      <c r="L117" s="1231"/>
      <c r="M117" s="1243"/>
      <c r="N117" s="1185"/>
      <c r="O117" s="1258"/>
      <c r="P117" s="1269"/>
      <c r="Q117" s="1277"/>
      <c r="R117" s="1287"/>
      <c r="S117" s="1298"/>
      <c r="T117" s="1306"/>
      <c r="U117" s="1312"/>
    </row>
    <row r="118" spans="1:21" s="1135" customFormat="1" ht="15" customHeight="1">
      <c r="B118" s="1141"/>
      <c r="C118" s="1150"/>
      <c r="D118" s="1163"/>
      <c r="E118" s="1150"/>
      <c r="F118" s="1205"/>
      <c r="G118" s="1224"/>
      <c r="H118" s="1201"/>
      <c r="I118" s="1225"/>
      <c r="J118" s="1205"/>
      <c r="K118" s="1219"/>
      <c r="L118" s="1230"/>
      <c r="M118" s="1242"/>
      <c r="N118" s="1251"/>
      <c r="O118" s="1257"/>
      <c r="P118" s="1268"/>
      <c r="Q118" s="1268"/>
      <c r="R118" s="1286"/>
      <c r="S118" s="1297"/>
      <c r="T118" s="1305"/>
      <c r="U118" s="1311"/>
    </row>
    <row r="119" spans="1:21" ht="15" customHeight="1">
      <c r="A119" s="1136"/>
      <c r="B119" s="1142"/>
      <c r="C119" s="1151"/>
      <c r="D119" s="1164"/>
      <c r="E119" s="1151"/>
      <c r="F119" s="1202"/>
      <c r="G119" s="1223"/>
      <c r="H119" s="1202"/>
      <c r="I119" s="1209"/>
      <c r="J119" s="1202"/>
      <c r="K119" s="1218"/>
      <c r="L119" s="1231"/>
      <c r="M119" s="1243"/>
      <c r="N119" s="1185"/>
      <c r="O119" s="1258"/>
      <c r="P119" s="1269"/>
      <c r="Q119" s="1277"/>
      <c r="R119" s="1287"/>
      <c r="S119" s="1298"/>
      <c r="T119" s="1306"/>
      <c r="U119" s="1312"/>
    </row>
    <row r="120" spans="1:21" s="1135" customFormat="1" ht="15" customHeight="1">
      <c r="B120" s="1141"/>
      <c r="C120" s="1150"/>
      <c r="D120" s="1163"/>
      <c r="E120" s="1150"/>
      <c r="F120" s="1210"/>
      <c r="G120" s="1197"/>
      <c r="H120" s="1205"/>
      <c r="I120" s="1225"/>
      <c r="J120" s="1225"/>
      <c r="K120" s="1219"/>
      <c r="L120" s="1230"/>
      <c r="M120" s="1242"/>
      <c r="N120" s="1251"/>
      <c r="O120" s="1257"/>
      <c r="P120" s="1268"/>
      <c r="Q120" s="1268"/>
      <c r="R120" s="1286"/>
      <c r="S120" s="1297"/>
      <c r="T120" s="1305"/>
      <c r="U120" s="1311"/>
    </row>
    <row r="121" spans="1:21" ht="15" customHeight="1">
      <c r="A121" s="1136"/>
      <c r="B121" s="1142"/>
      <c r="C121" s="1151"/>
      <c r="D121" s="1164"/>
      <c r="E121" s="1151"/>
      <c r="F121" s="1174"/>
      <c r="G121" s="1223"/>
      <c r="H121" s="1202"/>
      <c r="I121" s="1209"/>
      <c r="J121" s="1209"/>
      <c r="K121" s="1218"/>
      <c r="L121" s="1231"/>
      <c r="M121" s="1243"/>
      <c r="N121" s="1185"/>
      <c r="O121" s="1258"/>
      <c r="P121" s="1269"/>
      <c r="Q121" s="1277"/>
      <c r="R121" s="1287"/>
      <c r="S121" s="1298"/>
      <c r="T121" s="1306"/>
      <c r="U121" s="1312"/>
    </row>
    <row r="122" spans="1:21" s="1135" customFormat="1" ht="15" customHeight="1">
      <c r="B122" s="1141"/>
      <c r="C122" s="1150"/>
      <c r="D122" s="1163"/>
      <c r="E122" s="1150"/>
      <c r="F122" s="1175"/>
      <c r="G122" s="1197"/>
      <c r="H122" s="1173"/>
      <c r="I122" s="1184"/>
      <c r="J122" s="1184"/>
      <c r="K122" s="1212"/>
      <c r="L122" s="1230"/>
      <c r="M122" s="1242"/>
      <c r="N122" s="1251"/>
      <c r="O122" s="1257"/>
      <c r="P122" s="1268"/>
      <c r="Q122" s="1268"/>
      <c r="R122" s="1286"/>
      <c r="S122" s="1297"/>
      <c r="T122" s="1305"/>
      <c r="U122" s="1311"/>
    </row>
    <row r="123" spans="1:21" ht="15" customHeight="1">
      <c r="A123" s="1136"/>
      <c r="B123" s="1142"/>
      <c r="C123" s="1151"/>
      <c r="D123" s="1164"/>
      <c r="E123" s="1151"/>
      <c r="F123" s="1176"/>
      <c r="G123" s="1196"/>
      <c r="H123" s="1177"/>
      <c r="I123" s="1185"/>
      <c r="J123" s="1185"/>
      <c r="K123" s="1213"/>
      <c r="L123" s="1231"/>
      <c r="M123" s="1243"/>
      <c r="N123" s="1185"/>
      <c r="O123" s="1258"/>
      <c r="P123" s="1269"/>
      <c r="Q123" s="1277"/>
      <c r="R123" s="1287"/>
      <c r="S123" s="1298"/>
      <c r="T123" s="1306"/>
      <c r="U123" s="1312"/>
    </row>
    <row r="124" spans="1:21" s="1135" customFormat="1" ht="15" customHeight="1">
      <c r="B124" s="1141"/>
      <c r="C124" s="1150"/>
      <c r="D124" s="1163"/>
      <c r="E124" s="1150"/>
      <c r="F124" s="1175"/>
      <c r="G124" s="1212"/>
      <c r="H124" s="1173"/>
      <c r="I124" s="1184"/>
      <c r="J124" s="1184"/>
      <c r="K124" s="1212"/>
      <c r="L124" s="1230"/>
      <c r="M124" s="1249"/>
      <c r="N124" s="1253"/>
      <c r="O124" s="1257"/>
      <c r="P124" s="1268"/>
      <c r="Q124" s="1268"/>
      <c r="R124" s="1286"/>
      <c r="S124" s="1297"/>
      <c r="T124" s="1305"/>
      <c r="U124" s="1311"/>
    </row>
    <row r="125" spans="1:21" ht="15" customHeight="1">
      <c r="A125" s="1136"/>
      <c r="B125" s="1142"/>
      <c r="C125" s="1151"/>
      <c r="D125" s="1164"/>
      <c r="E125" s="1151"/>
      <c r="F125" s="1176"/>
      <c r="G125" s="1213"/>
      <c r="H125" s="1177"/>
      <c r="I125" s="1185"/>
      <c r="J125" s="1185"/>
      <c r="K125" s="1213"/>
      <c r="L125" s="1231"/>
      <c r="M125" s="1243"/>
      <c r="N125" s="1185"/>
      <c r="O125" s="1258"/>
      <c r="P125" s="1269"/>
      <c r="Q125" s="1277"/>
      <c r="R125" s="1287"/>
      <c r="S125" s="1298"/>
      <c r="T125" s="1306"/>
      <c r="U125" s="1312"/>
    </row>
    <row r="126" spans="1:21" s="1135" customFormat="1" ht="15" customHeight="1">
      <c r="B126" s="1141"/>
      <c r="C126" s="1150"/>
      <c r="D126" s="1163"/>
      <c r="E126" s="1150"/>
      <c r="F126" s="1173"/>
      <c r="G126" s="1212"/>
      <c r="H126" s="1173"/>
      <c r="I126" s="1184"/>
      <c r="J126" s="1184"/>
      <c r="K126" s="1212"/>
      <c r="L126" s="1163"/>
      <c r="M126" s="1242"/>
      <c r="N126" s="1251"/>
      <c r="O126" s="1257"/>
      <c r="P126" s="1268"/>
      <c r="Q126" s="1268"/>
      <c r="R126" s="1286"/>
      <c r="S126" s="1297"/>
      <c r="T126" s="1305"/>
      <c r="U126" s="1311"/>
    </row>
    <row r="127" spans="1:21" ht="15" customHeight="1">
      <c r="A127" s="1136"/>
      <c r="B127" s="1142"/>
      <c r="C127" s="1151"/>
      <c r="D127" s="1164"/>
      <c r="E127" s="1151"/>
      <c r="F127" s="1177"/>
      <c r="G127" s="1213"/>
      <c r="H127" s="1177"/>
      <c r="I127" s="1185"/>
      <c r="J127" s="1185"/>
      <c r="K127" s="1213"/>
      <c r="L127" s="1165"/>
      <c r="M127" s="1243"/>
      <c r="N127" s="1185"/>
      <c r="O127" s="1258"/>
      <c r="P127" s="1269"/>
      <c r="Q127" s="1277"/>
      <c r="R127" s="1287"/>
      <c r="S127" s="1298"/>
      <c r="T127" s="1306"/>
      <c r="U127" s="1312"/>
    </row>
    <row r="128" spans="1:21" s="1135" customFormat="1" ht="15" customHeight="1">
      <c r="B128" s="1141"/>
      <c r="C128" s="1150"/>
      <c r="D128" s="1163"/>
      <c r="E128" s="1150"/>
      <c r="F128" s="1173"/>
      <c r="G128" s="1212"/>
      <c r="H128" s="1173"/>
      <c r="I128" s="1184"/>
      <c r="J128" s="1184"/>
      <c r="K128" s="1212"/>
      <c r="L128" s="1163"/>
      <c r="M128" s="1242"/>
      <c r="N128" s="1251"/>
      <c r="O128" s="1257"/>
      <c r="P128" s="1268"/>
      <c r="Q128" s="1268"/>
      <c r="R128" s="1286"/>
      <c r="S128" s="1297"/>
      <c r="T128" s="1305"/>
      <c r="U128" s="1311"/>
    </row>
    <row r="129" spans="1:22" ht="15" customHeight="1">
      <c r="A129" s="1136"/>
      <c r="B129" s="1142"/>
      <c r="C129" s="1151"/>
      <c r="D129" s="1165"/>
      <c r="E129" s="1151"/>
      <c r="F129" s="1177"/>
      <c r="G129" s="1213"/>
      <c r="H129" s="1177"/>
      <c r="I129" s="1185"/>
      <c r="J129" s="1185"/>
      <c r="K129" s="1213"/>
      <c r="L129" s="1165"/>
      <c r="M129" s="1243"/>
      <c r="N129" s="1185"/>
      <c r="O129" s="1258"/>
      <c r="P129" s="1269"/>
      <c r="Q129" s="1277"/>
      <c r="R129" s="1287"/>
      <c r="S129" s="1298"/>
      <c r="T129" s="1306"/>
      <c r="U129" s="1312"/>
    </row>
    <row r="130" spans="1:22" s="1135" customFormat="1" ht="15" customHeight="1">
      <c r="B130" s="1141"/>
      <c r="C130" s="1150"/>
      <c r="D130" s="1163"/>
      <c r="E130" s="1150"/>
      <c r="F130" s="1173"/>
      <c r="G130" s="1212"/>
      <c r="H130" s="1173"/>
      <c r="I130" s="1184"/>
      <c r="J130" s="1184"/>
      <c r="K130" s="1212"/>
      <c r="L130" s="1163"/>
      <c r="M130" s="1242"/>
      <c r="N130" s="1251"/>
      <c r="O130" s="1257"/>
      <c r="P130" s="1268"/>
      <c r="Q130" s="1268"/>
      <c r="R130" s="1286"/>
      <c r="S130" s="1297"/>
      <c r="T130" s="1305"/>
      <c r="U130" s="1311"/>
    </row>
    <row r="131" spans="1:22" ht="15" customHeight="1">
      <c r="A131" s="1136"/>
      <c r="B131" s="1142"/>
      <c r="C131" s="1151"/>
      <c r="D131" s="1165"/>
      <c r="E131" s="1151"/>
      <c r="F131" s="1177"/>
      <c r="G131" s="1213"/>
      <c r="H131" s="1177"/>
      <c r="I131" s="1185"/>
      <c r="J131" s="1185"/>
      <c r="K131" s="1213"/>
      <c r="L131" s="1165"/>
      <c r="M131" s="1243"/>
      <c r="N131" s="1185"/>
      <c r="O131" s="1258"/>
      <c r="P131" s="1269"/>
      <c r="Q131" s="1277"/>
      <c r="R131" s="1287"/>
      <c r="S131" s="1298"/>
      <c r="T131" s="1306"/>
      <c r="U131" s="1312"/>
    </row>
    <row r="132" spans="1:22" ht="15" customHeight="1">
      <c r="A132" s="1136"/>
      <c r="B132" s="1141"/>
      <c r="C132" s="1150"/>
      <c r="D132" s="1163"/>
      <c r="E132" s="1150"/>
      <c r="F132" s="1173"/>
      <c r="G132" s="1212"/>
      <c r="H132" s="1173"/>
      <c r="I132" s="1184"/>
      <c r="J132" s="1184"/>
      <c r="K132" s="1212"/>
      <c r="L132" s="1163"/>
      <c r="M132" s="1242"/>
      <c r="N132" s="1251"/>
      <c r="O132" s="1257"/>
      <c r="P132" s="1268"/>
      <c r="Q132" s="1268"/>
      <c r="R132" s="1286"/>
      <c r="S132" s="1297"/>
      <c r="T132" s="1305"/>
      <c r="U132" s="1311"/>
    </row>
    <row r="133" spans="1:22" ht="15" customHeight="1">
      <c r="A133" s="1136"/>
      <c r="B133" s="1142"/>
      <c r="C133" s="1151"/>
      <c r="D133" s="1165"/>
      <c r="E133" s="1151"/>
      <c r="F133" s="1177"/>
      <c r="G133" s="1213"/>
      <c r="H133" s="1177"/>
      <c r="I133" s="1185"/>
      <c r="J133" s="1185"/>
      <c r="K133" s="1213"/>
      <c r="L133" s="1165"/>
      <c r="M133" s="1243"/>
      <c r="N133" s="1185"/>
      <c r="O133" s="1258"/>
      <c r="P133" s="1269"/>
      <c r="Q133" s="1277"/>
      <c r="R133" s="1287"/>
      <c r="S133" s="1298"/>
      <c r="T133" s="1306"/>
      <c r="U133" s="1312"/>
    </row>
    <row r="134" spans="1:22" ht="15" customHeight="1">
      <c r="A134" s="1136"/>
      <c r="B134" s="1141"/>
      <c r="C134" s="1150"/>
      <c r="D134" s="1163"/>
      <c r="E134" s="1150"/>
      <c r="F134" s="1173"/>
      <c r="G134" s="1212"/>
      <c r="H134" s="1173"/>
      <c r="I134" s="1184"/>
      <c r="J134" s="1184"/>
      <c r="K134" s="1212"/>
      <c r="L134" s="1163"/>
      <c r="M134" s="1242"/>
      <c r="N134" s="1251"/>
      <c r="O134" s="1257"/>
      <c r="P134" s="1268"/>
      <c r="Q134" s="1268"/>
      <c r="R134" s="1288"/>
      <c r="S134" s="1297"/>
      <c r="T134" s="1305"/>
      <c r="U134" s="1311"/>
    </row>
    <row r="135" spans="1:22" ht="15" customHeight="1">
      <c r="A135" s="1136"/>
      <c r="B135" s="1139"/>
      <c r="C135" s="1152"/>
      <c r="D135" s="1166"/>
      <c r="E135" s="1152"/>
      <c r="F135" s="1178"/>
      <c r="G135" s="1220"/>
      <c r="H135" s="1178"/>
      <c r="I135" s="1186"/>
      <c r="J135" s="1186"/>
      <c r="K135" s="1220"/>
      <c r="L135" s="1166"/>
      <c r="M135" s="1246"/>
      <c r="N135" s="1186"/>
      <c r="O135" s="1263"/>
      <c r="P135" s="1273"/>
      <c r="Q135" s="1282"/>
      <c r="R135" s="1291"/>
      <c r="S135" s="1302"/>
      <c r="T135" s="1307"/>
      <c r="U135" s="1313"/>
    </row>
    <row r="136" spans="1:22" ht="15" customHeight="1">
      <c r="B136" s="1144" t="s">
        <v>952</v>
      </c>
      <c r="C136" s="1153">
        <f>SUM(D110:D135)</f>
        <v>6.01</v>
      </c>
      <c r="D136" s="1167"/>
      <c r="E136" s="1153">
        <f>SUM(F110:F135)</f>
        <v>2.15</v>
      </c>
      <c r="F136" s="1179"/>
      <c r="G136" s="1221">
        <f>SUM(H110:H135)</f>
        <v>0.67</v>
      </c>
      <c r="H136" s="1179"/>
      <c r="I136" s="1221">
        <f>SUM(J110:J135)</f>
        <v>0</v>
      </c>
      <c r="J136" s="1179"/>
      <c r="K136" s="1221">
        <f>SUM(L110:L135)</f>
        <v>0</v>
      </c>
      <c r="L136" s="1167"/>
      <c r="M136" s="1244">
        <f>SUM(M110:M135)</f>
        <v>8.83</v>
      </c>
      <c r="N136" s="1187">
        <f>SUM(N110:N135)</f>
        <v>3.1700000000000004</v>
      </c>
      <c r="O136" s="1264">
        <f>O110+O112+O114+O116+O118+O120+O122+O126+O128+O130+O132+O134+O124</f>
        <v>5</v>
      </c>
      <c r="P136" s="1274"/>
      <c r="Q136" s="1283"/>
      <c r="R136" s="1289">
        <f>SUM(R110:R135)</f>
        <v>0</v>
      </c>
      <c r="S136" s="1303">
        <f>SUM(S110:S135)</f>
        <v>0</v>
      </c>
      <c r="T136" s="1308">
        <f>SUM(T110:T135)</f>
        <v>0</v>
      </c>
      <c r="U136" s="1303">
        <f>SUM(U110:U135)</f>
        <v>0</v>
      </c>
      <c r="V136" s="1317"/>
    </row>
    <row r="137" spans="1:22" ht="15" customHeight="1">
      <c r="B137" s="1139"/>
      <c r="C137" s="1154"/>
      <c r="D137" s="1166"/>
      <c r="E137" s="1154"/>
      <c r="F137" s="1178"/>
      <c r="G137" s="1216"/>
      <c r="H137" s="1178"/>
      <c r="I137" s="1216"/>
      <c r="J137" s="1178"/>
      <c r="K137" s="1216"/>
      <c r="L137" s="1166"/>
      <c r="M137" s="1246"/>
      <c r="N137" s="1186"/>
      <c r="O137" s="1261">
        <f>O111+O113+O115+O117+O119+O121+O123+O127+O129+O131+O133+O135</f>
        <v>0</v>
      </c>
      <c r="P137" s="1272">
        <f>P111+P113+P115+P117+P119+P121+P123+P127+P129+P131+P133+P135</f>
        <v>5</v>
      </c>
      <c r="Q137" s="1280">
        <f>Q111+Q113+Q115+Q117+Q119+Q121+Q123+Q127+Q129+Q131+Q133+Q135</f>
        <v>0</v>
      </c>
      <c r="R137" s="1291"/>
      <c r="S137" s="1301"/>
      <c r="T137" s="1309"/>
      <c r="U137" s="1301"/>
      <c r="V137" s="1317"/>
    </row>
    <row r="138" spans="1:22" ht="15" customHeight="1">
      <c r="B138" s="1138" t="s">
        <v>918</v>
      </c>
      <c r="C138" s="1155"/>
      <c r="D138" s="1168"/>
      <c r="E138" s="1192"/>
      <c r="F138" s="1204" t="s">
        <v>767</v>
      </c>
      <c r="G138" s="1204"/>
      <c r="H138" s="1204"/>
      <c r="I138" s="1204"/>
      <c r="J138" s="1204"/>
      <c r="K138" s="1204"/>
      <c r="L138" s="1233">
        <f>COUNT(B110:B135)</f>
        <v>3</v>
      </c>
      <c r="M138" s="1204"/>
      <c r="N138" s="1204"/>
      <c r="O138" s="1233"/>
      <c r="P138" s="1233"/>
      <c r="Q138" s="1233"/>
      <c r="R138" s="1292"/>
      <c r="S138" s="1292"/>
      <c r="T138" s="1292"/>
      <c r="U138" s="1314"/>
      <c r="V138" s="1317"/>
    </row>
    <row r="139" spans="1:22" ht="15" customHeight="1">
      <c r="B139" s="1144"/>
      <c r="C139" s="1156"/>
      <c r="D139" s="1169"/>
      <c r="E139" s="1193"/>
      <c r="F139" s="1185"/>
      <c r="G139" s="1185"/>
      <c r="H139" s="1185"/>
      <c r="I139" s="1185"/>
      <c r="J139" s="1185"/>
      <c r="K139" s="1185"/>
      <c r="L139" s="1234"/>
      <c r="M139" s="1185"/>
      <c r="N139" s="1185"/>
      <c r="O139" s="1234"/>
      <c r="P139" s="1234"/>
      <c r="Q139" s="1234"/>
      <c r="R139" s="1293"/>
      <c r="S139" s="1293"/>
      <c r="T139" s="1293"/>
      <c r="U139" s="1298"/>
      <c r="V139" s="1317"/>
    </row>
    <row r="140" spans="1:22" ht="15" customHeight="1">
      <c r="B140" s="1139"/>
      <c r="C140" s="1157"/>
      <c r="D140" s="1170"/>
      <c r="E140" s="1194"/>
      <c r="F140" s="1186"/>
      <c r="G140" s="1186"/>
      <c r="H140" s="1186"/>
      <c r="I140" s="1186"/>
      <c r="J140" s="1186" t="s">
        <v>300</v>
      </c>
      <c r="K140" s="1186"/>
      <c r="L140" s="1235">
        <f>COUNT(F110:L135)</f>
        <v>3</v>
      </c>
      <c r="M140" s="1247"/>
      <c r="N140" s="1247"/>
      <c r="O140" s="1262"/>
      <c r="P140" s="1262"/>
      <c r="Q140" s="1262"/>
      <c r="R140" s="1294"/>
      <c r="S140" s="1294"/>
      <c r="T140" s="1294"/>
      <c r="U140" s="1315"/>
      <c r="V140" s="1317"/>
    </row>
    <row r="141" spans="1:22" ht="18.75">
      <c r="B141" s="1137" t="s">
        <v>152</v>
      </c>
      <c r="C141" s="1137"/>
      <c r="D141" s="1159"/>
      <c r="E141" s="1159"/>
      <c r="F141" s="1159"/>
      <c r="G141" s="1159"/>
      <c r="H141" s="1159"/>
      <c r="I141" s="1159"/>
      <c r="J141" s="1159"/>
      <c r="K141" s="1159"/>
      <c r="L141" s="1159"/>
      <c r="M141" s="1239"/>
      <c r="N141" s="1250"/>
      <c r="O141" s="1239"/>
      <c r="P141" s="1239"/>
      <c r="Q141" s="1250"/>
      <c r="U141" s="1136" t="s">
        <v>485</v>
      </c>
    </row>
    <row r="142" spans="1:22" ht="20.100000000000001" customHeight="1">
      <c r="B142" s="1138" t="s">
        <v>920</v>
      </c>
      <c r="C142" s="1138" t="s">
        <v>54</v>
      </c>
      <c r="D142" s="1155"/>
      <c r="E142" s="1155"/>
      <c r="F142" s="1155"/>
      <c r="G142" s="1155"/>
      <c r="H142" s="1155"/>
      <c r="I142" s="1155"/>
      <c r="J142" s="1155"/>
      <c r="K142" s="1155"/>
      <c r="L142" s="1180"/>
      <c r="M142" s="1145" t="s">
        <v>938</v>
      </c>
      <c r="N142" s="1155" t="s">
        <v>128</v>
      </c>
      <c r="O142" s="1254" t="s">
        <v>749</v>
      </c>
      <c r="P142" s="1265"/>
      <c r="Q142" s="1265"/>
      <c r="R142" s="1138" t="s">
        <v>939</v>
      </c>
      <c r="S142" s="1155"/>
      <c r="T142" s="1155"/>
      <c r="U142" s="1180"/>
    </row>
    <row r="143" spans="1:22" ht="20.100000000000001" customHeight="1">
      <c r="B143" s="1139"/>
      <c r="C143" s="1139"/>
      <c r="D143" s="1157"/>
      <c r="E143" s="1157"/>
      <c r="F143" s="1157"/>
      <c r="G143" s="1157"/>
      <c r="H143" s="1157"/>
      <c r="I143" s="1157"/>
      <c r="J143" s="1157"/>
      <c r="K143" s="1157"/>
      <c r="L143" s="1238"/>
      <c r="M143" s="1240"/>
      <c r="N143" s="1157"/>
      <c r="O143" s="1255" t="s">
        <v>940</v>
      </c>
      <c r="P143" s="1266" t="s">
        <v>942</v>
      </c>
      <c r="Q143" s="1275" t="s">
        <v>942</v>
      </c>
      <c r="R143" s="1284" t="s">
        <v>946</v>
      </c>
      <c r="S143" s="1295"/>
      <c r="T143" s="1284" t="s">
        <v>947</v>
      </c>
      <c r="U143" s="1295"/>
    </row>
    <row r="144" spans="1:22" ht="20.100000000000001" customHeight="1">
      <c r="B144" s="1140">
        <v>75</v>
      </c>
      <c r="C144" s="1149"/>
      <c r="D144" s="1162"/>
      <c r="E144" s="1188">
        <v>4</v>
      </c>
      <c r="F144" s="1188"/>
      <c r="G144" s="1211" t="s">
        <v>175</v>
      </c>
      <c r="H144" s="1188"/>
      <c r="I144" s="1188"/>
      <c r="J144" s="1188" t="s">
        <v>767</v>
      </c>
      <c r="K144" s="1211"/>
      <c r="L144" s="1188"/>
      <c r="M144" s="1241"/>
      <c r="N144" s="1241"/>
      <c r="O144" s="1256" t="s">
        <v>948</v>
      </c>
      <c r="P144" s="1267" t="s">
        <v>354</v>
      </c>
      <c r="Q144" s="1276" t="s">
        <v>669</v>
      </c>
      <c r="R144" s="1285" t="s">
        <v>950</v>
      </c>
      <c r="S144" s="1296" t="s">
        <v>518</v>
      </c>
      <c r="T144" s="1304" t="s">
        <v>950</v>
      </c>
      <c r="U144" s="1296" t="s">
        <v>518</v>
      </c>
    </row>
    <row r="145" spans="1:21" s="1135" customFormat="1" ht="15" customHeight="1">
      <c r="B145" s="1143"/>
      <c r="C145" s="1158"/>
      <c r="D145" s="1180"/>
      <c r="E145" s="1158"/>
      <c r="F145" s="1205"/>
      <c r="G145" s="1222"/>
      <c r="H145" s="1227"/>
      <c r="I145" s="1228"/>
      <c r="J145" s="1228"/>
      <c r="K145" s="1217"/>
      <c r="L145" s="1236"/>
      <c r="M145" s="1248"/>
      <c r="N145" s="1252"/>
      <c r="O145" s="1257">
        <f>IF(N146=0,COUNT(D146,F146,H146,L146,J146)-1,COUNT(D146,F146,H146,L146,J146))</f>
        <v>3</v>
      </c>
      <c r="P145" s="1268"/>
      <c r="Q145" s="1268"/>
      <c r="R145" s="1288"/>
      <c r="S145" s="1297"/>
      <c r="T145" s="1310"/>
      <c r="U145" s="1316"/>
    </row>
    <row r="146" spans="1:21" ht="15" customHeight="1">
      <c r="A146" s="1136"/>
      <c r="B146" s="1142">
        <v>1</v>
      </c>
      <c r="C146" s="1151"/>
      <c r="D146" s="1164">
        <v>0.3</v>
      </c>
      <c r="E146" s="1151"/>
      <c r="F146" s="1174">
        <v>0.2</v>
      </c>
      <c r="G146" s="1223"/>
      <c r="H146" s="1174">
        <v>0.6</v>
      </c>
      <c r="I146" s="1209"/>
      <c r="J146" s="1209"/>
      <c r="K146" s="1218"/>
      <c r="L146" s="1231"/>
      <c r="M146" s="1243">
        <f>D146+F146+H146+L146+J146</f>
        <v>1.1000000000000001</v>
      </c>
      <c r="N146" s="1185">
        <f>E144-M146</f>
        <v>2.9</v>
      </c>
      <c r="O146" s="1258"/>
      <c r="P146" s="1269">
        <v>3</v>
      </c>
      <c r="Q146" s="1277"/>
      <c r="R146" s="1287"/>
      <c r="S146" s="1298"/>
      <c r="T146" s="1306"/>
      <c r="U146" s="1312"/>
    </row>
    <row r="147" spans="1:21" s="1135" customFormat="1" ht="15" customHeight="1">
      <c r="B147" s="1141"/>
      <c r="C147" s="1150"/>
      <c r="D147" s="1163"/>
      <c r="E147" s="1150"/>
      <c r="F147" s="1205"/>
      <c r="G147" s="1224"/>
      <c r="H147" s="1205"/>
      <c r="I147" s="1225"/>
      <c r="J147" s="1225"/>
      <c r="K147" s="1219"/>
      <c r="L147" s="1230"/>
      <c r="M147" s="1242"/>
      <c r="N147" s="1251"/>
      <c r="O147" s="1257"/>
      <c r="P147" s="1268"/>
      <c r="Q147" s="1268"/>
      <c r="R147" s="1286"/>
      <c r="S147" s="1297"/>
      <c r="T147" s="1305"/>
      <c r="U147" s="1311"/>
    </row>
    <row r="148" spans="1:21" ht="15" customHeight="1">
      <c r="A148" s="1136"/>
      <c r="B148" s="1142"/>
      <c r="C148" s="1151"/>
      <c r="D148" s="1164"/>
      <c r="E148" s="1151"/>
      <c r="F148" s="1174"/>
      <c r="G148" s="1223"/>
      <c r="H148" s="1202"/>
      <c r="I148" s="1209"/>
      <c r="J148" s="1209"/>
      <c r="K148" s="1218"/>
      <c r="L148" s="1231"/>
      <c r="M148" s="1243"/>
      <c r="N148" s="1185"/>
      <c r="O148" s="1258"/>
      <c r="P148" s="1269"/>
      <c r="Q148" s="1277"/>
      <c r="R148" s="1287"/>
      <c r="S148" s="1298"/>
      <c r="T148" s="1306"/>
      <c r="U148" s="1312"/>
    </row>
    <row r="149" spans="1:21" s="1135" customFormat="1" ht="15" customHeight="1">
      <c r="B149" s="1141"/>
      <c r="C149" s="1150"/>
      <c r="D149" s="1163"/>
      <c r="E149" s="1150"/>
      <c r="F149" s="1205"/>
      <c r="G149" s="1224"/>
      <c r="H149" s="1208"/>
      <c r="I149" s="1225"/>
      <c r="J149" s="1208"/>
      <c r="K149" s="1219"/>
      <c r="L149" s="1237"/>
      <c r="M149" s="1242"/>
      <c r="N149" s="1251"/>
      <c r="O149" s="1257"/>
      <c r="P149" s="1268"/>
      <c r="Q149" s="1268"/>
      <c r="R149" s="1286"/>
      <c r="S149" s="1297"/>
      <c r="T149" s="1305"/>
      <c r="U149" s="1311"/>
    </row>
    <row r="150" spans="1:21" ht="15" customHeight="1">
      <c r="A150" s="1136"/>
      <c r="B150" s="1142"/>
      <c r="C150" s="1151"/>
      <c r="D150" s="1164"/>
      <c r="E150" s="1151"/>
      <c r="F150" s="1202"/>
      <c r="G150" s="1223"/>
      <c r="H150" s="1202"/>
      <c r="I150" s="1209"/>
      <c r="J150" s="1209"/>
      <c r="K150" s="1218"/>
      <c r="L150" s="1231"/>
      <c r="M150" s="1243"/>
      <c r="N150" s="1185"/>
      <c r="O150" s="1258"/>
      <c r="P150" s="1269"/>
      <c r="Q150" s="1277"/>
      <c r="R150" s="1287"/>
      <c r="S150" s="1298"/>
      <c r="T150" s="1306"/>
      <c r="U150" s="1312"/>
    </row>
    <row r="151" spans="1:21" s="1135" customFormat="1" ht="15" customHeight="1">
      <c r="B151" s="1141"/>
      <c r="C151" s="1150"/>
      <c r="D151" s="1163"/>
      <c r="E151" s="1150"/>
      <c r="F151" s="1205"/>
      <c r="G151" s="1224"/>
      <c r="H151" s="1208"/>
      <c r="I151" s="1225"/>
      <c r="J151" s="1208"/>
      <c r="K151" s="1219"/>
      <c r="L151" s="1230"/>
      <c r="M151" s="1242"/>
      <c r="N151" s="1251"/>
      <c r="O151" s="1257"/>
      <c r="P151" s="1268"/>
      <c r="Q151" s="1268"/>
      <c r="R151" s="1286"/>
      <c r="S151" s="1297"/>
      <c r="T151" s="1305"/>
      <c r="U151" s="1311"/>
    </row>
    <row r="152" spans="1:21" ht="15" customHeight="1">
      <c r="A152" s="1136"/>
      <c r="B152" s="1142"/>
      <c r="C152" s="1151"/>
      <c r="D152" s="1164"/>
      <c r="E152" s="1151"/>
      <c r="F152" s="1174"/>
      <c r="G152" s="1223"/>
      <c r="H152" s="1202"/>
      <c r="I152" s="1209"/>
      <c r="J152" s="1209"/>
      <c r="K152" s="1218"/>
      <c r="L152" s="1231"/>
      <c r="M152" s="1243"/>
      <c r="N152" s="1185"/>
      <c r="O152" s="1258"/>
      <c r="P152" s="1269"/>
      <c r="Q152" s="1277"/>
      <c r="R152" s="1287"/>
      <c r="S152" s="1298"/>
      <c r="T152" s="1306"/>
      <c r="U152" s="1312"/>
    </row>
    <row r="153" spans="1:21" s="1135" customFormat="1" ht="15" customHeight="1">
      <c r="B153" s="1141"/>
      <c r="C153" s="1150"/>
      <c r="D153" s="1163"/>
      <c r="E153" s="1150"/>
      <c r="F153" s="1205"/>
      <c r="G153" s="1224"/>
      <c r="H153" s="1201"/>
      <c r="I153" s="1225"/>
      <c r="J153" s="1205"/>
      <c r="K153" s="1219"/>
      <c r="L153" s="1230"/>
      <c r="M153" s="1242"/>
      <c r="N153" s="1251"/>
      <c r="O153" s="1257"/>
      <c r="P153" s="1268"/>
      <c r="Q153" s="1268"/>
      <c r="R153" s="1286"/>
      <c r="S153" s="1297"/>
      <c r="T153" s="1305"/>
      <c r="U153" s="1311"/>
    </row>
    <row r="154" spans="1:21" ht="15" customHeight="1">
      <c r="A154" s="1136"/>
      <c r="B154" s="1142"/>
      <c r="C154" s="1151"/>
      <c r="D154" s="1164"/>
      <c r="E154" s="1151"/>
      <c r="F154" s="1202"/>
      <c r="G154" s="1223"/>
      <c r="H154" s="1202"/>
      <c r="I154" s="1209"/>
      <c r="J154" s="1202"/>
      <c r="K154" s="1218"/>
      <c r="L154" s="1231"/>
      <c r="M154" s="1243"/>
      <c r="N154" s="1185"/>
      <c r="O154" s="1258"/>
      <c r="P154" s="1269"/>
      <c r="Q154" s="1277"/>
      <c r="R154" s="1287"/>
      <c r="S154" s="1298"/>
      <c r="T154" s="1306"/>
      <c r="U154" s="1312"/>
    </row>
    <row r="155" spans="1:21" s="1135" customFormat="1" ht="15" customHeight="1">
      <c r="B155" s="1141"/>
      <c r="C155" s="1150"/>
      <c r="D155" s="1163"/>
      <c r="E155" s="1150"/>
      <c r="F155" s="1210"/>
      <c r="G155" s="1197"/>
      <c r="H155" s="1205"/>
      <c r="I155" s="1225"/>
      <c r="J155" s="1225"/>
      <c r="K155" s="1219"/>
      <c r="L155" s="1230"/>
      <c r="M155" s="1242"/>
      <c r="N155" s="1251"/>
      <c r="O155" s="1257"/>
      <c r="P155" s="1268"/>
      <c r="Q155" s="1268"/>
      <c r="R155" s="1286"/>
      <c r="S155" s="1297"/>
      <c r="T155" s="1305"/>
      <c r="U155" s="1311"/>
    </row>
    <row r="156" spans="1:21" ht="15" customHeight="1">
      <c r="A156" s="1136"/>
      <c r="B156" s="1142"/>
      <c r="C156" s="1151"/>
      <c r="D156" s="1164"/>
      <c r="E156" s="1151"/>
      <c r="F156" s="1174"/>
      <c r="G156" s="1223"/>
      <c r="H156" s="1202"/>
      <c r="I156" s="1209"/>
      <c r="J156" s="1209"/>
      <c r="K156" s="1218"/>
      <c r="L156" s="1231"/>
      <c r="M156" s="1243"/>
      <c r="N156" s="1185"/>
      <c r="O156" s="1258"/>
      <c r="P156" s="1269"/>
      <c r="Q156" s="1277"/>
      <c r="R156" s="1287"/>
      <c r="S156" s="1298"/>
      <c r="T156" s="1306"/>
      <c r="U156" s="1312"/>
    </row>
    <row r="157" spans="1:21" s="1135" customFormat="1" ht="15" customHeight="1">
      <c r="B157" s="1141"/>
      <c r="C157" s="1150"/>
      <c r="D157" s="1163"/>
      <c r="E157" s="1150"/>
      <c r="F157" s="1175"/>
      <c r="G157" s="1197"/>
      <c r="H157" s="1173"/>
      <c r="I157" s="1184"/>
      <c r="J157" s="1184"/>
      <c r="K157" s="1212"/>
      <c r="L157" s="1230"/>
      <c r="M157" s="1242"/>
      <c r="N157" s="1251"/>
      <c r="O157" s="1257"/>
      <c r="P157" s="1268"/>
      <c r="Q157" s="1268"/>
      <c r="R157" s="1286"/>
      <c r="S157" s="1297"/>
      <c r="T157" s="1305"/>
      <c r="U157" s="1311"/>
    </row>
    <row r="158" spans="1:21" ht="15" customHeight="1">
      <c r="A158" s="1136"/>
      <c r="B158" s="1142"/>
      <c r="C158" s="1151"/>
      <c r="D158" s="1164"/>
      <c r="E158" s="1151"/>
      <c r="F158" s="1176"/>
      <c r="G158" s="1196"/>
      <c r="H158" s="1177"/>
      <c r="I158" s="1185"/>
      <c r="J158" s="1185"/>
      <c r="K158" s="1213"/>
      <c r="L158" s="1231"/>
      <c r="M158" s="1243"/>
      <c r="N158" s="1185"/>
      <c r="O158" s="1258"/>
      <c r="P158" s="1269"/>
      <c r="Q158" s="1277"/>
      <c r="R158" s="1287"/>
      <c r="S158" s="1298"/>
      <c r="T158" s="1306"/>
      <c r="U158" s="1312"/>
    </row>
    <row r="159" spans="1:21" s="1135" customFormat="1" ht="15" customHeight="1">
      <c r="B159" s="1141"/>
      <c r="C159" s="1150"/>
      <c r="D159" s="1163"/>
      <c r="E159" s="1150"/>
      <c r="F159" s="1175"/>
      <c r="G159" s="1212"/>
      <c r="H159" s="1173"/>
      <c r="I159" s="1184"/>
      <c r="J159" s="1184"/>
      <c r="K159" s="1212"/>
      <c r="L159" s="1230"/>
      <c r="M159" s="1249"/>
      <c r="N159" s="1253"/>
      <c r="O159" s="1257"/>
      <c r="P159" s="1268"/>
      <c r="Q159" s="1268"/>
      <c r="R159" s="1286"/>
      <c r="S159" s="1297"/>
      <c r="T159" s="1305"/>
      <c r="U159" s="1311"/>
    </row>
    <row r="160" spans="1:21" ht="15" customHeight="1">
      <c r="A160" s="1136"/>
      <c r="B160" s="1142"/>
      <c r="C160" s="1151"/>
      <c r="D160" s="1164"/>
      <c r="E160" s="1151"/>
      <c r="F160" s="1176"/>
      <c r="G160" s="1213"/>
      <c r="H160" s="1177"/>
      <c r="I160" s="1185"/>
      <c r="J160" s="1185"/>
      <c r="K160" s="1213"/>
      <c r="L160" s="1231"/>
      <c r="M160" s="1243"/>
      <c r="N160" s="1185"/>
      <c r="O160" s="1258"/>
      <c r="P160" s="1269"/>
      <c r="Q160" s="1277"/>
      <c r="R160" s="1287"/>
      <c r="S160" s="1298"/>
      <c r="T160" s="1306"/>
      <c r="U160" s="1312"/>
    </row>
    <row r="161" spans="1:22" s="1135" customFormat="1" ht="15" customHeight="1">
      <c r="B161" s="1141"/>
      <c r="C161" s="1150"/>
      <c r="D161" s="1163"/>
      <c r="E161" s="1150"/>
      <c r="F161" s="1173"/>
      <c r="G161" s="1212"/>
      <c r="H161" s="1173"/>
      <c r="I161" s="1184"/>
      <c r="J161" s="1184"/>
      <c r="K161" s="1212"/>
      <c r="L161" s="1163"/>
      <c r="M161" s="1242"/>
      <c r="N161" s="1251"/>
      <c r="O161" s="1257"/>
      <c r="P161" s="1268"/>
      <c r="Q161" s="1268"/>
      <c r="R161" s="1286"/>
      <c r="S161" s="1297"/>
      <c r="T161" s="1305"/>
      <c r="U161" s="1311"/>
    </row>
    <row r="162" spans="1:22" ht="15" customHeight="1">
      <c r="A162" s="1136"/>
      <c r="B162" s="1142"/>
      <c r="C162" s="1151"/>
      <c r="D162" s="1164"/>
      <c r="E162" s="1151"/>
      <c r="F162" s="1177"/>
      <c r="G162" s="1213"/>
      <c r="H162" s="1177"/>
      <c r="I162" s="1185"/>
      <c r="J162" s="1185"/>
      <c r="K162" s="1213"/>
      <c r="L162" s="1165"/>
      <c r="M162" s="1243"/>
      <c r="N162" s="1185"/>
      <c r="O162" s="1258"/>
      <c r="P162" s="1269"/>
      <c r="Q162" s="1277"/>
      <c r="R162" s="1287"/>
      <c r="S162" s="1298"/>
      <c r="T162" s="1306"/>
      <c r="U162" s="1312"/>
    </row>
    <row r="163" spans="1:22" s="1135" customFormat="1" ht="15" customHeight="1">
      <c r="B163" s="1141"/>
      <c r="C163" s="1150"/>
      <c r="D163" s="1163"/>
      <c r="E163" s="1150"/>
      <c r="F163" s="1173"/>
      <c r="G163" s="1212"/>
      <c r="H163" s="1173"/>
      <c r="I163" s="1184"/>
      <c r="J163" s="1184"/>
      <c r="K163" s="1212"/>
      <c r="L163" s="1163"/>
      <c r="M163" s="1242"/>
      <c r="N163" s="1251"/>
      <c r="O163" s="1257"/>
      <c r="P163" s="1268"/>
      <c r="Q163" s="1268"/>
      <c r="R163" s="1286"/>
      <c r="S163" s="1297"/>
      <c r="T163" s="1305"/>
      <c r="U163" s="1311"/>
    </row>
    <row r="164" spans="1:22" ht="15" customHeight="1">
      <c r="A164" s="1136"/>
      <c r="B164" s="1142"/>
      <c r="C164" s="1151"/>
      <c r="D164" s="1165"/>
      <c r="E164" s="1151"/>
      <c r="F164" s="1177"/>
      <c r="G164" s="1213"/>
      <c r="H164" s="1177"/>
      <c r="I164" s="1185"/>
      <c r="J164" s="1185"/>
      <c r="K164" s="1213"/>
      <c r="L164" s="1165"/>
      <c r="M164" s="1243"/>
      <c r="N164" s="1185"/>
      <c r="O164" s="1258"/>
      <c r="P164" s="1269"/>
      <c r="Q164" s="1277"/>
      <c r="R164" s="1287"/>
      <c r="S164" s="1298"/>
      <c r="T164" s="1306"/>
      <c r="U164" s="1312"/>
    </row>
    <row r="165" spans="1:22" s="1135" customFormat="1" ht="15" customHeight="1">
      <c r="B165" s="1141"/>
      <c r="C165" s="1150"/>
      <c r="D165" s="1163"/>
      <c r="E165" s="1150"/>
      <c r="F165" s="1173"/>
      <c r="G165" s="1212"/>
      <c r="H165" s="1173"/>
      <c r="I165" s="1184"/>
      <c r="J165" s="1184"/>
      <c r="K165" s="1212"/>
      <c r="L165" s="1163"/>
      <c r="M165" s="1242"/>
      <c r="N165" s="1251"/>
      <c r="O165" s="1257"/>
      <c r="P165" s="1268"/>
      <c r="Q165" s="1268"/>
      <c r="R165" s="1286"/>
      <c r="S165" s="1297"/>
      <c r="T165" s="1305"/>
      <c r="U165" s="1311"/>
    </row>
    <row r="166" spans="1:22" ht="15" customHeight="1">
      <c r="A166" s="1136"/>
      <c r="B166" s="1142"/>
      <c r="C166" s="1151"/>
      <c r="D166" s="1165"/>
      <c r="E166" s="1151"/>
      <c r="F166" s="1177"/>
      <c r="G166" s="1213"/>
      <c r="H166" s="1177"/>
      <c r="I166" s="1185"/>
      <c r="J166" s="1185"/>
      <c r="K166" s="1213"/>
      <c r="L166" s="1165"/>
      <c r="M166" s="1243"/>
      <c r="N166" s="1185"/>
      <c r="O166" s="1258"/>
      <c r="P166" s="1269"/>
      <c r="Q166" s="1277"/>
      <c r="R166" s="1287"/>
      <c r="S166" s="1298"/>
      <c r="T166" s="1306"/>
      <c r="U166" s="1312"/>
    </row>
    <row r="167" spans="1:22" ht="15" customHeight="1">
      <c r="A167" s="1136"/>
      <c r="B167" s="1141"/>
      <c r="C167" s="1150"/>
      <c r="D167" s="1163"/>
      <c r="E167" s="1150"/>
      <c r="F167" s="1173"/>
      <c r="G167" s="1212"/>
      <c r="H167" s="1173"/>
      <c r="I167" s="1184"/>
      <c r="J167" s="1184"/>
      <c r="K167" s="1212"/>
      <c r="L167" s="1163"/>
      <c r="M167" s="1242"/>
      <c r="N167" s="1251"/>
      <c r="O167" s="1257"/>
      <c r="P167" s="1268"/>
      <c r="Q167" s="1268"/>
      <c r="R167" s="1286"/>
      <c r="S167" s="1297"/>
      <c r="T167" s="1305"/>
      <c r="U167" s="1311"/>
    </row>
    <row r="168" spans="1:22" ht="15" customHeight="1">
      <c r="A168" s="1136"/>
      <c r="B168" s="1142"/>
      <c r="C168" s="1151"/>
      <c r="D168" s="1165"/>
      <c r="E168" s="1151"/>
      <c r="F168" s="1177"/>
      <c r="G168" s="1213"/>
      <c r="H168" s="1177"/>
      <c r="I168" s="1185"/>
      <c r="J168" s="1185"/>
      <c r="K168" s="1213"/>
      <c r="L168" s="1165"/>
      <c r="M168" s="1243"/>
      <c r="N168" s="1185"/>
      <c r="O168" s="1258"/>
      <c r="P168" s="1269"/>
      <c r="Q168" s="1277"/>
      <c r="R168" s="1287"/>
      <c r="S168" s="1298"/>
      <c r="T168" s="1306"/>
      <c r="U168" s="1312"/>
    </row>
    <row r="169" spans="1:22" ht="15" customHeight="1">
      <c r="A169" s="1136"/>
      <c r="B169" s="1141"/>
      <c r="C169" s="1150"/>
      <c r="D169" s="1163"/>
      <c r="E169" s="1150"/>
      <c r="F169" s="1173"/>
      <c r="G169" s="1212"/>
      <c r="H169" s="1173"/>
      <c r="I169" s="1184"/>
      <c r="J169" s="1184"/>
      <c r="K169" s="1212"/>
      <c r="L169" s="1163"/>
      <c r="M169" s="1242"/>
      <c r="N169" s="1251"/>
      <c r="O169" s="1257"/>
      <c r="P169" s="1268"/>
      <c r="Q169" s="1268"/>
      <c r="R169" s="1288"/>
      <c r="S169" s="1297"/>
      <c r="T169" s="1305"/>
      <c r="U169" s="1311"/>
    </row>
    <row r="170" spans="1:22" ht="15" customHeight="1">
      <c r="A170" s="1136"/>
      <c r="B170" s="1139"/>
      <c r="C170" s="1152"/>
      <c r="D170" s="1166"/>
      <c r="E170" s="1152"/>
      <c r="F170" s="1178"/>
      <c r="G170" s="1220"/>
      <c r="H170" s="1178"/>
      <c r="I170" s="1186"/>
      <c r="J170" s="1186"/>
      <c r="K170" s="1220"/>
      <c r="L170" s="1166"/>
      <c r="M170" s="1246"/>
      <c r="N170" s="1186"/>
      <c r="O170" s="1263"/>
      <c r="P170" s="1273"/>
      <c r="Q170" s="1282"/>
      <c r="R170" s="1291"/>
      <c r="S170" s="1302"/>
      <c r="T170" s="1307"/>
      <c r="U170" s="1313"/>
    </row>
    <row r="171" spans="1:22" ht="15" customHeight="1">
      <c r="B171" s="1144" t="s">
        <v>952</v>
      </c>
      <c r="C171" s="1153">
        <f>SUM(D145:D170)</f>
        <v>0.3</v>
      </c>
      <c r="D171" s="1167"/>
      <c r="E171" s="1153">
        <f>SUM(F145:F170)</f>
        <v>0.2</v>
      </c>
      <c r="F171" s="1179"/>
      <c r="G171" s="1221">
        <f>SUM(H145:H170)</f>
        <v>0.6</v>
      </c>
      <c r="H171" s="1179"/>
      <c r="I171" s="1221">
        <f>SUM(J145:J170)</f>
        <v>0</v>
      </c>
      <c r="J171" s="1179"/>
      <c r="K171" s="1221">
        <f>SUM(L145:L170)</f>
        <v>0</v>
      </c>
      <c r="L171" s="1167"/>
      <c r="M171" s="1244">
        <f>SUM(M145:M170)</f>
        <v>1.1000000000000001</v>
      </c>
      <c r="N171" s="1187">
        <f>SUM(N145:N170)</f>
        <v>2.9</v>
      </c>
      <c r="O171" s="1264">
        <f>O145+O147+O149+O151+O153+O155+O157+O161+O163+O165+O167+O169+O159</f>
        <v>3</v>
      </c>
      <c r="P171" s="1274"/>
      <c r="Q171" s="1283"/>
      <c r="R171" s="1289">
        <f>SUM(R145:R170)</f>
        <v>0</v>
      </c>
      <c r="S171" s="1303">
        <f>SUM(S145:S170)</f>
        <v>0</v>
      </c>
      <c r="T171" s="1308">
        <f>SUM(T145:T170)</f>
        <v>0</v>
      </c>
      <c r="U171" s="1303">
        <f>SUM(U145:U170)</f>
        <v>0</v>
      </c>
      <c r="V171" s="1317"/>
    </row>
    <row r="172" spans="1:22" ht="15" customHeight="1">
      <c r="B172" s="1139"/>
      <c r="C172" s="1154"/>
      <c r="D172" s="1166"/>
      <c r="E172" s="1154"/>
      <c r="F172" s="1178"/>
      <c r="G172" s="1216"/>
      <c r="H172" s="1178"/>
      <c r="I172" s="1216"/>
      <c r="J172" s="1178"/>
      <c r="K172" s="1216"/>
      <c r="L172" s="1166"/>
      <c r="M172" s="1246"/>
      <c r="N172" s="1186"/>
      <c r="O172" s="1261">
        <f>O146+O148+O150+O152+O154+O156+O158+O162+O164+O166+O168+O170</f>
        <v>0</v>
      </c>
      <c r="P172" s="1272">
        <f>P146+P148+P150+P152+P154+P156+P158+P162+P164+P166+P168+P170</f>
        <v>3</v>
      </c>
      <c r="Q172" s="1280">
        <f>Q146+Q148+Q150+Q152+Q154+Q156+Q158+Q162+Q164+Q166+Q168+Q170</f>
        <v>0</v>
      </c>
      <c r="R172" s="1291"/>
      <c r="S172" s="1301"/>
      <c r="T172" s="1309"/>
      <c r="U172" s="1301"/>
      <c r="V172" s="1317"/>
    </row>
    <row r="173" spans="1:22" ht="15" customHeight="1">
      <c r="B173" s="1138" t="s">
        <v>918</v>
      </c>
      <c r="C173" s="1155"/>
      <c r="D173" s="1168"/>
      <c r="E173" s="1192"/>
      <c r="F173" s="1204" t="s">
        <v>767</v>
      </c>
      <c r="G173" s="1204"/>
      <c r="H173" s="1204"/>
      <c r="I173" s="1204"/>
      <c r="J173" s="1204"/>
      <c r="K173" s="1204"/>
      <c r="L173" s="1233">
        <f>COUNT(B145:B170)</f>
        <v>1</v>
      </c>
      <c r="M173" s="1204"/>
      <c r="N173" s="1204"/>
      <c r="O173" s="1233"/>
      <c r="P173" s="1233"/>
      <c r="Q173" s="1233"/>
      <c r="R173" s="1292"/>
      <c r="S173" s="1292"/>
      <c r="T173" s="1292"/>
      <c r="U173" s="1314"/>
      <c r="V173" s="1317"/>
    </row>
    <row r="174" spans="1:22" ht="15" customHeight="1">
      <c r="B174" s="1144"/>
      <c r="C174" s="1156"/>
      <c r="D174" s="1169"/>
      <c r="E174" s="1193"/>
      <c r="F174" s="1185"/>
      <c r="G174" s="1185"/>
      <c r="H174" s="1185"/>
      <c r="I174" s="1185"/>
      <c r="J174" s="1185"/>
      <c r="K174" s="1185"/>
      <c r="L174" s="1234"/>
      <c r="M174" s="1185"/>
      <c r="N174" s="1185"/>
      <c r="O174" s="1234"/>
      <c r="P174" s="1234"/>
      <c r="Q174" s="1234"/>
      <c r="R174" s="1293"/>
      <c r="S174" s="1293"/>
      <c r="T174" s="1293"/>
      <c r="U174" s="1298"/>
      <c r="V174" s="1317"/>
    </row>
    <row r="175" spans="1:22" ht="15" customHeight="1">
      <c r="B175" s="1139"/>
      <c r="C175" s="1157"/>
      <c r="D175" s="1170"/>
      <c r="E175" s="1194"/>
      <c r="F175" s="1186"/>
      <c r="G175" s="1186"/>
      <c r="H175" s="1186"/>
      <c r="I175" s="1186"/>
      <c r="J175" s="1186" t="s">
        <v>300</v>
      </c>
      <c r="K175" s="1186"/>
      <c r="L175" s="1235">
        <f>COUNT(F145:L170)</f>
        <v>2</v>
      </c>
      <c r="M175" s="1247"/>
      <c r="N175" s="1247"/>
      <c r="O175" s="1262"/>
      <c r="P175" s="1262"/>
      <c r="Q175" s="1262"/>
      <c r="R175" s="1294"/>
      <c r="S175" s="1294"/>
      <c r="T175" s="1294"/>
      <c r="U175" s="1315"/>
      <c r="V175" s="1317"/>
    </row>
    <row r="176" spans="1:22" ht="18.75">
      <c r="B176" s="1137" t="s">
        <v>152</v>
      </c>
      <c r="C176" s="1137"/>
      <c r="D176" s="1159"/>
      <c r="E176" s="1159"/>
      <c r="F176" s="1159"/>
      <c r="G176" s="1159"/>
      <c r="H176" s="1159"/>
      <c r="I176" s="1159"/>
      <c r="J176" s="1159"/>
      <c r="K176" s="1159"/>
      <c r="L176" s="1159"/>
      <c r="M176" s="1239"/>
      <c r="N176" s="1250"/>
      <c r="O176" s="1239"/>
      <c r="P176" s="1239"/>
      <c r="Q176" s="1250"/>
      <c r="U176" s="1136" t="s">
        <v>1192</v>
      </c>
    </row>
    <row r="177" spans="1:21" ht="20.100000000000001" customHeight="1">
      <c r="B177" s="1138" t="s">
        <v>920</v>
      </c>
      <c r="C177" s="1147" t="s">
        <v>936</v>
      </c>
      <c r="D177" s="1160"/>
      <c r="E177" s="1147" t="s">
        <v>54</v>
      </c>
      <c r="F177" s="1199"/>
      <c r="G177" s="1199"/>
      <c r="H177" s="1199"/>
      <c r="I177" s="1199"/>
      <c r="J177" s="1199"/>
      <c r="K177" s="1199"/>
      <c r="L177" s="1160"/>
      <c r="M177" s="1145" t="s">
        <v>938</v>
      </c>
      <c r="N177" s="1155" t="s">
        <v>128</v>
      </c>
      <c r="O177" s="1254" t="s">
        <v>749</v>
      </c>
      <c r="P177" s="1265"/>
      <c r="Q177" s="1265"/>
      <c r="R177" s="1138" t="s">
        <v>939</v>
      </c>
      <c r="S177" s="1155"/>
      <c r="T177" s="1155"/>
      <c r="U177" s="1180"/>
    </row>
    <row r="178" spans="1:21" ht="20.100000000000001" customHeight="1">
      <c r="B178" s="1139"/>
      <c r="C178" s="1148"/>
      <c r="D178" s="1161"/>
      <c r="E178" s="1148"/>
      <c r="F178" s="1200"/>
      <c r="G178" s="1200"/>
      <c r="H178" s="1200"/>
      <c r="I178" s="1200"/>
      <c r="J178" s="1200"/>
      <c r="K178" s="1200"/>
      <c r="L178" s="1161"/>
      <c r="M178" s="1240"/>
      <c r="N178" s="1157"/>
      <c r="O178" s="1255" t="s">
        <v>940</v>
      </c>
      <c r="P178" s="1266" t="s">
        <v>942</v>
      </c>
      <c r="Q178" s="1275" t="s">
        <v>942</v>
      </c>
      <c r="R178" s="1284" t="s">
        <v>946</v>
      </c>
      <c r="S178" s="1295"/>
      <c r="T178" s="1284" t="s">
        <v>947</v>
      </c>
      <c r="U178" s="1295"/>
    </row>
    <row r="179" spans="1:21" ht="20.100000000000001" customHeight="1">
      <c r="B179" s="1140">
        <v>200</v>
      </c>
      <c r="C179" s="1149"/>
      <c r="D179" s="1162"/>
      <c r="E179" s="1188">
        <v>5</v>
      </c>
      <c r="F179" s="1188"/>
      <c r="G179" s="1211" t="s">
        <v>175</v>
      </c>
      <c r="H179" s="1188"/>
      <c r="I179" s="1188"/>
      <c r="J179" s="1188" t="s">
        <v>955</v>
      </c>
      <c r="K179" s="1211"/>
      <c r="L179" s="1188"/>
      <c r="M179" s="1241"/>
      <c r="N179" s="1241"/>
      <c r="O179" s="1256" t="s">
        <v>948</v>
      </c>
      <c r="P179" s="1267" t="s">
        <v>518</v>
      </c>
      <c r="Q179" s="1276" t="s">
        <v>669</v>
      </c>
      <c r="R179" s="1285" t="s">
        <v>950</v>
      </c>
      <c r="S179" s="1296" t="s">
        <v>518</v>
      </c>
      <c r="T179" s="1304" t="s">
        <v>950</v>
      </c>
      <c r="U179" s="1296" t="s">
        <v>518</v>
      </c>
    </row>
    <row r="180" spans="1:21" s="1135" customFormat="1" ht="15" customHeight="1">
      <c r="B180" s="1143"/>
      <c r="C180" s="1158"/>
      <c r="D180" s="1163" t="s">
        <v>97</v>
      </c>
      <c r="E180" s="1150"/>
      <c r="F180" s="1205" t="s">
        <v>1131</v>
      </c>
      <c r="G180" s="1225"/>
      <c r="H180" s="1205" t="s">
        <v>599</v>
      </c>
      <c r="I180" s="1225"/>
      <c r="J180" s="1205"/>
      <c r="K180" s="1219"/>
      <c r="L180" s="1230"/>
      <c r="M180" s="1249"/>
      <c r="N180" s="1253"/>
      <c r="O180" s="1257">
        <f>IF(N181=0,COUNT(D181,F181,H181,L181,J181)-1,COUNT(D181,F181,H181,L181,J181))</f>
        <v>3</v>
      </c>
      <c r="P180" s="1268"/>
      <c r="Q180" s="1268"/>
      <c r="R180" s="1288"/>
      <c r="S180" s="1297"/>
      <c r="T180" s="1310"/>
      <c r="U180" s="1316"/>
    </row>
    <row r="181" spans="1:21" ht="15" customHeight="1">
      <c r="A181" s="1136"/>
      <c r="B181" s="1142">
        <v>1</v>
      </c>
      <c r="C181" s="1151"/>
      <c r="D181" s="1164">
        <f>'B-路線延長 (配水管)'!G9</f>
        <v>1</v>
      </c>
      <c r="E181" s="1151"/>
      <c r="F181" s="1202">
        <v>2.5</v>
      </c>
      <c r="G181" s="1209"/>
      <c r="H181" s="1202">
        <v>1.47</v>
      </c>
      <c r="I181" s="1209"/>
      <c r="J181" s="1202"/>
      <c r="K181" s="1218"/>
      <c r="L181" s="1231"/>
      <c r="M181" s="1243">
        <f>D181+F181+H181+L181+J181</f>
        <v>4.97</v>
      </c>
      <c r="N181" s="1185">
        <f>E179-M181</f>
        <v>3.0000000000000249e-002</v>
      </c>
      <c r="O181" s="1258"/>
      <c r="P181" s="1269">
        <v>3</v>
      </c>
      <c r="Q181" s="1277"/>
      <c r="R181" s="1287"/>
      <c r="S181" s="1298"/>
      <c r="T181" s="1306"/>
      <c r="U181" s="1312"/>
    </row>
    <row r="182" spans="1:21" s="1135" customFormat="1" ht="15" customHeight="1">
      <c r="B182" s="1141"/>
      <c r="C182" s="1150"/>
      <c r="D182" s="1163" t="s">
        <v>97</v>
      </c>
      <c r="E182" s="1150"/>
      <c r="F182" s="1205" t="s">
        <v>1131</v>
      </c>
      <c r="G182" s="1224"/>
      <c r="H182" s="1205" t="s">
        <v>599</v>
      </c>
      <c r="I182" s="1225"/>
      <c r="J182" s="1225"/>
      <c r="K182" s="1212"/>
      <c r="L182" s="1230"/>
      <c r="M182" s="1242"/>
      <c r="N182" s="1251"/>
      <c r="O182" s="1257">
        <f>IF(N183=0,COUNT(D183,F183,H183,L183,J183)-1,COUNT(D183,F183,H183,L183,J183))</f>
        <v>3</v>
      </c>
      <c r="P182" s="1268"/>
      <c r="Q182" s="1268"/>
      <c r="R182" s="1286"/>
      <c r="S182" s="1297"/>
      <c r="T182" s="1305"/>
      <c r="U182" s="1311"/>
    </row>
    <row r="183" spans="1:21" ht="15" customHeight="1">
      <c r="A183" s="1136"/>
      <c r="B183" s="1142">
        <v>2</v>
      </c>
      <c r="C183" s="1151"/>
      <c r="D183" s="1164">
        <f>'B-路線延長 (配水管)'!G11</f>
        <v>1.7</v>
      </c>
      <c r="E183" s="1151"/>
      <c r="F183" s="1202">
        <v>1.17</v>
      </c>
      <c r="G183" s="1223"/>
      <c r="H183" s="1202">
        <v>1.92</v>
      </c>
      <c r="I183" s="1209"/>
      <c r="J183" s="1209"/>
      <c r="K183" s="1213"/>
      <c r="L183" s="1231"/>
      <c r="M183" s="1243">
        <f>D183+F183+H183+L183+J183</f>
        <v>4.79</v>
      </c>
      <c r="N183" s="1185">
        <f>E179-M183</f>
        <v>0.20999999999999996</v>
      </c>
      <c r="O183" s="1258"/>
      <c r="P183" s="1269">
        <v>3</v>
      </c>
      <c r="Q183" s="1277"/>
      <c r="R183" s="1287"/>
      <c r="S183" s="1298"/>
      <c r="T183" s="1306"/>
      <c r="U183" s="1312"/>
    </row>
    <row r="184" spans="1:21" s="1135" customFormat="1" ht="15" customHeight="1">
      <c r="B184" s="1141"/>
      <c r="C184" s="1150"/>
      <c r="D184" s="1163" t="s">
        <v>97</v>
      </c>
      <c r="E184" s="1150"/>
      <c r="F184" s="1205" t="s">
        <v>1131</v>
      </c>
      <c r="G184" s="1224"/>
      <c r="H184" s="1205" t="s">
        <v>599</v>
      </c>
      <c r="I184" s="1225"/>
      <c r="J184" s="1225"/>
      <c r="K184" s="1219"/>
      <c r="L184" s="1230"/>
      <c r="M184" s="1242"/>
      <c r="N184" s="1251"/>
      <c r="O184" s="1257">
        <f>IF(N185=0,COUNT(D185,F185,H185,L185,J185)-1,COUNT(D185,F185,H185,L185,J185))</f>
        <v>3</v>
      </c>
      <c r="P184" s="1268"/>
      <c r="Q184" s="1268"/>
      <c r="R184" s="1286"/>
      <c r="S184" s="1297"/>
      <c r="T184" s="1305"/>
      <c r="U184" s="1311"/>
    </row>
    <row r="185" spans="1:21" ht="15" customHeight="1">
      <c r="A185" s="1136"/>
      <c r="B185" s="1142">
        <v>3</v>
      </c>
      <c r="C185" s="1151"/>
      <c r="D185" s="1164">
        <f>'B-路線延長 (配水管)'!G20</f>
        <v>1</v>
      </c>
      <c r="E185" s="1151"/>
      <c r="F185" s="1202">
        <v>1</v>
      </c>
      <c r="G185" s="1223"/>
      <c r="H185" s="1202">
        <v>2.82</v>
      </c>
      <c r="I185" s="1209"/>
      <c r="J185" s="1209"/>
      <c r="K185" s="1218"/>
      <c r="L185" s="1231"/>
      <c r="M185" s="1243">
        <f>D185+F185+H185+L185+J185</f>
        <v>4.82</v>
      </c>
      <c r="N185" s="1185">
        <f>E179-M185</f>
        <v>0.17999999999999972</v>
      </c>
      <c r="O185" s="1258"/>
      <c r="P185" s="1269">
        <v>3</v>
      </c>
      <c r="Q185" s="1277"/>
      <c r="R185" s="1287"/>
      <c r="S185" s="1298"/>
      <c r="T185" s="1306"/>
      <c r="U185" s="1312"/>
    </row>
    <row r="186" spans="1:21" s="1135" customFormat="1" ht="15" customHeight="1">
      <c r="B186" s="1141"/>
      <c r="C186" s="1150"/>
      <c r="D186" s="1163" t="s">
        <v>97</v>
      </c>
      <c r="E186" s="1150"/>
      <c r="F186" s="1201" t="s">
        <v>599</v>
      </c>
      <c r="G186" s="1225"/>
      <c r="H186" s="1201"/>
      <c r="I186" s="1225"/>
      <c r="J186" s="1225"/>
      <c r="K186" s="1219"/>
      <c r="L186" s="1230"/>
      <c r="M186" s="1242"/>
      <c r="N186" s="1251"/>
      <c r="O186" s="1257">
        <f>IF(N187=0,COUNT(D187,F187,H187,L187,J187)-1,COUNT(D187,F187,H187,L187,J187))</f>
        <v>1</v>
      </c>
      <c r="P186" s="1268"/>
      <c r="Q186" s="1268"/>
      <c r="R186" s="1286"/>
      <c r="S186" s="1297"/>
      <c r="T186" s="1305"/>
      <c r="U186" s="1311"/>
    </row>
    <row r="187" spans="1:21" ht="15" customHeight="1">
      <c r="A187" s="1136"/>
      <c r="B187" s="1142">
        <v>4</v>
      </c>
      <c r="C187" s="1151"/>
      <c r="D187" s="1164">
        <f>'C-路線延長 (配水管)'!G9</f>
        <v>4</v>
      </c>
      <c r="E187" s="1151"/>
      <c r="F187" s="1202">
        <v>1</v>
      </c>
      <c r="G187" s="1223"/>
      <c r="H187" s="1202"/>
      <c r="I187" s="1209"/>
      <c r="J187" s="1209"/>
      <c r="K187" s="1218"/>
      <c r="L187" s="1231"/>
      <c r="M187" s="1243">
        <f>D187+F187+H187+L187+J187</f>
        <v>5</v>
      </c>
      <c r="N187" s="1185">
        <f>E179-M187</f>
        <v>0</v>
      </c>
      <c r="O187" s="1258"/>
      <c r="P187" s="1269">
        <v>1</v>
      </c>
      <c r="Q187" s="1277"/>
      <c r="R187" s="1287"/>
      <c r="S187" s="1298"/>
      <c r="T187" s="1306"/>
      <c r="U187" s="1312"/>
    </row>
    <row r="188" spans="1:21" s="1135" customFormat="1" ht="15" customHeight="1">
      <c r="B188" s="1141"/>
      <c r="C188" s="1150"/>
      <c r="D188" s="1163" t="s">
        <v>97</v>
      </c>
      <c r="E188" s="1150"/>
      <c r="F188" s="1205" t="s">
        <v>599</v>
      </c>
      <c r="G188" s="1224"/>
      <c r="H188" s="1205"/>
      <c r="I188" s="1225"/>
      <c r="J188" s="1205"/>
      <c r="K188" s="1219"/>
      <c r="L188" s="1230"/>
      <c r="M188" s="1249"/>
      <c r="N188" s="1253"/>
      <c r="O188" s="1257">
        <f>IF(N189=0,COUNT(D189,F189,H189,L189,J189)-1,COUNT(D189,F189,H189,L189,J189))</f>
        <v>2</v>
      </c>
      <c r="P188" s="1268"/>
      <c r="Q188" s="1268"/>
      <c r="R188" s="1286"/>
      <c r="S188" s="1297"/>
      <c r="T188" s="1305"/>
      <c r="U188" s="1311"/>
    </row>
    <row r="189" spans="1:21" ht="15" customHeight="1">
      <c r="A189" s="1136"/>
      <c r="B189" s="1142">
        <v>5</v>
      </c>
      <c r="C189" s="1151"/>
      <c r="D189" s="1164">
        <f>'C-路線延長 (配水管)'!G13</f>
        <v>1.538916</v>
      </c>
      <c r="E189" s="1151"/>
      <c r="F189" s="1202">
        <v>2.48</v>
      </c>
      <c r="G189" s="1223"/>
      <c r="H189" s="1202"/>
      <c r="I189" s="1209"/>
      <c r="J189" s="1202"/>
      <c r="K189" s="1218"/>
      <c r="L189" s="1231"/>
      <c r="M189" s="1243">
        <f>D189+F189+H189+L189+J189</f>
        <v>4.0189159999999999</v>
      </c>
      <c r="N189" s="1185">
        <f>E179-M189</f>
        <v>0.98108400000000007</v>
      </c>
      <c r="O189" s="1258"/>
      <c r="P189" s="1269">
        <v>2</v>
      </c>
      <c r="Q189" s="1277"/>
      <c r="R189" s="1287"/>
      <c r="S189" s="1298"/>
      <c r="T189" s="1306"/>
      <c r="U189" s="1312"/>
    </row>
    <row r="190" spans="1:21" s="1135" customFormat="1" ht="15" customHeight="1">
      <c r="B190" s="1141"/>
      <c r="C190" s="1150"/>
      <c r="D190" s="1163"/>
      <c r="E190" s="1150"/>
      <c r="F190" s="1210"/>
      <c r="G190" s="1197"/>
      <c r="H190" s="1205"/>
      <c r="I190" s="1225"/>
      <c r="J190" s="1225"/>
      <c r="K190" s="1219"/>
      <c r="L190" s="1230"/>
      <c r="M190" s="1242"/>
      <c r="N190" s="1251"/>
      <c r="O190" s="1257"/>
      <c r="P190" s="1268"/>
      <c r="Q190" s="1268"/>
      <c r="R190" s="1286"/>
      <c r="S190" s="1297"/>
      <c r="T190" s="1305"/>
      <c r="U190" s="1311"/>
    </row>
    <row r="191" spans="1:21" ht="15" customHeight="1">
      <c r="A191" s="1136"/>
      <c r="B191" s="1142"/>
      <c r="C191" s="1151"/>
      <c r="D191" s="1164"/>
      <c r="E191" s="1151"/>
      <c r="F191" s="1174"/>
      <c r="G191" s="1223"/>
      <c r="H191" s="1202"/>
      <c r="I191" s="1209"/>
      <c r="J191" s="1209"/>
      <c r="K191" s="1218"/>
      <c r="L191" s="1231"/>
      <c r="M191" s="1243"/>
      <c r="N191" s="1185"/>
      <c r="O191" s="1258"/>
      <c r="P191" s="1269"/>
      <c r="Q191" s="1277"/>
      <c r="R191" s="1287"/>
      <c r="S191" s="1298"/>
      <c r="T191" s="1306"/>
      <c r="U191" s="1312"/>
    </row>
    <row r="192" spans="1:21" s="1135" customFormat="1" ht="15" customHeight="1">
      <c r="B192" s="1141"/>
      <c r="C192" s="1150"/>
      <c r="D192" s="1163"/>
      <c r="E192" s="1150"/>
      <c r="F192" s="1175"/>
      <c r="G192" s="1197"/>
      <c r="H192" s="1173"/>
      <c r="I192" s="1184"/>
      <c r="J192" s="1184"/>
      <c r="K192" s="1212"/>
      <c r="L192" s="1230"/>
      <c r="M192" s="1242"/>
      <c r="N192" s="1251"/>
      <c r="O192" s="1257"/>
      <c r="P192" s="1268"/>
      <c r="Q192" s="1268"/>
      <c r="R192" s="1286"/>
      <c r="S192" s="1297"/>
      <c r="T192" s="1305"/>
      <c r="U192" s="1311"/>
    </row>
    <row r="193" spans="1:22" ht="15" customHeight="1">
      <c r="A193" s="1136"/>
      <c r="B193" s="1142"/>
      <c r="C193" s="1151"/>
      <c r="D193" s="1181"/>
      <c r="E193" s="1151"/>
      <c r="F193" s="1176"/>
      <c r="G193" s="1196"/>
      <c r="H193" s="1177"/>
      <c r="I193" s="1185"/>
      <c r="J193" s="1185"/>
      <c r="K193" s="1213"/>
      <c r="L193" s="1231"/>
      <c r="M193" s="1243"/>
      <c r="N193" s="1185"/>
      <c r="O193" s="1258"/>
      <c r="P193" s="1269"/>
      <c r="Q193" s="1277"/>
      <c r="R193" s="1287"/>
      <c r="S193" s="1298"/>
      <c r="T193" s="1306"/>
      <c r="U193" s="1312"/>
    </row>
    <row r="194" spans="1:22" s="1135" customFormat="1" ht="15" customHeight="1">
      <c r="B194" s="1141"/>
      <c r="C194" s="1150"/>
      <c r="D194" s="1182"/>
      <c r="E194" s="1150"/>
      <c r="F194" s="1175"/>
      <c r="G194" s="1212"/>
      <c r="H194" s="1173"/>
      <c r="I194" s="1184"/>
      <c r="J194" s="1184"/>
      <c r="K194" s="1212"/>
      <c r="L194" s="1230"/>
      <c r="M194" s="1249"/>
      <c r="N194" s="1253"/>
      <c r="O194" s="1257"/>
      <c r="P194" s="1268"/>
      <c r="Q194" s="1268"/>
      <c r="R194" s="1286"/>
      <c r="S194" s="1297"/>
      <c r="T194" s="1305"/>
      <c r="U194" s="1311"/>
    </row>
    <row r="195" spans="1:22" ht="15" customHeight="1">
      <c r="A195" s="1136"/>
      <c r="B195" s="1142"/>
      <c r="C195" s="1151"/>
      <c r="D195" s="1183"/>
      <c r="E195" s="1151"/>
      <c r="F195" s="1176"/>
      <c r="G195" s="1213"/>
      <c r="H195" s="1177"/>
      <c r="I195" s="1185"/>
      <c r="J195" s="1185"/>
      <c r="K195" s="1213"/>
      <c r="L195" s="1231"/>
      <c r="M195" s="1243"/>
      <c r="N195" s="1185"/>
      <c r="O195" s="1258"/>
      <c r="P195" s="1269"/>
      <c r="Q195" s="1278"/>
      <c r="R195" s="1287"/>
      <c r="S195" s="1298"/>
      <c r="T195" s="1306"/>
      <c r="U195" s="1312"/>
    </row>
    <row r="196" spans="1:22" s="1135" customFormat="1" ht="15" customHeight="1">
      <c r="B196" s="1141"/>
      <c r="C196" s="1150"/>
      <c r="D196" s="1184"/>
      <c r="E196" s="1150"/>
      <c r="F196" s="1173"/>
      <c r="G196" s="1212"/>
      <c r="H196" s="1173"/>
      <c r="I196" s="1184"/>
      <c r="J196" s="1184"/>
      <c r="K196" s="1212"/>
      <c r="L196" s="1163"/>
      <c r="M196" s="1242"/>
      <c r="N196" s="1251"/>
      <c r="O196" s="1257"/>
      <c r="P196" s="1268"/>
      <c r="Q196" s="1268"/>
      <c r="R196" s="1286"/>
      <c r="S196" s="1297"/>
      <c r="T196" s="1305"/>
      <c r="U196" s="1311"/>
    </row>
    <row r="197" spans="1:22" ht="15" customHeight="1">
      <c r="A197" s="1136"/>
      <c r="B197" s="1142"/>
      <c r="C197" s="1151"/>
      <c r="D197" s="1185"/>
      <c r="E197" s="1151"/>
      <c r="F197" s="1177"/>
      <c r="G197" s="1213"/>
      <c r="H197" s="1177"/>
      <c r="I197" s="1185"/>
      <c r="J197" s="1185"/>
      <c r="K197" s="1213"/>
      <c r="L197" s="1165"/>
      <c r="M197" s="1243"/>
      <c r="N197" s="1185"/>
      <c r="O197" s="1258"/>
      <c r="P197" s="1269"/>
      <c r="Q197" s="1277"/>
      <c r="R197" s="1287"/>
      <c r="S197" s="1298"/>
      <c r="T197" s="1306"/>
      <c r="U197" s="1312"/>
    </row>
    <row r="198" spans="1:22" s="1135" customFormat="1" ht="15" customHeight="1">
      <c r="B198" s="1141"/>
      <c r="C198" s="1150"/>
      <c r="D198" s="1184"/>
      <c r="E198" s="1150"/>
      <c r="F198" s="1173"/>
      <c r="G198" s="1212"/>
      <c r="H198" s="1173"/>
      <c r="I198" s="1184"/>
      <c r="J198" s="1184"/>
      <c r="K198" s="1212"/>
      <c r="L198" s="1163"/>
      <c r="M198" s="1242"/>
      <c r="N198" s="1251"/>
      <c r="O198" s="1257"/>
      <c r="P198" s="1268"/>
      <c r="Q198" s="1268"/>
      <c r="R198" s="1286"/>
      <c r="S198" s="1297"/>
      <c r="T198" s="1305"/>
      <c r="U198" s="1311"/>
    </row>
    <row r="199" spans="1:22" ht="15" customHeight="1">
      <c r="A199" s="1136"/>
      <c r="B199" s="1142"/>
      <c r="C199" s="1151"/>
      <c r="D199" s="1185"/>
      <c r="E199" s="1151"/>
      <c r="F199" s="1177"/>
      <c r="G199" s="1213"/>
      <c r="H199" s="1177"/>
      <c r="I199" s="1185"/>
      <c r="J199" s="1185"/>
      <c r="K199" s="1213"/>
      <c r="L199" s="1165"/>
      <c r="M199" s="1243"/>
      <c r="N199" s="1185"/>
      <c r="O199" s="1258"/>
      <c r="P199" s="1269"/>
      <c r="Q199" s="1277"/>
      <c r="R199" s="1287"/>
      <c r="S199" s="1298"/>
      <c r="T199" s="1306"/>
      <c r="U199" s="1312"/>
    </row>
    <row r="200" spans="1:22" s="1135" customFormat="1" ht="15" customHeight="1">
      <c r="B200" s="1141"/>
      <c r="C200" s="1150"/>
      <c r="D200" s="1184"/>
      <c r="E200" s="1150"/>
      <c r="F200" s="1173"/>
      <c r="G200" s="1212"/>
      <c r="H200" s="1173"/>
      <c r="I200" s="1184"/>
      <c r="J200" s="1184"/>
      <c r="K200" s="1212"/>
      <c r="L200" s="1163"/>
      <c r="M200" s="1242"/>
      <c r="N200" s="1251"/>
      <c r="O200" s="1257"/>
      <c r="P200" s="1268"/>
      <c r="Q200" s="1268"/>
      <c r="R200" s="1286"/>
      <c r="S200" s="1297"/>
      <c r="T200" s="1305"/>
      <c r="U200" s="1311"/>
    </row>
    <row r="201" spans="1:22" ht="15" customHeight="1">
      <c r="A201" s="1136"/>
      <c r="B201" s="1142"/>
      <c r="C201" s="1151"/>
      <c r="D201" s="1185"/>
      <c r="E201" s="1151"/>
      <c r="F201" s="1177"/>
      <c r="G201" s="1213"/>
      <c r="H201" s="1177"/>
      <c r="I201" s="1185"/>
      <c r="J201" s="1185"/>
      <c r="K201" s="1213"/>
      <c r="L201" s="1165"/>
      <c r="M201" s="1243"/>
      <c r="N201" s="1185"/>
      <c r="O201" s="1258"/>
      <c r="P201" s="1269"/>
      <c r="Q201" s="1277"/>
      <c r="R201" s="1287"/>
      <c r="S201" s="1298"/>
      <c r="T201" s="1306"/>
      <c r="U201" s="1312"/>
    </row>
    <row r="202" spans="1:22" ht="15" customHeight="1">
      <c r="A202" s="1136"/>
      <c r="B202" s="1141"/>
      <c r="C202" s="1150"/>
      <c r="D202" s="1184"/>
      <c r="E202" s="1150"/>
      <c r="F202" s="1173"/>
      <c r="G202" s="1212"/>
      <c r="H202" s="1173"/>
      <c r="I202" s="1184"/>
      <c r="J202" s="1184"/>
      <c r="K202" s="1212"/>
      <c r="L202" s="1163"/>
      <c r="M202" s="1242"/>
      <c r="N202" s="1251"/>
      <c r="O202" s="1257"/>
      <c r="P202" s="1268"/>
      <c r="Q202" s="1268"/>
      <c r="R202" s="1286"/>
      <c r="S202" s="1297"/>
      <c r="T202" s="1305"/>
      <c r="U202" s="1311"/>
    </row>
    <row r="203" spans="1:22" ht="15" customHeight="1">
      <c r="A203" s="1136"/>
      <c r="B203" s="1142"/>
      <c r="C203" s="1151"/>
      <c r="D203" s="1185"/>
      <c r="E203" s="1151"/>
      <c r="F203" s="1177"/>
      <c r="G203" s="1213"/>
      <c r="H203" s="1177"/>
      <c r="I203" s="1185"/>
      <c r="J203" s="1185"/>
      <c r="K203" s="1213"/>
      <c r="L203" s="1165"/>
      <c r="M203" s="1243"/>
      <c r="N203" s="1185"/>
      <c r="O203" s="1258"/>
      <c r="P203" s="1269"/>
      <c r="Q203" s="1277"/>
      <c r="R203" s="1287"/>
      <c r="S203" s="1298"/>
      <c r="T203" s="1306"/>
      <c r="U203" s="1312"/>
    </row>
    <row r="204" spans="1:22" ht="15" customHeight="1">
      <c r="A204" s="1136"/>
      <c r="B204" s="1141"/>
      <c r="C204" s="1150"/>
      <c r="D204" s="1184"/>
      <c r="E204" s="1150"/>
      <c r="F204" s="1173"/>
      <c r="G204" s="1212"/>
      <c r="H204" s="1173"/>
      <c r="I204" s="1184"/>
      <c r="J204" s="1184"/>
      <c r="K204" s="1212"/>
      <c r="L204" s="1163"/>
      <c r="M204" s="1242"/>
      <c r="N204" s="1251"/>
      <c r="O204" s="1257"/>
      <c r="P204" s="1268"/>
      <c r="Q204" s="1268"/>
      <c r="R204" s="1288"/>
      <c r="S204" s="1297"/>
      <c r="T204" s="1305"/>
      <c r="U204" s="1311"/>
    </row>
    <row r="205" spans="1:22" ht="15" customHeight="1">
      <c r="A205" s="1136"/>
      <c r="B205" s="1139"/>
      <c r="C205" s="1152"/>
      <c r="D205" s="1186"/>
      <c r="E205" s="1152"/>
      <c r="F205" s="1178"/>
      <c r="G205" s="1220"/>
      <c r="H205" s="1178"/>
      <c r="I205" s="1186"/>
      <c r="J205" s="1186"/>
      <c r="K205" s="1220"/>
      <c r="L205" s="1166"/>
      <c r="M205" s="1246"/>
      <c r="N205" s="1186"/>
      <c r="O205" s="1263"/>
      <c r="P205" s="1273"/>
      <c r="Q205" s="1282"/>
      <c r="R205" s="1291"/>
      <c r="S205" s="1302"/>
      <c r="T205" s="1307"/>
      <c r="U205" s="1313"/>
    </row>
    <row r="206" spans="1:22" ht="15" customHeight="1">
      <c r="B206" s="1144" t="s">
        <v>952</v>
      </c>
      <c r="C206" s="1153">
        <f>SUM(D180:D205)</f>
        <v>9.2389159999999997</v>
      </c>
      <c r="D206" s="1187"/>
      <c r="E206" s="1153">
        <f>SUM(F180:F205)</f>
        <v>8.15</v>
      </c>
      <c r="F206" s="1179"/>
      <c r="G206" s="1221">
        <f>SUM(H180:H205)</f>
        <v>6.2099999999999991</v>
      </c>
      <c r="H206" s="1179"/>
      <c r="I206" s="1221">
        <f>SUM(J180:J205)</f>
        <v>0</v>
      </c>
      <c r="J206" s="1179"/>
      <c r="K206" s="1221">
        <f>SUM(L180:L205)</f>
        <v>0</v>
      </c>
      <c r="L206" s="1167"/>
      <c r="M206" s="1244">
        <f>SUM(M180:M205)</f>
        <v>23.598915999999999</v>
      </c>
      <c r="N206" s="1187">
        <f>SUM(N180:N205)</f>
        <v>1.401084</v>
      </c>
      <c r="O206" s="1264">
        <f>O180+O182+O184+O186+O188+O190+O192+O194+O198+O200+O202+O204</f>
        <v>12</v>
      </c>
      <c r="P206" s="1274"/>
      <c r="Q206" s="1283"/>
      <c r="R206" s="1289">
        <f>SUM(R180:R205)</f>
        <v>0</v>
      </c>
      <c r="S206" s="1303">
        <f>SUM(S180:S205)</f>
        <v>0</v>
      </c>
      <c r="T206" s="1308">
        <f>SUM(T180:T205)</f>
        <v>0</v>
      </c>
      <c r="U206" s="1303">
        <f>SUM(U180:U205)</f>
        <v>0</v>
      </c>
      <c r="V206" s="1317"/>
    </row>
    <row r="207" spans="1:22" ht="15" customHeight="1">
      <c r="B207" s="1139"/>
      <c r="C207" s="1154"/>
      <c r="D207" s="1186"/>
      <c r="E207" s="1154"/>
      <c r="F207" s="1178"/>
      <c r="G207" s="1216"/>
      <c r="H207" s="1178"/>
      <c r="I207" s="1216"/>
      <c r="J207" s="1178"/>
      <c r="K207" s="1216"/>
      <c r="L207" s="1166"/>
      <c r="M207" s="1246"/>
      <c r="N207" s="1186"/>
      <c r="O207" s="1261">
        <f>O181+O183+O185+O187+O189+O191+O193+O197+O199+O201+O203+O205</f>
        <v>0</v>
      </c>
      <c r="P207" s="1272">
        <f>P181+P183+P185+P187+P189+P191+P193+P197+P199+P201+P203+P205</f>
        <v>12</v>
      </c>
      <c r="Q207" s="1280">
        <f>Q181+Q183+Q185+Q187+Q189+Q191+Q193+Q197+Q199+Q201+Q203+Q205</f>
        <v>0</v>
      </c>
      <c r="R207" s="1291"/>
      <c r="S207" s="1301"/>
      <c r="T207" s="1309"/>
      <c r="U207" s="1301"/>
      <c r="V207" s="1317"/>
    </row>
    <row r="208" spans="1:22" ht="15" customHeight="1">
      <c r="B208" s="1138" t="s">
        <v>918</v>
      </c>
      <c r="C208" s="1155"/>
      <c r="D208" s="1168"/>
      <c r="E208" s="1192"/>
      <c r="F208" s="1204" t="s">
        <v>957</v>
      </c>
      <c r="G208" s="1204"/>
      <c r="H208" s="1204"/>
      <c r="I208" s="1204"/>
      <c r="J208" s="1204"/>
      <c r="K208" s="1204"/>
      <c r="L208" s="1233">
        <f>COUNT(B180:B205)</f>
        <v>5</v>
      </c>
      <c r="M208" s="1204"/>
      <c r="N208" s="1204"/>
      <c r="O208" s="1233"/>
      <c r="P208" s="1233"/>
      <c r="Q208" s="1233"/>
      <c r="R208" s="1292"/>
      <c r="S208" s="1292"/>
      <c r="T208" s="1292"/>
      <c r="U208" s="1314"/>
      <c r="V208" s="1317"/>
    </row>
    <row r="209" spans="1:22" ht="15" customHeight="1">
      <c r="B209" s="1144"/>
      <c r="C209" s="1156"/>
      <c r="D209" s="1169"/>
      <c r="E209" s="1193"/>
      <c r="F209" s="1185"/>
      <c r="G209" s="1185"/>
      <c r="H209" s="1185"/>
      <c r="I209" s="1185"/>
      <c r="J209" s="1185"/>
      <c r="K209" s="1185"/>
      <c r="L209" s="1234"/>
      <c r="M209" s="1185"/>
      <c r="N209" s="1185"/>
      <c r="O209" s="1234"/>
      <c r="P209" s="1234"/>
      <c r="Q209" s="1234"/>
      <c r="R209" s="1293"/>
      <c r="S209" s="1293"/>
      <c r="T209" s="1293"/>
      <c r="U209" s="1298"/>
      <c r="V209" s="1317"/>
    </row>
    <row r="210" spans="1:22" ht="15" customHeight="1">
      <c r="B210" s="1139"/>
      <c r="C210" s="1157"/>
      <c r="D210" s="1170"/>
      <c r="E210" s="1194"/>
      <c r="F210" s="1186"/>
      <c r="G210" s="1186"/>
      <c r="H210" s="1186"/>
      <c r="I210" s="1186"/>
      <c r="J210" s="1186" t="s">
        <v>300</v>
      </c>
      <c r="K210" s="1186"/>
      <c r="L210" s="1235">
        <f>COUNT(D180:L205)</f>
        <v>13</v>
      </c>
      <c r="M210" s="1247"/>
      <c r="N210" s="1247"/>
      <c r="O210" s="1262"/>
      <c r="P210" s="1262"/>
      <c r="Q210" s="1262"/>
      <c r="R210" s="1294"/>
      <c r="S210" s="1294"/>
      <c r="T210" s="1294"/>
      <c r="U210" s="1315"/>
      <c r="V210" s="1317"/>
    </row>
    <row r="211" spans="1:22" ht="18.75">
      <c r="B211" s="1137" t="s">
        <v>152</v>
      </c>
      <c r="C211" s="1137"/>
      <c r="D211" s="1159"/>
      <c r="E211" s="1159"/>
      <c r="F211" s="1159"/>
      <c r="G211" s="1159"/>
      <c r="H211" s="1159"/>
      <c r="I211" s="1159"/>
      <c r="J211" s="1159"/>
      <c r="K211" s="1159"/>
      <c r="L211" s="1159"/>
      <c r="M211" s="1239"/>
      <c r="N211" s="1250"/>
      <c r="O211" s="1239"/>
      <c r="P211" s="1239"/>
      <c r="Q211" s="1250"/>
      <c r="U211" s="1136" t="s">
        <v>1271</v>
      </c>
    </row>
    <row r="212" spans="1:22" ht="20.100000000000001" customHeight="1">
      <c r="B212" s="1138" t="s">
        <v>920</v>
      </c>
      <c r="C212" s="1138" t="s">
        <v>54</v>
      </c>
      <c r="D212" s="1155"/>
      <c r="E212" s="1155"/>
      <c r="F212" s="1155"/>
      <c r="G212" s="1155"/>
      <c r="H212" s="1155"/>
      <c r="I212" s="1155"/>
      <c r="J212" s="1155"/>
      <c r="K212" s="1155"/>
      <c r="L212" s="1180"/>
      <c r="M212" s="1145" t="s">
        <v>938</v>
      </c>
      <c r="N212" s="1155" t="s">
        <v>128</v>
      </c>
      <c r="O212" s="1254" t="s">
        <v>749</v>
      </c>
      <c r="P212" s="1265"/>
      <c r="Q212" s="1265"/>
      <c r="R212" s="1138" t="s">
        <v>939</v>
      </c>
      <c r="S212" s="1155"/>
      <c r="T212" s="1155"/>
      <c r="U212" s="1180"/>
    </row>
    <row r="213" spans="1:22" ht="20.100000000000001" customHeight="1">
      <c r="B213" s="1139"/>
      <c r="C213" s="1139"/>
      <c r="D213" s="1157"/>
      <c r="E213" s="1157"/>
      <c r="F213" s="1157"/>
      <c r="G213" s="1157"/>
      <c r="H213" s="1157"/>
      <c r="I213" s="1157"/>
      <c r="J213" s="1157"/>
      <c r="K213" s="1157"/>
      <c r="L213" s="1238"/>
      <c r="M213" s="1240"/>
      <c r="N213" s="1157"/>
      <c r="O213" s="1255" t="s">
        <v>940</v>
      </c>
      <c r="P213" s="1266" t="s">
        <v>942</v>
      </c>
      <c r="Q213" s="1275" t="s">
        <v>942</v>
      </c>
      <c r="R213" s="1284" t="s">
        <v>946</v>
      </c>
      <c r="S213" s="1295"/>
      <c r="T213" s="1284" t="s">
        <v>947</v>
      </c>
      <c r="U213" s="1295"/>
    </row>
    <row r="214" spans="1:22" ht="20.100000000000001" customHeight="1">
      <c r="B214" s="1140">
        <v>300</v>
      </c>
      <c r="C214" s="1149"/>
      <c r="D214" s="1162"/>
      <c r="E214" s="1188">
        <v>6</v>
      </c>
      <c r="F214" s="1188"/>
      <c r="G214" s="1211" t="s">
        <v>175</v>
      </c>
      <c r="H214" s="1188"/>
      <c r="I214" s="1188"/>
      <c r="J214" s="1188" t="s">
        <v>955</v>
      </c>
      <c r="K214" s="1211"/>
      <c r="L214" s="1188"/>
      <c r="M214" s="1241"/>
      <c r="N214" s="1241"/>
      <c r="O214" s="1256" t="s">
        <v>948</v>
      </c>
      <c r="P214" s="1267" t="s">
        <v>518</v>
      </c>
      <c r="Q214" s="1276" t="s">
        <v>669</v>
      </c>
      <c r="R214" s="1285" t="s">
        <v>950</v>
      </c>
      <c r="S214" s="1296" t="s">
        <v>518</v>
      </c>
      <c r="T214" s="1304" t="s">
        <v>950</v>
      </c>
      <c r="U214" s="1296" t="s">
        <v>518</v>
      </c>
    </row>
    <row r="215" spans="1:22" s="1135" customFormat="1" ht="15" customHeight="1">
      <c r="B215" s="1143"/>
      <c r="C215" s="1158"/>
      <c r="D215" s="1171"/>
      <c r="E215" s="1195"/>
      <c r="F215" s="1207"/>
      <c r="G215" s="1217"/>
      <c r="H215" s="1226"/>
      <c r="I215" s="1228"/>
      <c r="J215" s="1228"/>
      <c r="K215" s="1217"/>
      <c r="L215" s="1236"/>
      <c r="M215" s="1242"/>
      <c r="N215" s="1251"/>
      <c r="O215" s="1257">
        <f>IF(N216=0,COUNT(D216,F216,H216,L216,J216)-1,COUNT(D216,F216,H216,L216,J216))</f>
        <v>1</v>
      </c>
      <c r="P215" s="1268"/>
      <c r="Q215" s="1268"/>
      <c r="R215" s="1288"/>
      <c r="S215" s="1297"/>
      <c r="T215" s="1310"/>
      <c r="U215" s="1316"/>
    </row>
    <row r="216" spans="1:22" ht="15" customHeight="1">
      <c r="A216" s="1136"/>
      <c r="B216" s="1142">
        <v>1</v>
      </c>
      <c r="C216" s="1151"/>
      <c r="D216" s="1172">
        <v>1</v>
      </c>
      <c r="E216" s="1196"/>
      <c r="F216" s="1174"/>
      <c r="G216" s="1218"/>
      <c r="H216" s="1174"/>
      <c r="I216" s="1209"/>
      <c r="J216" s="1209"/>
      <c r="K216" s="1218"/>
      <c r="L216" s="1231"/>
      <c r="M216" s="1243">
        <f>D216+F216+H216+L216+J216</f>
        <v>1</v>
      </c>
      <c r="N216" s="1185">
        <f>E$214-M216</f>
        <v>5</v>
      </c>
      <c r="O216" s="1258"/>
      <c r="P216" s="1269">
        <v>1</v>
      </c>
      <c r="Q216" s="1278"/>
      <c r="R216" s="1287"/>
      <c r="S216" s="1298"/>
      <c r="T216" s="1306"/>
      <c r="U216" s="1312"/>
    </row>
    <row r="217" spans="1:22" s="1135" customFormat="1" ht="15" customHeight="1">
      <c r="B217" s="1141"/>
      <c r="C217" s="1150"/>
      <c r="D217" s="1173"/>
      <c r="E217" s="1197"/>
      <c r="F217" s="1205"/>
      <c r="G217" s="1219"/>
      <c r="H217" s="1201"/>
      <c r="I217" s="1225"/>
      <c r="J217" s="1225"/>
      <c r="K217" s="1219"/>
      <c r="L217" s="1230"/>
      <c r="M217" s="1242"/>
      <c r="N217" s="1251"/>
      <c r="O217" s="1257"/>
      <c r="P217" s="1268"/>
      <c r="Q217" s="1268"/>
      <c r="R217" s="1286"/>
      <c r="S217" s="1297"/>
      <c r="T217" s="1305"/>
      <c r="U217" s="1311"/>
    </row>
    <row r="218" spans="1:22" ht="15" customHeight="1">
      <c r="A218" s="1136"/>
      <c r="B218" s="1142"/>
      <c r="C218" s="1151"/>
      <c r="D218" s="1174"/>
      <c r="E218" s="1196"/>
      <c r="F218" s="1202"/>
      <c r="G218" s="1218"/>
      <c r="H218" s="1202"/>
      <c r="I218" s="1209"/>
      <c r="J218" s="1209"/>
      <c r="K218" s="1218"/>
      <c r="L218" s="1231"/>
      <c r="M218" s="1243"/>
      <c r="N218" s="1185"/>
      <c r="O218" s="1258"/>
      <c r="P218" s="1269"/>
      <c r="Q218" s="1278"/>
      <c r="R218" s="1287"/>
      <c r="S218" s="1298"/>
      <c r="T218" s="1306"/>
      <c r="U218" s="1312"/>
    </row>
    <row r="219" spans="1:22" s="1135" customFormat="1" ht="15" customHeight="1">
      <c r="B219" s="1141"/>
      <c r="C219" s="1150"/>
      <c r="D219" s="1173"/>
      <c r="E219" s="1197"/>
      <c r="F219" s="1208"/>
      <c r="G219" s="1219"/>
      <c r="H219" s="1208"/>
      <c r="I219" s="1225"/>
      <c r="J219" s="1208"/>
      <c r="K219" s="1219"/>
      <c r="L219" s="1237"/>
      <c r="M219" s="1242"/>
      <c r="N219" s="1251"/>
      <c r="O219" s="1257"/>
      <c r="P219" s="1268"/>
      <c r="Q219" s="1268"/>
      <c r="R219" s="1286"/>
      <c r="S219" s="1297"/>
      <c r="T219" s="1305"/>
      <c r="U219" s="1311"/>
    </row>
    <row r="220" spans="1:22" ht="15" customHeight="1">
      <c r="A220" s="1136"/>
      <c r="B220" s="1142"/>
      <c r="C220" s="1151"/>
      <c r="D220" s="1172"/>
      <c r="E220" s="1196"/>
      <c r="F220" s="1209"/>
      <c r="G220" s="1218"/>
      <c r="H220" s="1202"/>
      <c r="I220" s="1209"/>
      <c r="J220" s="1209"/>
      <c r="K220" s="1218"/>
      <c r="L220" s="1231"/>
      <c r="M220" s="1243"/>
      <c r="N220" s="1185"/>
      <c r="O220" s="1258"/>
      <c r="P220" s="1269"/>
      <c r="Q220" s="1278"/>
      <c r="R220" s="1287"/>
      <c r="S220" s="1298"/>
      <c r="T220" s="1306"/>
      <c r="U220" s="1312"/>
    </row>
    <row r="221" spans="1:22" s="1135" customFormat="1" ht="15" customHeight="1">
      <c r="B221" s="1141"/>
      <c r="C221" s="1150"/>
      <c r="D221" s="1173"/>
      <c r="E221" s="1197"/>
      <c r="F221" s="1208"/>
      <c r="G221" s="1219"/>
      <c r="H221" s="1208"/>
      <c r="I221" s="1225"/>
      <c r="J221" s="1208"/>
      <c r="K221" s="1219"/>
      <c r="L221" s="1230"/>
      <c r="M221" s="1242"/>
      <c r="N221" s="1251"/>
      <c r="O221" s="1257"/>
      <c r="P221" s="1268"/>
      <c r="Q221" s="1268"/>
      <c r="R221" s="1286"/>
      <c r="S221" s="1297"/>
      <c r="T221" s="1305"/>
      <c r="U221" s="1311"/>
    </row>
    <row r="222" spans="1:22" ht="15" customHeight="1">
      <c r="A222" s="1136"/>
      <c r="B222" s="1142"/>
      <c r="C222" s="1151"/>
      <c r="D222" s="1172"/>
      <c r="E222" s="1196"/>
      <c r="F222" s="1174"/>
      <c r="G222" s="1218"/>
      <c r="H222" s="1202"/>
      <c r="I222" s="1209"/>
      <c r="J222" s="1209"/>
      <c r="K222" s="1218"/>
      <c r="L222" s="1231"/>
      <c r="M222" s="1243"/>
      <c r="N222" s="1185"/>
      <c r="O222" s="1258"/>
      <c r="P222" s="1269"/>
      <c r="Q222" s="1278"/>
      <c r="R222" s="1287"/>
      <c r="S222" s="1298"/>
      <c r="T222" s="1306"/>
      <c r="U222" s="1312"/>
    </row>
    <row r="223" spans="1:22" s="1135" customFormat="1" ht="15" customHeight="1">
      <c r="B223" s="1141"/>
      <c r="C223" s="1150"/>
      <c r="D223" s="1175"/>
      <c r="E223" s="1197"/>
      <c r="F223" s="1205"/>
      <c r="G223" s="1219"/>
      <c r="H223" s="1205"/>
      <c r="I223" s="1225"/>
      <c r="J223" s="1205"/>
      <c r="K223" s="1219"/>
      <c r="L223" s="1230"/>
      <c r="M223" s="1249"/>
      <c r="N223" s="1253"/>
      <c r="O223" s="1257"/>
      <c r="P223" s="1268"/>
      <c r="Q223" s="1268"/>
      <c r="R223" s="1286"/>
      <c r="S223" s="1297"/>
      <c r="T223" s="1305"/>
      <c r="U223" s="1311"/>
    </row>
    <row r="224" spans="1:22" ht="15" customHeight="1">
      <c r="A224" s="1136"/>
      <c r="B224" s="1142"/>
      <c r="C224" s="1151"/>
      <c r="D224" s="1172"/>
      <c r="E224" s="1196"/>
      <c r="F224" s="1202"/>
      <c r="G224" s="1218"/>
      <c r="H224" s="1202"/>
      <c r="I224" s="1209"/>
      <c r="J224" s="1202"/>
      <c r="K224" s="1218"/>
      <c r="L224" s="1231"/>
      <c r="M224" s="1243"/>
      <c r="N224" s="1185"/>
      <c r="O224" s="1258"/>
      <c r="P224" s="1269"/>
      <c r="Q224" s="1278"/>
      <c r="R224" s="1287"/>
      <c r="S224" s="1298"/>
      <c r="T224" s="1306"/>
      <c r="U224" s="1312"/>
    </row>
    <row r="225" spans="1:21" s="1135" customFormat="1" ht="15" customHeight="1">
      <c r="B225" s="1141"/>
      <c r="C225" s="1150"/>
      <c r="D225" s="1175"/>
      <c r="E225" s="1197"/>
      <c r="F225" s="1175"/>
      <c r="G225" s="1212"/>
      <c r="H225" s="1205"/>
      <c r="I225" s="1225"/>
      <c r="J225" s="1225"/>
      <c r="K225" s="1219"/>
      <c r="L225" s="1230"/>
      <c r="M225" s="1249"/>
      <c r="N225" s="1253"/>
      <c r="O225" s="1257"/>
      <c r="P225" s="1268"/>
      <c r="Q225" s="1268"/>
      <c r="R225" s="1286"/>
      <c r="S225" s="1297"/>
      <c r="T225" s="1305"/>
      <c r="U225" s="1311"/>
    </row>
    <row r="226" spans="1:21" ht="15" customHeight="1">
      <c r="A226" s="1136"/>
      <c r="B226" s="1142"/>
      <c r="C226" s="1151"/>
      <c r="D226" s="1172"/>
      <c r="E226" s="1196"/>
      <c r="F226" s="1174"/>
      <c r="G226" s="1218"/>
      <c r="H226" s="1202"/>
      <c r="I226" s="1209"/>
      <c r="J226" s="1209"/>
      <c r="K226" s="1218"/>
      <c r="L226" s="1231"/>
      <c r="M226" s="1243"/>
      <c r="N226" s="1185"/>
      <c r="O226" s="1258"/>
      <c r="P226" s="1269"/>
      <c r="Q226" s="1278"/>
      <c r="R226" s="1287"/>
      <c r="S226" s="1298"/>
      <c r="T226" s="1306"/>
      <c r="U226" s="1312"/>
    </row>
    <row r="227" spans="1:21" s="1135" customFormat="1" ht="15" customHeight="1">
      <c r="B227" s="1141"/>
      <c r="C227" s="1150"/>
      <c r="D227" s="1175"/>
      <c r="E227" s="1197"/>
      <c r="F227" s="1175"/>
      <c r="G227" s="1212"/>
      <c r="H227" s="1173"/>
      <c r="I227" s="1184"/>
      <c r="J227" s="1184"/>
      <c r="K227" s="1212"/>
      <c r="L227" s="1230"/>
      <c r="M227" s="1249"/>
      <c r="N227" s="1253"/>
      <c r="O227" s="1257"/>
      <c r="P227" s="1268"/>
      <c r="Q227" s="1268"/>
      <c r="R227" s="1286"/>
      <c r="S227" s="1297"/>
      <c r="T227" s="1305"/>
      <c r="U227" s="1311"/>
    </row>
    <row r="228" spans="1:21" ht="15" customHeight="1">
      <c r="A228" s="1136"/>
      <c r="B228" s="1142"/>
      <c r="C228" s="1151"/>
      <c r="D228" s="1176"/>
      <c r="E228" s="1196"/>
      <c r="F228" s="1176"/>
      <c r="G228" s="1213"/>
      <c r="H228" s="1177"/>
      <c r="I228" s="1185"/>
      <c r="J228" s="1185"/>
      <c r="K228" s="1213"/>
      <c r="L228" s="1231"/>
      <c r="M228" s="1243"/>
      <c r="N228" s="1185"/>
      <c r="O228" s="1258"/>
      <c r="P228" s="1269"/>
      <c r="Q228" s="1278"/>
      <c r="R228" s="1287"/>
      <c r="S228" s="1298"/>
      <c r="T228" s="1306"/>
      <c r="U228" s="1312"/>
    </row>
    <row r="229" spans="1:21" s="1135" customFormat="1" ht="15" customHeight="1">
      <c r="B229" s="1141"/>
      <c r="C229" s="1150"/>
      <c r="D229" s="1175"/>
      <c r="E229" s="1197"/>
      <c r="F229" s="1175"/>
      <c r="G229" s="1212"/>
      <c r="H229" s="1173"/>
      <c r="I229" s="1184"/>
      <c r="J229" s="1184"/>
      <c r="K229" s="1212"/>
      <c r="L229" s="1230"/>
      <c r="M229" s="1249"/>
      <c r="N229" s="1253"/>
      <c r="O229" s="1257"/>
      <c r="P229" s="1268"/>
      <c r="Q229" s="1268"/>
      <c r="R229" s="1286"/>
      <c r="S229" s="1297"/>
      <c r="T229" s="1305"/>
      <c r="U229" s="1311"/>
    </row>
    <row r="230" spans="1:21" ht="15" customHeight="1">
      <c r="A230" s="1136"/>
      <c r="B230" s="1142"/>
      <c r="C230" s="1151"/>
      <c r="D230" s="1176"/>
      <c r="E230" s="1196"/>
      <c r="F230" s="1176"/>
      <c r="G230" s="1213"/>
      <c r="H230" s="1177"/>
      <c r="I230" s="1185"/>
      <c r="J230" s="1185"/>
      <c r="K230" s="1213"/>
      <c r="L230" s="1231"/>
      <c r="M230" s="1243"/>
      <c r="N230" s="1185"/>
      <c r="O230" s="1258"/>
      <c r="P230" s="1269"/>
      <c r="Q230" s="1278"/>
      <c r="R230" s="1287"/>
      <c r="S230" s="1298"/>
      <c r="T230" s="1306"/>
      <c r="U230" s="1312"/>
    </row>
    <row r="231" spans="1:21" s="1135" customFormat="1" ht="15" customHeight="1">
      <c r="B231" s="1141"/>
      <c r="C231" s="1150"/>
      <c r="D231" s="1173"/>
      <c r="E231" s="1197"/>
      <c r="F231" s="1173"/>
      <c r="G231" s="1212"/>
      <c r="H231" s="1173"/>
      <c r="I231" s="1184"/>
      <c r="J231" s="1184"/>
      <c r="K231" s="1212"/>
      <c r="L231" s="1163"/>
      <c r="M231" s="1242"/>
      <c r="N231" s="1251"/>
      <c r="O231" s="1257"/>
      <c r="P231" s="1268"/>
      <c r="Q231" s="1268"/>
      <c r="R231" s="1286"/>
      <c r="S231" s="1297"/>
      <c r="T231" s="1305"/>
      <c r="U231" s="1311"/>
    </row>
    <row r="232" spans="1:21" ht="15" customHeight="1">
      <c r="A232" s="1136"/>
      <c r="B232" s="1142"/>
      <c r="C232" s="1151"/>
      <c r="D232" s="1177"/>
      <c r="E232" s="1196"/>
      <c r="F232" s="1177"/>
      <c r="G232" s="1213"/>
      <c r="H232" s="1177"/>
      <c r="I232" s="1185"/>
      <c r="J232" s="1185"/>
      <c r="K232" s="1213"/>
      <c r="L232" s="1165"/>
      <c r="M232" s="1243"/>
      <c r="N232" s="1185"/>
      <c r="O232" s="1258"/>
      <c r="P232" s="1269"/>
      <c r="Q232" s="1277"/>
      <c r="R232" s="1287"/>
      <c r="S232" s="1298"/>
      <c r="T232" s="1306"/>
      <c r="U232" s="1312"/>
    </row>
    <row r="233" spans="1:21" s="1135" customFormat="1" ht="15" customHeight="1">
      <c r="B233" s="1141"/>
      <c r="C233" s="1150"/>
      <c r="D233" s="1173"/>
      <c r="E233" s="1197"/>
      <c r="F233" s="1173"/>
      <c r="G233" s="1212"/>
      <c r="H233" s="1173"/>
      <c r="I233" s="1184"/>
      <c r="J233" s="1184"/>
      <c r="K233" s="1212"/>
      <c r="L233" s="1163"/>
      <c r="M233" s="1242"/>
      <c r="N233" s="1251"/>
      <c r="O233" s="1257"/>
      <c r="P233" s="1268"/>
      <c r="Q233" s="1268"/>
      <c r="R233" s="1286"/>
      <c r="S233" s="1297"/>
      <c r="T233" s="1305"/>
      <c r="U233" s="1311"/>
    </row>
    <row r="234" spans="1:21" ht="15" customHeight="1">
      <c r="A234" s="1136"/>
      <c r="B234" s="1142"/>
      <c r="C234" s="1151"/>
      <c r="D234" s="1177"/>
      <c r="E234" s="1196"/>
      <c r="F234" s="1177"/>
      <c r="G234" s="1213"/>
      <c r="H234" s="1177"/>
      <c r="I234" s="1185"/>
      <c r="J234" s="1185"/>
      <c r="K234" s="1213"/>
      <c r="L234" s="1165"/>
      <c r="M234" s="1243"/>
      <c r="N234" s="1185"/>
      <c r="O234" s="1258"/>
      <c r="P234" s="1269"/>
      <c r="Q234" s="1277"/>
      <c r="R234" s="1287"/>
      <c r="S234" s="1298"/>
      <c r="T234" s="1306"/>
      <c r="U234" s="1312"/>
    </row>
    <row r="235" spans="1:21" s="1135" customFormat="1" ht="15" customHeight="1">
      <c r="B235" s="1141"/>
      <c r="C235" s="1150"/>
      <c r="D235" s="1173"/>
      <c r="E235" s="1197"/>
      <c r="F235" s="1173"/>
      <c r="G235" s="1212"/>
      <c r="H235" s="1173"/>
      <c r="I235" s="1184"/>
      <c r="J235" s="1184"/>
      <c r="K235" s="1212"/>
      <c r="L235" s="1163"/>
      <c r="M235" s="1242"/>
      <c r="N235" s="1251"/>
      <c r="O235" s="1257"/>
      <c r="P235" s="1268"/>
      <c r="Q235" s="1268"/>
      <c r="R235" s="1286"/>
      <c r="S235" s="1297"/>
      <c r="T235" s="1305"/>
      <c r="U235" s="1311"/>
    </row>
    <row r="236" spans="1:21" ht="15" customHeight="1">
      <c r="A236" s="1136"/>
      <c r="B236" s="1142"/>
      <c r="C236" s="1151"/>
      <c r="D236" s="1177"/>
      <c r="E236" s="1196"/>
      <c r="F236" s="1177"/>
      <c r="G236" s="1213"/>
      <c r="H236" s="1177"/>
      <c r="I236" s="1185"/>
      <c r="J236" s="1185"/>
      <c r="K236" s="1213"/>
      <c r="L236" s="1165"/>
      <c r="M236" s="1243"/>
      <c r="N236" s="1185"/>
      <c r="O236" s="1258"/>
      <c r="P236" s="1269"/>
      <c r="Q236" s="1277"/>
      <c r="R236" s="1287"/>
      <c r="S236" s="1298"/>
      <c r="T236" s="1306"/>
      <c r="U236" s="1312"/>
    </row>
    <row r="237" spans="1:21" ht="15" customHeight="1">
      <c r="A237" s="1136"/>
      <c r="B237" s="1141"/>
      <c r="C237" s="1150"/>
      <c r="D237" s="1173"/>
      <c r="E237" s="1197"/>
      <c r="F237" s="1173"/>
      <c r="G237" s="1212"/>
      <c r="H237" s="1173"/>
      <c r="I237" s="1184"/>
      <c r="J237" s="1184"/>
      <c r="K237" s="1212"/>
      <c r="L237" s="1163"/>
      <c r="M237" s="1242"/>
      <c r="N237" s="1251"/>
      <c r="O237" s="1257"/>
      <c r="P237" s="1268"/>
      <c r="Q237" s="1268"/>
      <c r="R237" s="1286"/>
      <c r="S237" s="1297"/>
      <c r="T237" s="1305"/>
      <c r="U237" s="1311"/>
    </row>
    <row r="238" spans="1:21" ht="15" customHeight="1">
      <c r="A238" s="1136"/>
      <c r="B238" s="1142"/>
      <c r="C238" s="1151"/>
      <c r="D238" s="1177"/>
      <c r="E238" s="1196"/>
      <c r="F238" s="1177"/>
      <c r="G238" s="1213"/>
      <c r="H238" s="1177"/>
      <c r="I238" s="1185"/>
      <c r="J238" s="1185"/>
      <c r="K238" s="1213"/>
      <c r="L238" s="1165"/>
      <c r="M238" s="1243"/>
      <c r="N238" s="1185"/>
      <c r="O238" s="1258"/>
      <c r="P238" s="1269"/>
      <c r="Q238" s="1277"/>
      <c r="R238" s="1287"/>
      <c r="S238" s="1298"/>
      <c r="T238" s="1306"/>
      <c r="U238" s="1312"/>
    </row>
    <row r="239" spans="1:21" ht="15" customHeight="1">
      <c r="A239" s="1136"/>
      <c r="B239" s="1141"/>
      <c r="C239" s="1150"/>
      <c r="D239" s="1173"/>
      <c r="E239" s="1197"/>
      <c r="F239" s="1173"/>
      <c r="G239" s="1212"/>
      <c r="H239" s="1173"/>
      <c r="I239" s="1184"/>
      <c r="J239" s="1184"/>
      <c r="K239" s="1212"/>
      <c r="L239" s="1163"/>
      <c r="M239" s="1242"/>
      <c r="N239" s="1251"/>
      <c r="O239" s="1257"/>
      <c r="P239" s="1268"/>
      <c r="Q239" s="1268"/>
      <c r="R239" s="1288"/>
      <c r="S239" s="1297"/>
      <c r="T239" s="1305"/>
      <c r="U239" s="1311"/>
    </row>
    <row r="240" spans="1:21" ht="15" customHeight="1">
      <c r="A240" s="1136"/>
      <c r="B240" s="1139"/>
      <c r="C240" s="1152"/>
      <c r="D240" s="1178"/>
      <c r="E240" s="1198"/>
      <c r="F240" s="1178"/>
      <c r="G240" s="1220"/>
      <c r="H240" s="1178"/>
      <c r="I240" s="1186"/>
      <c r="J240" s="1186"/>
      <c r="K240" s="1220"/>
      <c r="L240" s="1166"/>
      <c r="M240" s="1246"/>
      <c r="N240" s="1186"/>
      <c r="O240" s="1263"/>
      <c r="P240" s="1273"/>
      <c r="Q240" s="1282"/>
      <c r="R240" s="1291"/>
      <c r="S240" s="1302"/>
      <c r="T240" s="1307"/>
      <c r="U240" s="1313"/>
    </row>
    <row r="241" spans="2:22" ht="15" customHeight="1">
      <c r="B241" s="1144" t="s">
        <v>952</v>
      </c>
      <c r="C241" s="1153">
        <f>SUM(D215:D240)</f>
        <v>1</v>
      </c>
      <c r="D241" s="1179"/>
      <c r="E241" s="1187">
        <f>SUM(F215:F240)</f>
        <v>0</v>
      </c>
      <c r="F241" s="1179"/>
      <c r="G241" s="1221">
        <f>SUM(H215:H240)</f>
        <v>0</v>
      </c>
      <c r="H241" s="1179"/>
      <c r="I241" s="1221">
        <f>SUM(J215:J240)</f>
        <v>0</v>
      </c>
      <c r="J241" s="1179"/>
      <c r="K241" s="1221">
        <f>SUM(L215:L240)</f>
        <v>0</v>
      </c>
      <c r="L241" s="1167"/>
      <c r="M241" s="1244">
        <f>SUM(M215:M240)</f>
        <v>1</v>
      </c>
      <c r="N241" s="1187">
        <f>SUM(N215:N240)</f>
        <v>5</v>
      </c>
      <c r="O241" s="1264">
        <f>O215+O217+O219+O221+O223+O225+O227+O231+O233+O235+O237+O239</f>
        <v>1</v>
      </c>
      <c r="P241" s="1274"/>
      <c r="Q241" s="1283"/>
      <c r="R241" s="1289">
        <f>SUM(R215:R240)</f>
        <v>0</v>
      </c>
      <c r="S241" s="1303">
        <f>SUM(S215:S240)</f>
        <v>0</v>
      </c>
      <c r="T241" s="1308">
        <f>SUM(T215:T240)</f>
        <v>0</v>
      </c>
      <c r="U241" s="1303">
        <f>SUM(U215:U240)</f>
        <v>0</v>
      </c>
      <c r="V241" s="1317"/>
    </row>
    <row r="242" spans="2:22" ht="15" customHeight="1">
      <c r="B242" s="1139"/>
      <c r="C242" s="1154"/>
      <c r="D242" s="1178"/>
      <c r="E242" s="1186"/>
      <c r="F242" s="1178"/>
      <c r="G242" s="1216"/>
      <c r="H242" s="1178"/>
      <c r="I242" s="1216"/>
      <c r="J242" s="1178"/>
      <c r="K242" s="1216"/>
      <c r="L242" s="1166"/>
      <c r="M242" s="1246"/>
      <c r="N242" s="1186"/>
      <c r="O242" s="1261">
        <f>O216+O218+O220+O222+O224+O226+O228+O232+O234+O236+O238+O240</f>
        <v>0</v>
      </c>
      <c r="P242" s="1272">
        <f>P216+P218+P220+P222+P224+P226+P228+P232+P234+P236+P238+P240</f>
        <v>1</v>
      </c>
      <c r="Q242" s="1280">
        <f>Q216+Q218+Q220+Q222+Q224+Q226+Q228+Q232+Q234+Q236+Q238+Q240</f>
        <v>0</v>
      </c>
      <c r="R242" s="1291"/>
      <c r="S242" s="1301"/>
      <c r="T242" s="1309"/>
      <c r="U242" s="1301"/>
      <c r="V242" s="1317"/>
    </row>
    <row r="243" spans="2:22" ht="15" customHeight="1">
      <c r="B243" s="1138" t="s">
        <v>918</v>
      </c>
      <c r="C243" s="1155"/>
      <c r="D243" s="1168"/>
      <c r="E243" s="1192"/>
      <c r="F243" s="1204" t="s">
        <v>957</v>
      </c>
      <c r="G243" s="1204"/>
      <c r="H243" s="1204"/>
      <c r="I243" s="1204"/>
      <c r="J243" s="1204"/>
      <c r="K243" s="1204"/>
      <c r="L243" s="1233">
        <f>COUNT(B215:B240)</f>
        <v>1</v>
      </c>
      <c r="M243" s="1204"/>
      <c r="N243" s="1204"/>
      <c r="O243" s="1233"/>
      <c r="P243" s="1233"/>
      <c r="Q243" s="1233"/>
      <c r="R243" s="1292"/>
      <c r="S243" s="1292"/>
      <c r="T243" s="1292"/>
      <c r="U243" s="1314"/>
      <c r="V243" s="1317"/>
    </row>
    <row r="244" spans="2:22" ht="15" customHeight="1">
      <c r="B244" s="1144"/>
      <c r="C244" s="1156"/>
      <c r="D244" s="1169"/>
      <c r="E244" s="1193"/>
      <c r="F244" s="1185"/>
      <c r="G244" s="1185"/>
      <c r="H244" s="1185"/>
      <c r="I244" s="1185"/>
      <c r="J244" s="1185"/>
      <c r="K244" s="1185"/>
      <c r="L244" s="1234"/>
      <c r="M244" s="1185"/>
      <c r="N244" s="1185"/>
      <c r="O244" s="1234"/>
      <c r="P244" s="1234"/>
      <c r="Q244" s="1234"/>
      <c r="R244" s="1293"/>
      <c r="S244" s="1293"/>
      <c r="T244" s="1293"/>
      <c r="U244" s="1298"/>
      <c r="V244" s="1317"/>
    </row>
    <row r="245" spans="2:22" ht="15" customHeight="1">
      <c r="B245" s="1139"/>
      <c r="C245" s="1157"/>
      <c r="D245" s="1170"/>
      <c r="E245" s="1194"/>
      <c r="F245" s="1186"/>
      <c r="G245" s="1186"/>
      <c r="H245" s="1186"/>
      <c r="I245" s="1186"/>
      <c r="J245" s="1186" t="s">
        <v>300</v>
      </c>
      <c r="K245" s="1186"/>
      <c r="L245" s="1235">
        <f>COUNT(D215:L240)</f>
        <v>1</v>
      </c>
      <c r="M245" s="1247"/>
      <c r="N245" s="1247"/>
      <c r="O245" s="1262"/>
      <c r="P245" s="1262"/>
      <c r="Q245" s="1262"/>
      <c r="R245" s="1294"/>
      <c r="S245" s="1294"/>
      <c r="T245" s="1294"/>
      <c r="U245" s="1315"/>
      <c r="V245" s="1317"/>
    </row>
    <row r="249" spans="2:22">
      <c r="J249" s="1229"/>
    </row>
  </sheetData>
  <mergeCells count="255">
    <mergeCell ref="O2:Q2"/>
    <mergeCell ref="R2:U2"/>
    <mergeCell ref="R3:S3"/>
    <mergeCell ref="T3:U3"/>
    <mergeCell ref="E4:F4"/>
    <mergeCell ref="O5:Q5"/>
    <mergeCell ref="O7:Q7"/>
    <mergeCell ref="O9:Q9"/>
    <mergeCell ref="O11:Q11"/>
    <mergeCell ref="O13:Q13"/>
    <mergeCell ref="O15:Q15"/>
    <mergeCell ref="O17:Q17"/>
    <mergeCell ref="O19:Q19"/>
    <mergeCell ref="O21:Q21"/>
    <mergeCell ref="O23:Q23"/>
    <mergeCell ref="O25:Q25"/>
    <mergeCell ref="O27:Q27"/>
    <mergeCell ref="O29:Q29"/>
    <mergeCell ref="O31:Q31"/>
    <mergeCell ref="O37:Q37"/>
    <mergeCell ref="R37:U37"/>
    <mergeCell ref="R38:S38"/>
    <mergeCell ref="T38:U38"/>
    <mergeCell ref="E39:F39"/>
    <mergeCell ref="O40:Q40"/>
    <mergeCell ref="O42:Q42"/>
    <mergeCell ref="O44:Q44"/>
    <mergeCell ref="O46:Q46"/>
    <mergeCell ref="O48:Q48"/>
    <mergeCell ref="O50:Q50"/>
    <mergeCell ref="O52:Q52"/>
    <mergeCell ref="O54:Q54"/>
    <mergeCell ref="O56:Q56"/>
    <mergeCell ref="O58:Q58"/>
    <mergeCell ref="O60:Q60"/>
    <mergeCell ref="O62:Q62"/>
    <mergeCell ref="O64:Q64"/>
    <mergeCell ref="O66:Q66"/>
    <mergeCell ref="O72:Q72"/>
    <mergeCell ref="R72:U72"/>
    <mergeCell ref="R73:S73"/>
    <mergeCell ref="T73:U73"/>
    <mergeCell ref="E74:F74"/>
    <mergeCell ref="O75:Q75"/>
    <mergeCell ref="O77:Q77"/>
    <mergeCell ref="O79:Q79"/>
    <mergeCell ref="O81:Q81"/>
    <mergeCell ref="O83:Q83"/>
    <mergeCell ref="O85:Q85"/>
    <mergeCell ref="O87:Q87"/>
    <mergeCell ref="O89:Q89"/>
    <mergeCell ref="O91:Q91"/>
    <mergeCell ref="O93:Q93"/>
    <mergeCell ref="O95:Q95"/>
    <mergeCell ref="O97:Q97"/>
    <mergeCell ref="O99:Q99"/>
    <mergeCell ref="O101:Q101"/>
    <mergeCell ref="O107:Q107"/>
    <mergeCell ref="R107:U107"/>
    <mergeCell ref="R108:S108"/>
    <mergeCell ref="T108:U108"/>
    <mergeCell ref="E109:F109"/>
    <mergeCell ref="O110:Q110"/>
    <mergeCell ref="O112:Q112"/>
    <mergeCell ref="O114:Q114"/>
    <mergeCell ref="O116:Q116"/>
    <mergeCell ref="O118:Q118"/>
    <mergeCell ref="O120:Q120"/>
    <mergeCell ref="O122:Q122"/>
    <mergeCell ref="O124:Q124"/>
    <mergeCell ref="O126:Q126"/>
    <mergeCell ref="O128:Q128"/>
    <mergeCell ref="O130:Q130"/>
    <mergeCell ref="O132:Q132"/>
    <mergeCell ref="O134:Q134"/>
    <mergeCell ref="O136:Q136"/>
    <mergeCell ref="O142:Q142"/>
    <mergeCell ref="R142:U142"/>
    <mergeCell ref="R143:S143"/>
    <mergeCell ref="T143:U143"/>
    <mergeCell ref="E144:F144"/>
    <mergeCell ref="O145:Q145"/>
    <mergeCell ref="O147:Q147"/>
    <mergeCell ref="O149:Q149"/>
    <mergeCell ref="O151:Q151"/>
    <mergeCell ref="O153:Q153"/>
    <mergeCell ref="O155:Q155"/>
    <mergeCell ref="O157:Q157"/>
    <mergeCell ref="O159:Q159"/>
    <mergeCell ref="O161:Q161"/>
    <mergeCell ref="O163:Q163"/>
    <mergeCell ref="O165:Q165"/>
    <mergeCell ref="O167:Q167"/>
    <mergeCell ref="O169:Q169"/>
    <mergeCell ref="O171:Q171"/>
    <mergeCell ref="O177:Q177"/>
    <mergeCell ref="R177:U177"/>
    <mergeCell ref="R178:S178"/>
    <mergeCell ref="T178:U178"/>
    <mergeCell ref="E179:F179"/>
    <mergeCell ref="O180:Q180"/>
    <mergeCell ref="O182:Q182"/>
    <mergeCell ref="O184:Q184"/>
    <mergeCell ref="O186:Q186"/>
    <mergeCell ref="O188:Q188"/>
    <mergeCell ref="O190:Q190"/>
    <mergeCell ref="O192:Q192"/>
    <mergeCell ref="O194:Q194"/>
    <mergeCell ref="O196:Q196"/>
    <mergeCell ref="O198:Q198"/>
    <mergeCell ref="O200:Q200"/>
    <mergeCell ref="O202:Q202"/>
    <mergeCell ref="O204:Q204"/>
    <mergeCell ref="O206:Q206"/>
    <mergeCell ref="O212:Q212"/>
    <mergeCell ref="R212:U212"/>
    <mergeCell ref="R213:S213"/>
    <mergeCell ref="T213:U213"/>
    <mergeCell ref="E214:F214"/>
    <mergeCell ref="O215:Q215"/>
    <mergeCell ref="O217:Q217"/>
    <mergeCell ref="O219:Q219"/>
    <mergeCell ref="O221:Q221"/>
    <mergeCell ref="O223:Q223"/>
    <mergeCell ref="O225:Q225"/>
    <mergeCell ref="O227:Q227"/>
    <mergeCell ref="O229:Q229"/>
    <mergeCell ref="O231:Q231"/>
    <mergeCell ref="O233:Q233"/>
    <mergeCell ref="O235:Q235"/>
    <mergeCell ref="O237:Q237"/>
    <mergeCell ref="O239:Q239"/>
    <mergeCell ref="O241:Q241"/>
    <mergeCell ref="B2:B3"/>
    <mergeCell ref="C2:D3"/>
    <mergeCell ref="E2:L3"/>
    <mergeCell ref="M2:M3"/>
    <mergeCell ref="N2:N3"/>
    <mergeCell ref="B31:B32"/>
    <mergeCell ref="C31:D32"/>
    <mergeCell ref="E31:F32"/>
    <mergeCell ref="G31:H32"/>
    <mergeCell ref="I31:J32"/>
    <mergeCell ref="K31:L32"/>
    <mergeCell ref="M31:M32"/>
    <mergeCell ref="N31:N32"/>
    <mergeCell ref="R31:R32"/>
    <mergeCell ref="S31:S32"/>
    <mergeCell ref="T31:T32"/>
    <mergeCell ref="U31:U32"/>
    <mergeCell ref="B33:D35"/>
    <mergeCell ref="B37:B38"/>
    <mergeCell ref="C37:D38"/>
    <mergeCell ref="E37:L38"/>
    <mergeCell ref="M37:M38"/>
    <mergeCell ref="N37:N38"/>
    <mergeCell ref="B66:B67"/>
    <mergeCell ref="C66:D67"/>
    <mergeCell ref="E66:F67"/>
    <mergeCell ref="G66:H67"/>
    <mergeCell ref="I66:J67"/>
    <mergeCell ref="K66:L67"/>
    <mergeCell ref="M66:M67"/>
    <mergeCell ref="N66:N67"/>
    <mergeCell ref="R66:R67"/>
    <mergeCell ref="S66:S67"/>
    <mergeCell ref="T66:T67"/>
    <mergeCell ref="U66:U67"/>
    <mergeCell ref="B68:D70"/>
    <mergeCell ref="B72:B73"/>
    <mergeCell ref="C72:L73"/>
    <mergeCell ref="M72:M73"/>
    <mergeCell ref="N72:N73"/>
    <mergeCell ref="B101:B102"/>
    <mergeCell ref="C101:D102"/>
    <mergeCell ref="E101:F102"/>
    <mergeCell ref="G101:H102"/>
    <mergeCell ref="I101:J102"/>
    <mergeCell ref="K101:L102"/>
    <mergeCell ref="M101:M102"/>
    <mergeCell ref="N101:N102"/>
    <mergeCell ref="R101:R102"/>
    <mergeCell ref="S101:S102"/>
    <mergeCell ref="T101:T102"/>
    <mergeCell ref="U101:U102"/>
    <mergeCell ref="B103:D105"/>
    <mergeCell ref="B107:B108"/>
    <mergeCell ref="C107:L108"/>
    <mergeCell ref="M107:M108"/>
    <mergeCell ref="N107:N108"/>
    <mergeCell ref="B136:B137"/>
    <mergeCell ref="C136:D137"/>
    <mergeCell ref="E136:F137"/>
    <mergeCell ref="G136:H137"/>
    <mergeCell ref="I136:J137"/>
    <mergeCell ref="K136:L137"/>
    <mergeCell ref="M136:M137"/>
    <mergeCell ref="N136:N137"/>
    <mergeCell ref="R136:R137"/>
    <mergeCell ref="S136:S137"/>
    <mergeCell ref="T136:T137"/>
    <mergeCell ref="U136:U137"/>
    <mergeCell ref="B138:D140"/>
    <mergeCell ref="B142:B143"/>
    <mergeCell ref="C142:L143"/>
    <mergeCell ref="M142:M143"/>
    <mergeCell ref="N142:N143"/>
    <mergeCell ref="B171:B172"/>
    <mergeCell ref="C171:D172"/>
    <mergeCell ref="E171:F172"/>
    <mergeCell ref="G171:H172"/>
    <mergeCell ref="I171:J172"/>
    <mergeCell ref="K171:L172"/>
    <mergeCell ref="M171:M172"/>
    <mergeCell ref="N171:N172"/>
    <mergeCell ref="R171:R172"/>
    <mergeCell ref="S171:S172"/>
    <mergeCell ref="T171:T172"/>
    <mergeCell ref="U171:U172"/>
    <mergeCell ref="B173:D175"/>
    <mergeCell ref="B177:B178"/>
    <mergeCell ref="C177:D178"/>
    <mergeCell ref="E177:L178"/>
    <mergeCell ref="M177:M178"/>
    <mergeCell ref="N177:N178"/>
    <mergeCell ref="B206:B207"/>
    <mergeCell ref="C206:D207"/>
    <mergeCell ref="E206:F207"/>
    <mergeCell ref="G206:H207"/>
    <mergeCell ref="I206:J207"/>
    <mergeCell ref="K206:L207"/>
    <mergeCell ref="M206:M207"/>
    <mergeCell ref="N206:N207"/>
    <mergeCell ref="R206:R207"/>
    <mergeCell ref="S206:S207"/>
    <mergeCell ref="T206:T207"/>
    <mergeCell ref="U206:U207"/>
    <mergeCell ref="B208:D210"/>
    <mergeCell ref="B212:B213"/>
    <mergeCell ref="C212:L213"/>
    <mergeCell ref="M212:M213"/>
    <mergeCell ref="N212:N213"/>
    <mergeCell ref="B241:B242"/>
    <mergeCell ref="C241:D242"/>
    <mergeCell ref="E241:F242"/>
    <mergeCell ref="G241:H242"/>
    <mergeCell ref="I241:J242"/>
    <mergeCell ref="K241:L242"/>
    <mergeCell ref="M241:M242"/>
    <mergeCell ref="N241:N242"/>
    <mergeCell ref="R241:R242"/>
    <mergeCell ref="S241:S242"/>
    <mergeCell ref="T241:T242"/>
    <mergeCell ref="U241:U242"/>
    <mergeCell ref="B243:D245"/>
  </mergeCells>
  <phoneticPr fontId="49"/>
  <printOptions horizontalCentered="1"/>
  <pageMargins left="0.39370078740157477" right="0.39370078740157477" top="0.98425196850393704" bottom="0.19685039370078738" header="0.39370078740157477" footer="0.19685039370078738"/>
  <pageSetup paperSize="9" fitToWidth="1" fitToHeight="1" orientation="landscape" usePrinterDefaults="1" r:id="rId1"/>
  <headerFooter alignWithMargins="0"/>
  <rowBreaks count="3" manualBreakCount="3">
    <brk id="35" min="1" max="20" man="1"/>
    <brk id="140" min="1" max="20" man="1"/>
    <brk id="175" min="1" max="2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1">
    <tabColor theme="4"/>
  </sheetPr>
  <dimension ref="A1:K79"/>
  <sheetViews>
    <sheetView workbookViewId="0"/>
  </sheetViews>
  <sheetFormatPr defaultColWidth="10.42578125" defaultRowHeight="17.100000000000001" customHeight="1"/>
  <cols>
    <col min="1" max="1" width="3" style="1318" customWidth="1"/>
    <col min="2" max="2" width="14.42578125" style="1318" bestFit="1" customWidth="1"/>
    <col min="3" max="3" width="28.140625" style="1319" customWidth="1"/>
    <col min="4" max="4" width="20.140625" style="1320" customWidth="1"/>
    <col min="5" max="5" width="12.140625" style="1319" customWidth="1"/>
    <col min="6" max="6" width="6.42578125" style="1318" bestFit="1" customWidth="1"/>
    <col min="7" max="9" width="12.140625" style="1319" customWidth="1"/>
    <col min="10" max="10" width="12.140625" style="1318" customWidth="1"/>
    <col min="11" max="16384" width="10.42578125" style="1318"/>
  </cols>
  <sheetData>
    <row r="1" spans="1:11" ht="17.100000000000001" customHeight="1">
      <c r="J1" s="1364"/>
    </row>
    <row r="2" spans="1:11" s="1321" customFormat="1" ht="17.100000000000001" customHeight="1">
      <c r="B2" s="1323" t="s">
        <v>407</v>
      </c>
      <c r="C2" s="1323"/>
      <c r="D2" s="1337"/>
      <c r="E2" s="1344"/>
      <c r="F2" s="1344"/>
      <c r="G2" s="1344"/>
      <c r="H2" s="1344"/>
      <c r="I2" s="1344"/>
      <c r="J2" s="1365" t="s">
        <v>636</v>
      </c>
    </row>
    <row r="3" spans="1:11" s="240" customFormat="1" ht="17.100000000000001" customHeight="1">
      <c r="B3" s="1324" t="s">
        <v>1087</v>
      </c>
      <c r="C3" s="1332" t="s">
        <v>483</v>
      </c>
      <c r="D3" s="1338" t="s">
        <v>1088</v>
      </c>
      <c r="E3" s="1345" t="s">
        <v>1028</v>
      </c>
      <c r="F3" s="1345" t="s">
        <v>1089</v>
      </c>
      <c r="G3" s="1345" t="s">
        <v>1091</v>
      </c>
      <c r="H3" s="1345" t="s">
        <v>1093</v>
      </c>
      <c r="I3" s="1359" t="s">
        <v>1094</v>
      </c>
      <c r="J3" s="1366" t="s">
        <v>772</v>
      </c>
      <c r="K3" s="240" t="s">
        <v>580</v>
      </c>
    </row>
    <row r="4" spans="1:11" s="240" customFormat="1" ht="15" customHeight="1">
      <c r="A4" s="240">
        <v>48</v>
      </c>
      <c r="B4" s="1325" t="s">
        <v>412</v>
      </c>
      <c r="C4" s="1333" t="str">
        <f>VLOOKUP(A4,管路データ!$A:$D,2,FALSE)</f>
        <v>DGX 丁字管（分岐）</v>
      </c>
      <c r="D4" s="1339" t="str">
        <f>VLOOKUP(A4,管路データ!$A:$D,3,FALSE)</f>
        <v>φ200×φ200</v>
      </c>
      <c r="E4" s="1346">
        <f>VLOOKUP(A4,管路データ!$A:$D,4,FALSE)</f>
        <v>0.17</v>
      </c>
      <c r="F4" s="1350">
        <v>1</v>
      </c>
      <c r="G4" s="1354">
        <f>E4*F4</f>
        <v>0.17</v>
      </c>
      <c r="H4" s="1354">
        <f>G4</f>
        <v>0.17</v>
      </c>
      <c r="I4" s="1360"/>
      <c r="J4" s="1367"/>
    </row>
    <row r="5" spans="1:11" s="240" customFormat="1" ht="15" customHeight="1">
      <c r="A5" s="240">
        <v>50</v>
      </c>
      <c r="B5" s="1326"/>
      <c r="C5" s="1334" t="str">
        <f>VLOOKUP(A5,管路データ!$A:$D,2,FALSE)</f>
        <v>DGX 丁字管（J）</v>
      </c>
      <c r="D5" s="1340" t="str">
        <f>VLOOKUP($A5,管路データ!$A:$D,3,FALSE)</f>
        <v>φ200×φ150</v>
      </c>
      <c r="E5" s="1347">
        <v>1</v>
      </c>
      <c r="F5" s="1351">
        <v>1</v>
      </c>
      <c r="G5" s="1347">
        <f>E5*F5</f>
        <v>1</v>
      </c>
      <c r="H5" s="1347">
        <f>G5</f>
        <v>1</v>
      </c>
      <c r="I5" s="1361"/>
      <c r="J5" s="1368"/>
    </row>
    <row r="6" spans="1:11" s="240" customFormat="1" ht="15" customHeight="1">
      <c r="A6" s="240">
        <v>52</v>
      </c>
      <c r="B6" s="1327"/>
      <c r="C6" s="1334" t="str">
        <f>VLOOKUP(A6,管路データ!$A:$D,2,FALSE)</f>
        <v>DGX 両受ソフトシール仕切弁</v>
      </c>
      <c r="D6" s="1340" t="str">
        <f>VLOOKUP($A6,管路データ!$A:$D,3,FALSE)</f>
        <v>φ200</v>
      </c>
      <c r="E6" s="1347">
        <f>VLOOKUP(A6,管路データ!$A:$D,4,FALSE)</f>
        <v>0.26</v>
      </c>
      <c r="F6" s="1351">
        <v>1</v>
      </c>
      <c r="G6" s="1347">
        <f>E6*F6</f>
        <v>0.26</v>
      </c>
      <c r="H6" s="1347">
        <f>G6</f>
        <v>0.26</v>
      </c>
      <c r="I6" s="1361"/>
      <c r="J6" s="1368"/>
      <c r="K6" s="1373"/>
    </row>
    <row r="7" spans="1:11" s="240" customFormat="1" ht="15" customHeight="1">
      <c r="A7" s="240">
        <v>48</v>
      </c>
      <c r="B7" s="1326"/>
      <c r="C7" s="1334" t="str">
        <f>VLOOKUP(A7,管路データ!$A:$D,2,FALSE)</f>
        <v>DGX 丁字管（分岐）</v>
      </c>
      <c r="D7" s="1340" t="str">
        <f>VLOOKUP($A7,管路データ!$A:$D,3,FALSE)</f>
        <v>φ200×φ200</v>
      </c>
      <c r="E7" s="1347">
        <f>VLOOKUP(A7,管路データ!$A:$D,4,FALSE)</f>
        <v>0.17</v>
      </c>
      <c r="F7" s="1351">
        <v>1</v>
      </c>
      <c r="G7" s="1355">
        <f>E7*F7</f>
        <v>0.17</v>
      </c>
      <c r="H7" s="1347">
        <f>G7</f>
        <v>0.17</v>
      </c>
      <c r="I7" s="1361"/>
      <c r="J7" s="1368"/>
    </row>
    <row r="8" spans="1:11" s="240" customFormat="1" ht="15" customHeight="1">
      <c r="A8" s="240">
        <v>47</v>
      </c>
      <c r="B8" s="1328" t="str">
        <f>"NO."&amp;INT(K8/20)&amp;"+"&amp;FIXED(MOD(K8,20),2)</f>
        <v>NO.0+2.07</v>
      </c>
      <c r="C8" s="1334" t="str">
        <f>VLOOKUP(A8,管路データ!$A:$D,2,FALSE)</f>
        <v>DGX 丁字管（J）</v>
      </c>
      <c r="D8" s="1340" t="str">
        <f>VLOOKUP($A8,管路データ!$A:$D,3,FALSE)</f>
        <v>φ200×φ200</v>
      </c>
      <c r="E8" s="1347">
        <f>VLOOKUP(A8,管路データ!$A:$D,4,FALSE)</f>
        <v>0.47</v>
      </c>
      <c r="F8" s="1351">
        <v>1</v>
      </c>
      <c r="G8" s="1355">
        <f>E8*F8</f>
        <v>0.47</v>
      </c>
      <c r="H8" s="1347">
        <f>G8</f>
        <v>0.47</v>
      </c>
      <c r="I8" s="1362">
        <f>SUM(H4:H8)</f>
        <v>2.0699999999999998</v>
      </c>
      <c r="J8" s="1368"/>
      <c r="K8" s="1373">
        <f>SUM(H4:H8)</f>
        <v>2.0699999999999998</v>
      </c>
    </row>
    <row r="9" spans="1:11" s="240" customFormat="1" ht="15" customHeight="1">
      <c r="B9" s="1327"/>
      <c r="C9" s="1334"/>
      <c r="D9" s="1340"/>
      <c r="E9" s="1347"/>
      <c r="F9" s="1351"/>
      <c r="G9" s="1355"/>
      <c r="H9" s="1347"/>
      <c r="I9" s="1347"/>
      <c r="J9" s="1368"/>
      <c r="K9" s="1373"/>
    </row>
    <row r="10" spans="1:11" s="240" customFormat="1" ht="15" customHeight="1">
      <c r="B10" s="1329"/>
      <c r="C10" s="1334"/>
      <c r="D10" s="1341"/>
      <c r="E10" s="1347"/>
      <c r="F10" s="1351"/>
      <c r="G10" s="1347"/>
      <c r="H10" s="1347"/>
      <c r="I10" s="1347"/>
      <c r="J10" s="1368"/>
    </row>
    <row r="11" spans="1:11" s="294" customFormat="1" ht="15" customHeight="1">
      <c r="B11" s="1326"/>
      <c r="C11" s="1334"/>
      <c r="D11" s="1341"/>
      <c r="E11" s="1347"/>
      <c r="F11" s="1351"/>
      <c r="G11" s="1347"/>
      <c r="H11" s="1347"/>
      <c r="I11" s="1347"/>
      <c r="J11" s="1368"/>
    </row>
    <row r="12" spans="1:11" s="240" customFormat="1" ht="15" customHeight="1">
      <c r="B12" s="1326"/>
      <c r="C12" s="1334"/>
      <c r="D12" s="1340"/>
      <c r="E12" s="1347"/>
      <c r="F12" s="1351"/>
      <c r="G12" s="1347"/>
      <c r="H12" s="1347"/>
      <c r="I12" s="1347"/>
      <c r="J12" s="1368"/>
    </row>
    <row r="13" spans="1:11" s="240" customFormat="1" ht="15" customHeight="1">
      <c r="B13" s="1327"/>
      <c r="C13" s="1334"/>
      <c r="D13" s="1340"/>
      <c r="E13" s="1347"/>
      <c r="F13" s="1351"/>
      <c r="G13" s="1347"/>
      <c r="H13" s="1347"/>
      <c r="I13" s="1347"/>
      <c r="J13" s="1368"/>
    </row>
    <row r="14" spans="1:11" s="240" customFormat="1" ht="15" customHeight="1">
      <c r="B14" s="1327"/>
      <c r="C14" s="1334"/>
      <c r="D14" s="1341"/>
      <c r="E14" s="1347"/>
      <c r="F14" s="1351"/>
      <c r="G14" s="1347"/>
      <c r="H14" s="1347"/>
      <c r="I14" s="1347"/>
      <c r="J14" s="1368"/>
      <c r="K14" s="1373"/>
    </row>
    <row r="15" spans="1:11" s="240" customFormat="1" ht="15" customHeight="1">
      <c r="B15" s="1329"/>
      <c r="C15" s="1334"/>
      <c r="D15" s="1341"/>
      <c r="E15" s="1347"/>
      <c r="F15" s="1351"/>
      <c r="G15" s="1347"/>
      <c r="H15" s="1347"/>
      <c r="I15" s="1347"/>
      <c r="J15" s="1368"/>
    </row>
    <row r="16" spans="1:11" s="240" customFormat="1" ht="15" customHeight="1">
      <c r="B16" s="1327"/>
      <c r="C16" s="1334"/>
      <c r="D16" s="1340"/>
      <c r="E16" s="1347"/>
      <c r="F16" s="1351"/>
      <c r="G16" s="1347"/>
      <c r="H16" s="1347"/>
      <c r="I16" s="1347"/>
      <c r="J16" s="1368"/>
      <c r="K16" s="1373"/>
    </row>
    <row r="17" spans="2:11" s="240" customFormat="1" ht="15" customHeight="1">
      <c r="B17" s="1327"/>
      <c r="C17" s="1334"/>
      <c r="D17" s="1341"/>
      <c r="E17" s="1347"/>
      <c r="F17" s="1351"/>
      <c r="G17" s="1347"/>
      <c r="H17" s="1347"/>
      <c r="I17" s="1347"/>
      <c r="J17" s="1368"/>
    </row>
    <row r="18" spans="2:11" s="240" customFormat="1" ht="15" customHeight="1">
      <c r="B18" s="1327"/>
      <c r="C18" s="1334"/>
      <c r="D18" s="1341"/>
      <c r="E18" s="1347"/>
      <c r="F18" s="1351"/>
      <c r="G18" s="1347"/>
      <c r="H18" s="1347"/>
      <c r="I18" s="1347"/>
      <c r="J18" s="1368"/>
      <c r="K18" s="1373"/>
    </row>
    <row r="19" spans="2:11" s="240" customFormat="1" ht="15" customHeight="1">
      <c r="B19" s="1326"/>
      <c r="C19" s="1334"/>
      <c r="D19" s="1340"/>
      <c r="E19" s="1347"/>
      <c r="F19" s="1351"/>
      <c r="G19" s="1347"/>
      <c r="H19" s="1347"/>
      <c r="I19" s="1347"/>
      <c r="J19" s="1368"/>
    </row>
    <row r="20" spans="2:11" s="240" customFormat="1" ht="15" customHeight="1">
      <c r="B20" s="1327"/>
      <c r="C20" s="1334"/>
      <c r="D20" s="1340"/>
      <c r="E20" s="1347"/>
      <c r="F20" s="1351"/>
      <c r="G20" s="1347"/>
      <c r="H20" s="1347"/>
      <c r="I20" s="1347"/>
      <c r="J20" s="1368"/>
    </row>
    <row r="21" spans="2:11" s="240" customFormat="1" ht="15" customHeight="1">
      <c r="B21" s="1327"/>
      <c r="C21" s="1334"/>
      <c r="D21" s="1340"/>
      <c r="E21" s="1347"/>
      <c r="F21" s="1351"/>
      <c r="G21" s="1347"/>
      <c r="H21" s="1347"/>
      <c r="I21" s="1347"/>
      <c r="J21" s="1368"/>
    </row>
    <row r="22" spans="2:11" s="240" customFormat="1" ht="15" customHeight="1">
      <c r="B22" s="1327"/>
      <c r="C22" s="1334"/>
      <c r="D22" s="1340"/>
      <c r="E22" s="1347"/>
      <c r="F22" s="1351"/>
      <c r="G22" s="1347"/>
      <c r="H22" s="1347"/>
      <c r="I22" s="1347"/>
      <c r="J22" s="1368"/>
      <c r="K22" s="1373"/>
    </row>
    <row r="23" spans="2:11" s="240" customFormat="1" ht="15" customHeight="1">
      <c r="B23" s="1326"/>
      <c r="C23" s="1334"/>
      <c r="D23" s="1340"/>
      <c r="E23" s="1347"/>
      <c r="F23" s="1351"/>
      <c r="G23" s="1347"/>
      <c r="H23" s="1347"/>
      <c r="I23" s="1347"/>
      <c r="J23" s="1368"/>
    </row>
    <row r="24" spans="2:11" s="240" customFormat="1" ht="15" customHeight="1">
      <c r="B24" s="1326"/>
      <c r="C24" s="1334"/>
      <c r="D24" s="1340"/>
      <c r="E24" s="1347"/>
      <c r="F24" s="1351"/>
      <c r="G24" s="1347"/>
      <c r="H24" s="1347"/>
      <c r="I24" s="1347"/>
      <c r="J24" s="1368"/>
    </row>
    <row r="25" spans="2:11" s="240" customFormat="1" ht="15" customHeight="1">
      <c r="B25" s="1326"/>
      <c r="C25" s="1334"/>
      <c r="D25" s="1340"/>
      <c r="E25" s="1347"/>
      <c r="F25" s="1351"/>
      <c r="G25" s="1347"/>
      <c r="H25" s="1347"/>
      <c r="I25" s="1347"/>
      <c r="J25" s="1368"/>
    </row>
    <row r="26" spans="2:11" s="240" customFormat="1" ht="15" customHeight="1">
      <c r="B26" s="1326"/>
      <c r="C26" s="1334"/>
      <c r="D26" s="1340"/>
      <c r="E26" s="1347"/>
      <c r="F26" s="1351"/>
      <c r="G26" s="1347"/>
      <c r="H26" s="1347"/>
      <c r="I26" s="1347"/>
      <c r="J26" s="1368"/>
    </row>
    <row r="27" spans="2:11" s="240" customFormat="1" ht="15" customHeight="1">
      <c r="B27" s="1326"/>
      <c r="C27" s="1334"/>
      <c r="D27" s="1340"/>
      <c r="E27" s="1347"/>
      <c r="F27" s="1351"/>
      <c r="G27" s="1347"/>
      <c r="H27" s="1347"/>
      <c r="I27" s="1347"/>
      <c r="J27" s="1368"/>
    </row>
    <row r="28" spans="2:11" s="240" customFormat="1" ht="15" customHeight="1">
      <c r="B28" s="1326"/>
      <c r="C28" s="1334"/>
      <c r="D28" s="1340"/>
      <c r="E28" s="1347"/>
      <c r="F28" s="1351"/>
      <c r="G28" s="1347"/>
      <c r="H28" s="1347"/>
      <c r="I28" s="1347"/>
      <c r="J28" s="1368"/>
    </row>
    <row r="29" spans="2:11" s="240" customFormat="1" ht="15" customHeight="1">
      <c r="B29" s="1326"/>
      <c r="C29" s="1334"/>
      <c r="D29" s="1340"/>
      <c r="E29" s="1347"/>
      <c r="F29" s="1351"/>
      <c r="G29" s="1347"/>
      <c r="H29" s="1347"/>
      <c r="I29" s="1347"/>
      <c r="J29" s="1368"/>
    </row>
    <row r="30" spans="2:11" s="240" customFormat="1" ht="15" customHeight="1">
      <c r="B30" s="1326"/>
      <c r="C30" s="1334"/>
      <c r="D30" s="1340"/>
      <c r="E30" s="1347"/>
      <c r="F30" s="1351"/>
      <c r="G30" s="1347"/>
      <c r="H30" s="1347"/>
      <c r="I30" s="1347"/>
      <c r="J30" s="1368"/>
    </row>
    <row r="31" spans="2:11" s="240" customFormat="1" ht="15" customHeight="1">
      <c r="B31" s="1326"/>
      <c r="C31" s="1334"/>
      <c r="D31" s="1340"/>
      <c r="E31" s="1347"/>
      <c r="F31" s="1351"/>
      <c r="G31" s="1347"/>
      <c r="H31" s="1347"/>
      <c r="I31" s="1347"/>
      <c r="J31" s="1368"/>
    </row>
    <row r="32" spans="2:11" s="240" customFormat="1" ht="15" customHeight="1">
      <c r="B32" s="1327"/>
      <c r="C32" s="1334"/>
      <c r="D32" s="1340"/>
      <c r="E32" s="1347"/>
      <c r="F32" s="1351"/>
      <c r="G32" s="1347"/>
      <c r="H32" s="1347"/>
      <c r="I32" s="1347"/>
      <c r="J32" s="1368"/>
      <c r="K32" s="1373"/>
    </row>
    <row r="33" spans="2:11" s="240" customFormat="1" ht="15" customHeight="1">
      <c r="B33" s="1326"/>
      <c r="C33" s="1334"/>
      <c r="D33" s="1340"/>
      <c r="E33" s="1347"/>
      <c r="F33" s="1351"/>
      <c r="G33" s="1347"/>
      <c r="H33" s="1347"/>
      <c r="I33" s="1347"/>
      <c r="J33" s="1368"/>
    </row>
    <row r="34" spans="2:11" s="240" customFormat="1" ht="15" customHeight="1">
      <c r="B34" s="1327"/>
      <c r="C34" s="1334"/>
      <c r="D34" s="1340"/>
      <c r="E34" s="1347"/>
      <c r="F34" s="1351"/>
      <c r="G34" s="1347"/>
      <c r="H34" s="1347"/>
      <c r="I34" s="1347"/>
      <c r="J34" s="1368"/>
      <c r="K34" s="1373"/>
    </row>
    <row r="35" spans="2:11" s="240" customFormat="1" ht="15" customHeight="1">
      <c r="B35" s="1326"/>
      <c r="C35" s="1334"/>
      <c r="D35" s="1340"/>
      <c r="E35" s="1347"/>
      <c r="F35" s="1351"/>
      <c r="G35" s="1347"/>
      <c r="H35" s="1347"/>
      <c r="I35" s="1347"/>
      <c r="J35" s="1368"/>
    </row>
    <row r="36" spans="2:11" s="240" customFormat="1" ht="15" customHeight="1">
      <c r="B36" s="1326"/>
      <c r="C36" s="1334"/>
      <c r="D36" s="1340"/>
      <c r="E36" s="1347"/>
      <c r="F36" s="1351"/>
      <c r="G36" s="1347"/>
      <c r="H36" s="1347"/>
      <c r="I36" s="1347"/>
      <c r="J36" s="1368"/>
    </row>
    <row r="37" spans="2:11" s="240" customFormat="1" ht="15" customHeight="1">
      <c r="B37" s="1326"/>
      <c r="C37" s="1334"/>
      <c r="D37" s="1340"/>
      <c r="E37" s="1347"/>
      <c r="F37" s="1351"/>
      <c r="G37" s="1347"/>
      <c r="H37" s="1347"/>
      <c r="I37" s="1347"/>
      <c r="J37" s="1368"/>
    </row>
    <row r="38" spans="2:11" s="240" customFormat="1" ht="15" customHeight="1">
      <c r="B38" s="1326"/>
      <c r="C38" s="1334"/>
      <c r="D38" s="1340"/>
      <c r="E38" s="1347"/>
      <c r="F38" s="1351"/>
      <c r="G38" s="1347"/>
      <c r="H38" s="1347"/>
      <c r="I38" s="1347"/>
      <c r="J38" s="1368"/>
    </row>
    <row r="39" spans="2:11" s="240" customFormat="1" ht="15" customHeight="1">
      <c r="B39" s="1326"/>
      <c r="C39" s="1334"/>
      <c r="D39" s="1340"/>
      <c r="E39" s="1347"/>
      <c r="F39" s="1351"/>
      <c r="G39" s="1347"/>
      <c r="H39" s="1347"/>
      <c r="I39" s="1347"/>
      <c r="J39" s="1368"/>
    </row>
    <row r="40" spans="2:11" s="240" customFormat="1" ht="15" customHeight="1">
      <c r="B40" s="1327"/>
      <c r="C40" s="1334"/>
      <c r="D40" s="1340"/>
      <c r="E40" s="1347"/>
      <c r="F40" s="1351"/>
      <c r="G40" s="1347"/>
      <c r="H40" s="1347"/>
      <c r="I40" s="1347"/>
      <c r="J40" s="1368"/>
      <c r="K40" s="1373"/>
    </row>
    <row r="41" spans="2:11" s="240" customFormat="1" ht="15" customHeight="1">
      <c r="B41" s="1326"/>
      <c r="C41" s="1334"/>
      <c r="D41" s="1340"/>
      <c r="E41" s="1347"/>
      <c r="F41" s="1351"/>
      <c r="G41" s="1347"/>
      <c r="H41" s="1347"/>
      <c r="I41" s="1347"/>
      <c r="J41" s="1368"/>
    </row>
    <row r="42" spans="2:11" s="240" customFormat="1" ht="15" customHeight="1">
      <c r="B42" s="1326"/>
      <c r="C42" s="1334"/>
      <c r="D42" s="1340"/>
      <c r="E42" s="1347"/>
      <c r="F42" s="1351"/>
      <c r="G42" s="1347"/>
      <c r="H42" s="1347"/>
      <c r="I42" s="1347"/>
      <c r="J42" s="1368"/>
    </row>
    <row r="43" spans="2:11" s="240" customFormat="1" ht="15" customHeight="1">
      <c r="B43" s="1326"/>
      <c r="C43" s="1334"/>
      <c r="D43" s="1340"/>
      <c r="E43" s="1347"/>
      <c r="F43" s="1351"/>
      <c r="G43" s="1347"/>
      <c r="H43" s="1347"/>
      <c r="I43" s="1347"/>
      <c r="J43" s="1368"/>
    </row>
    <row r="44" spans="2:11" s="240" customFormat="1" ht="15" customHeight="1">
      <c r="B44" s="1326"/>
      <c r="C44" s="1334"/>
      <c r="D44" s="1340"/>
      <c r="E44" s="1347"/>
      <c r="F44" s="1351"/>
      <c r="G44" s="1347"/>
      <c r="H44" s="1347"/>
      <c r="I44" s="1347"/>
      <c r="J44" s="1368"/>
    </row>
    <row r="45" spans="2:11" s="240" customFormat="1" ht="15" customHeight="1">
      <c r="B45" s="1327"/>
      <c r="C45" s="1334"/>
      <c r="D45" s="1340"/>
      <c r="E45" s="1347"/>
      <c r="F45" s="1351"/>
      <c r="G45" s="1347"/>
      <c r="H45" s="1347"/>
      <c r="I45" s="1347"/>
      <c r="J45" s="1368"/>
      <c r="K45" s="1373"/>
    </row>
    <row r="46" spans="2:11" s="240" customFormat="1" ht="15" customHeight="1">
      <c r="B46" s="1326"/>
      <c r="C46" s="1334"/>
      <c r="D46" s="1340"/>
      <c r="E46" s="1347"/>
      <c r="F46" s="1351"/>
      <c r="G46" s="1347"/>
      <c r="H46" s="1347"/>
      <c r="I46" s="1347"/>
      <c r="J46" s="1368"/>
    </row>
    <row r="47" spans="2:11" s="240" customFormat="1" ht="15" customHeight="1">
      <c r="B47" s="1327"/>
      <c r="C47" s="1334"/>
      <c r="D47" s="1340"/>
      <c r="E47" s="1347"/>
      <c r="F47" s="1351"/>
      <c r="G47" s="1347"/>
      <c r="H47" s="1347"/>
      <c r="I47" s="1347"/>
      <c r="J47" s="1368"/>
      <c r="K47" s="1373"/>
    </row>
    <row r="48" spans="2:11" s="240" customFormat="1" ht="15" customHeight="1">
      <c r="B48" s="1326"/>
      <c r="C48" s="1334"/>
      <c r="D48" s="1340"/>
      <c r="E48" s="1347"/>
      <c r="F48" s="1351"/>
      <c r="G48" s="1347"/>
      <c r="H48" s="1347"/>
      <c r="I48" s="1347"/>
      <c r="J48" s="1368"/>
    </row>
    <row r="49" spans="2:10" s="240" customFormat="1" ht="15" customHeight="1">
      <c r="B49" s="1326"/>
      <c r="C49" s="1334"/>
      <c r="D49" s="1340"/>
      <c r="E49" s="1347"/>
      <c r="F49" s="1351"/>
      <c r="G49" s="1347"/>
      <c r="H49" s="1347"/>
      <c r="I49" s="1347"/>
      <c r="J49" s="1368"/>
    </row>
    <row r="50" spans="2:10" s="240" customFormat="1" ht="15" customHeight="1">
      <c r="B50" s="1326"/>
      <c r="C50" s="1334"/>
      <c r="D50" s="1340"/>
      <c r="E50" s="1347"/>
      <c r="F50" s="1351"/>
      <c r="G50" s="1347"/>
      <c r="H50" s="1347"/>
      <c r="I50" s="1347"/>
      <c r="J50" s="1368"/>
    </row>
    <row r="51" spans="2:10" s="240" customFormat="1" ht="15" customHeight="1">
      <c r="B51" s="1326"/>
      <c r="C51" s="1334"/>
      <c r="D51" s="1340"/>
      <c r="E51" s="1347"/>
      <c r="F51" s="1351"/>
      <c r="G51" s="1347"/>
      <c r="H51" s="1347"/>
      <c r="I51" s="1347"/>
      <c r="J51" s="1368"/>
    </row>
    <row r="52" spans="2:10" s="240" customFormat="1" ht="15" customHeight="1">
      <c r="B52" s="1326"/>
      <c r="C52" s="1334"/>
      <c r="D52" s="1340"/>
      <c r="E52" s="1347"/>
      <c r="F52" s="1351"/>
      <c r="G52" s="1347"/>
      <c r="H52" s="1347"/>
      <c r="I52" s="1347"/>
      <c r="J52" s="1368"/>
    </row>
    <row r="53" spans="2:10" s="240" customFormat="1" ht="15" customHeight="1">
      <c r="B53" s="1326"/>
      <c r="C53" s="1334"/>
      <c r="D53" s="1340"/>
      <c r="E53" s="1347"/>
      <c r="F53" s="1351"/>
      <c r="G53" s="1347"/>
      <c r="H53" s="1347"/>
      <c r="I53" s="1347"/>
      <c r="J53" s="1368"/>
    </row>
    <row r="54" spans="2:10" s="240" customFormat="1" ht="15" customHeight="1">
      <c r="B54" s="1326"/>
      <c r="C54" s="1334"/>
      <c r="D54" s="1340"/>
      <c r="E54" s="1347"/>
      <c r="F54" s="1351"/>
      <c r="G54" s="1347"/>
      <c r="H54" s="1347"/>
      <c r="I54" s="1347"/>
      <c r="J54" s="1368"/>
    </row>
    <row r="55" spans="2:10" s="240" customFormat="1" ht="15" customHeight="1">
      <c r="B55" s="1326"/>
      <c r="C55" s="1334"/>
      <c r="D55" s="1340"/>
      <c r="E55" s="1347"/>
      <c r="F55" s="1351"/>
      <c r="G55" s="1347"/>
      <c r="H55" s="1347"/>
      <c r="I55" s="1347"/>
      <c r="J55" s="1368"/>
    </row>
    <row r="56" spans="2:10" s="240" customFormat="1" ht="15" customHeight="1">
      <c r="B56" s="1326"/>
      <c r="C56" s="1334"/>
      <c r="D56" s="1340"/>
      <c r="E56" s="1347"/>
      <c r="F56" s="1351"/>
      <c r="G56" s="1347"/>
      <c r="H56" s="1347"/>
      <c r="I56" s="1347"/>
      <c r="J56" s="1368"/>
    </row>
    <row r="57" spans="2:10" s="240" customFormat="1" ht="15" customHeight="1">
      <c r="B57" s="1326"/>
      <c r="C57" s="1334"/>
      <c r="D57" s="1340"/>
      <c r="E57" s="1347"/>
      <c r="F57" s="1351"/>
      <c r="G57" s="1347"/>
      <c r="H57" s="1347"/>
      <c r="I57" s="1347"/>
      <c r="J57" s="1368"/>
    </row>
    <row r="58" spans="2:10" s="240" customFormat="1" ht="15" customHeight="1">
      <c r="B58" s="1326"/>
      <c r="C58" s="1334"/>
      <c r="D58" s="1340"/>
      <c r="E58" s="1347"/>
      <c r="F58" s="1351"/>
      <c r="G58" s="1347"/>
      <c r="H58" s="1347"/>
      <c r="I58" s="1347"/>
      <c r="J58" s="1368"/>
    </row>
    <row r="59" spans="2:10" s="240" customFormat="1" ht="15" customHeight="1">
      <c r="B59" s="1326"/>
      <c r="C59" s="1334"/>
      <c r="D59" s="1340"/>
      <c r="E59" s="1347"/>
      <c r="F59" s="1351"/>
      <c r="G59" s="1347"/>
      <c r="H59" s="1347"/>
      <c r="I59" s="1347"/>
      <c r="J59" s="1368"/>
    </row>
    <row r="60" spans="2:10" s="240" customFormat="1" ht="15" customHeight="1">
      <c r="B60" s="1326"/>
      <c r="C60" s="1334"/>
      <c r="D60" s="1340"/>
      <c r="E60" s="1347"/>
      <c r="F60" s="1351"/>
      <c r="G60" s="1347"/>
      <c r="H60" s="1347"/>
      <c r="I60" s="1347"/>
      <c r="J60" s="1368"/>
    </row>
    <row r="61" spans="2:10" s="240" customFormat="1" ht="15" customHeight="1">
      <c r="B61" s="1326"/>
      <c r="C61" s="1334"/>
      <c r="D61" s="1340"/>
      <c r="E61" s="1347"/>
      <c r="F61" s="1351"/>
      <c r="G61" s="1347"/>
      <c r="H61" s="1347"/>
      <c r="I61" s="1347"/>
      <c r="J61" s="1368"/>
    </row>
    <row r="62" spans="2:10" s="240" customFormat="1" ht="15" customHeight="1">
      <c r="B62" s="1326"/>
      <c r="C62" s="1334"/>
      <c r="D62" s="1340"/>
      <c r="E62" s="1347"/>
      <c r="F62" s="1351"/>
      <c r="G62" s="1347"/>
      <c r="H62" s="1347"/>
      <c r="I62" s="1347"/>
      <c r="J62" s="1368"/>
    </row>
    <row r="63" spans="2:10" s="240" customFormat="1" ht="15" customHeight="1">
      <c r="B63" s="1326"/>
      <c r="C63" s="1334"/>
      <c r="D63" s="1340"/>
      <c r="E63" s="1347"/>
      <c r="F63" s="1351"/>
      <c r="G63" s="1347"/>
      <c r="H63" s="1347"/>
      <c r="I63" s="1347"/>
      <c r="J63" s="1368"/>
    </row>
    <row r="64" spans="2:10" s="240" customFormat="1" ht="15" customHeight="1">
      <c r="B64" s="1326"/>
      <c r="C64" s="1334"/>
      <c r="D64" s="1340"/>
      <c r="E64" s="1347"/>
      <c r="F64" s="1351"/>
      <c r="G64" s="1347"/>
      <c r="H64" s="1347"/>
      <c r="I64" s="1347"/>
      <c r="J64" s="1368"/>
    </row>
    <row r="65" spans="1:11" s="240" customFormat="1" ht="15" customHeight="1">
      <c r="B65" s="1326"/>
      <c r="C65" s="1334"/>
      <c r="D65" s="1340"/>
      <c r="E65" s="1347"/>
      <c r="F65" s="1351"/>
      <c r="G65" s="1347"/>
      <c r="H65" s="1347"/>
      <c r="I65" s="1347"/>
      <c r="J65" s="1368"/>
    </row>
    <row r="66" spans="1:11" s="240" customFormat="1" ht="15" customHeight="1">
      <c r="B66" s="1326"/>
      <c r="C66" s="1334"/>
      <c r="D66" s="1340"/>
      <c r="E66" s="1347"/>
      <c r="F66" s="1351"/>
      <c r="G66" s="1347"/>
      <c r="H66" s="1347"/>
      <c r="I66" s="1347"/>
      <c r="J66" s="1368"/>
    </row>
    <row r="67" spans="1:11" s="240" customFormat="1" ht="15" customHeight="1">
      <c r="B67" s="1327"/>
      <c r="C67" s="1334"/>
      <c r="D67" s="1340"/>
      <c r="E67" s="1347"/>
      <c r="F67" s="1351"/>
      <c r="G67" s="1347"/>
      <c r="H67" s="1347"/>
      <c r="I67" s="1347"/>
      <c r="J67" s="1368"/>
      <c r="K67" s="1373"/>
    </row>
    <row r="68" spans="1:11" s="240" customFormat="1" ht="15" customHeight="1">
      <c r="B68" s="1326"/>
      <c r="C68" s="1334"/>
      <c r="D68" s="1340"/>
      <c r="E68" s="1347"/>
      <c r="F68" s="1351"/>
      <c r="G68" s="1347"/>
      <c r="H68" s="1347"/>
      <c r="I68" s="1347"/>
      <c r="J68" s="1368"/>
    </row>
    <row r="69" spans="1:11" s="240" customFormat="1" ht="15" customHeight="1">
      <c r="B69" s="1327"/>
      <c r="C69" s="1334"/>
      <c r="D69" s="1340"/>
      <c r="E69" s="1347"/>
      <c r="F69" s="1351"/>
      <c r="G69" s="1347"/>
      <c r="H69" s="1347"/>
      <c r="I69" s="1347"/>
      <c r="J69" s="1368"/>
      <c r="K69" s="1373"/>
    </row>
    <row r="70" spans="1:11" s="240" customFormat="1" ht="15" customHeight="1">
      <c r="B70" s="1326"/>
      <c r="C70" s="1334"/>
      <c r="D70" s="1340"/>
      <c r="E70" s="1347"/>
      <c r="F70" s="1351"/>
      <c r="G70" s="1347"/>
      <c r="H70" s="1347"/>
      <c r="I70" s="1347"/>
      <c r="J70" s="1368"/>
    </row>
    <row r="71" spans="1:11" s="240" customFormat="1" ht="15" customHeight="1">
      <c r="B71" s="1326"/>
      <c r="C71" s="1334"/>
      <c r="D71" s="1340"/>
      <c r="E71" s="1347"/>
      <c r="F71" s="1351"/>
      <c r="G71" s="1347"/>
      <c r="H71" s="1347"/>
      <c r="I71" s="1347"/>
      <c r="J71" s="1368"/>
    </row>
    <row r="72" spans="1:11" s="240" customFormat="1" ht="15" customHeight="1">
      <c r="B72" s="1326"/>
      <c r="C72" s="1334"/>
      <c r="D72" s="1340"/>
      <c r="E72" s="1347"/>
      <c r="F72" s="1351"/>
      <c r="G72" s="1347"/>
      <c r="H72" s="1347"/>
      <c r="I72" s="1347"/>
      <c r="J72" s="1368"/>
    </row>
    <row r="73" spans="1:11" s="240" customFormat="1" ht="15" customHeight="1">
      <c r="B73" s="1326"/>
      <c r="C73" s="1334"/>
      <c r="D73" s="1340"/>
      <c r="E73" s="1347"/>
      <c r="F73" s="1351"/>
      <c r="G73" s="1347"/>
      <c r="H73" s="1347"/>
      <c r="I73" s="1347"/>
      <c r="J73" s="1368"/>
    </row>
    <row r="74" spans="1:11" s="240" customFormat="1" ht="15" customHeight="1">
      <c r="B74" s="1330"/>
      <c r="C74" s="1334"/>
      <c r="D74" s="1340"/>
      <c r="E74" s="1347"/>
      <c r="F74" s="1351"/>
      <c r="G74" s="1356"/>
      <c r="H74" s="1356"/>
      <c r="I74" s="1356"/>
      <c r="J74" s="1369"/>
      <c r="K74" s="1373"/>
    </row>
    <row r="75" spans="1:11" s="240" customFormat="1" ht="15" customHeight="1">
      <c r="B75" s="1326"/>
      <c r="C75" s="1335"/>
      <c r="D75" s="1342"/>
      <c r="E75" s="1348"/>
      <c r="F75" s="1352" t="s">
        <v>1043</v>
      </c>
      <c r="G75" s="1357">
        <f>SUM(G4:G74)</f>
        <v>2.0699999999999998</v>
      </c>
      <c r="H75" s="1357">
        <f>SUM(H4:H74)</f>
        <v>2.0699999999999998</v>
      </c>
      <c r="I75" s="1357">
        <f>SUM(I4:I74)</f>
        <v>2.0699999999999998</v>
      </c>
      <c r="J75" s="1370">
        <f>SUM(J4:J74)</f>
        <v>0</v>
      </c>
    </row>
    <row r="76" spans="1:11" s="240" customFormat="1" ht="15" customHeight="1">
      <c r="A76" s="1322"/>
      <c r="B76" s="1331"/>
      <c r="C76" s="1336"/>
      <c r="D76" s="1343"/>
      <c r="E76" s="1349"/>
      <c r="F76" s="1353" t="s">
        <v>784</v>
      </c>
      <c r="G76" s="1358">
        <f>G75-J75</f>
        <v>2.0699999999999998</v>
      </c>
      <c r="H76" s="1358"/>
      <c r="I76" s="1363"/>
      <c r="J76" s="1371"/>
    </row>
    <row r="79" spans="1:11" ht="17.100000000000001" customHeight="1">
      <c r="J79" s="1372"/>
    </row>
  </sheetData>
  <phoneticPr fontId="49"/>
  <printOptions horizontalCentered="1"/>
  <pageMargins left="0.98425196850393704" right="0.19685039370078741" top="0.59055118110236227" bottom="0.39370078740157483" header="0.51181102362204722" footer="0.51181102362204722"/>
  <pageSetup paperSize="9" fitToWidth="1" fitToHeight="1" orientation="portrait" usePrinterDefaults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2">
    <tabColor theme="4"/>
  </sheetPr>
  <dimension ref="A1:K79"/>
  <sheetViews>
    <sheetView workbookViewId="0"/>
  </sheetViews>
  <sheetFormatPr defaultColWidth="10.42578125" defaultRowHeight="17.100000000000001" customHeight="1"/>
  <cols>
    <col min="1" max="1" width="3" style="1318" customWidth="1"/>
    <col min="2" max="2" width="14.42578125" style="1318" bestFit="1" customWidth="1"/>
    <col min="3" max="3" width="28.140625" style="1319" customWidth="1"/>
    <col min="4" max="4" width="20.140625" style="1320" customWidth="1"/>
    <col min="5" max="5" width="12.140625" style="1319" customWidth="1"/>
    <col min="6" max="6" width="6.42578125" style="1318" bestFit="1" customWidth="1"/>
    <col min="7" max="9" width="12.140625" style="1319" customWidth="1"/>
    <col min="10" max="10" width="12.140625" style="1318" customWidth="1"/>
    <col min="11" max="16384" width="10.42578125" style="1318"/>
  </cols>
  <sheetData>
    <row r="1" spans="1:11" ht="17.100000000000001" customHeight="1">
      <c r="J1" s="1364"/>
    </row>
    <row r="2" spans="1:11" s="1321" customFormat="1" ht="17.100000000000001" customHeight="1">
      <c r="B2" s="1323" t="s">
        <v>407</v>
      </c>
      <c r="C2" s="1323"/>
      <c r="D2" s="1337"/>
      <c r="E2" s="1344"/>
      <c r="F2" s="1344"/>
      <c r="G2" s="1344"/>
      <c r="H2" s="1344"/>
      <c r="I2" s="1344"/>
      <c r="J2" s="1365" t="s">
        <v>1090</v>
      </c>
    </row>
    <row r="3" spans="1:11" s="240" customFormat="1" ht="17.100000000000001" customHeight="1">
      <c r="B3" s="1324" t="s">
        <v>1087</v>
      </c>
      <c r="C3" s="1332" t="s">
        <v>483</v>
      </c>
      <c r="D3" s="1338" t="s">
        <v>1088</v>
      </c>
      <c r="E3" s="1345" t="s">
        <v>1028</v>
      </c>
      <c r="F3" s="1345" t="s">
        <v>1089</v>
      </c>
      <c r="G3" s="1345" t="s">
        <v>1091</v>
      </c>
      <c r="H3" s="1345" t="s">
        <v>1093</v>
      </c>
      <c r="I3" s="1359" t="s">
        <v>1094</v>
      </c>
      <c r="J3" s="1366" t="s">
        <v>772</v>
      </c>
      <c r="K3" s="240" t="s">
        <v>580</v>
      </c>
    </row>
    <row r="4" spans="1:11" s="240" customFormat="1" ht="15" customHeight="1">
      <c r="A4" s="240">
        <v>54</v>
      </c>
      <c r="B4" s="1325" t="s">
        <v>835</v>
      </c>
      <c r="C4" s="1333" t="str">
        <f>VLOOKUP(A4,管路データ!$A:$D,2,FALSE)</f>
        <v>片落管</v>
      </c>
      <c r="D4" s="1339" t="str">
        <f>VLOOKUP(A4,管路データ!$A:$D,3,FALSE)</f>
        <v>φ200</v>
      </c>
      <c r="E4" s="1346">
        <f>VLOOKUP(A4,管路データ!$A:$D,4,FALSE)</f>
        <v>0.42</v>
      </c>
      <c r="F4" s="1350">
        <v>1</v>
      </c>
      <c r="G4" s="1354">
        <f t="shared" ref="G4:G26" si="0">E4*F4</f>
        <v>0.42</v>
      </c>
      <c r="H4" s="1377">
        <v>0</v>
      </c>
      <c r="I4" s="1360"/>
      <c r="J4" s="1367"/>
    </row>
    <row r="5" spans="1:11" s="240" customFormat="1" ht="15" customHeight="1">
      <c r="A5" s="240">
        <v>53</v>
      </c>
      <c r="B5" s="1326"/>
      <c r="C5" s="1334" t="str">
        <f>VLOOKUP(A5,管路データ!$A:$D,2,FALSE)</f>
        <v>DGX 受挿しソフトシール仕切弁</v>
      </c>
      <c r="D5" s="1340" t="str">
        <f>VLOOKUP(A5,管路データ!$A:$D,3,FALSE)</f>
        <v>φ200</v>
      </c>
      <c r="E5" s="1347">
        <f>VLOOKUP(A5,管路データ!$A:$D,4,FALSE)</f>
        <v>0.61</v>
      </c>
      <c r="F5" s="1351">
        <v>1</v>
      </c>
      <c r="G5" s="1347">
        <f t="shared" si="0"/>
        <v>0.61</v>
      </c>
      <c r="H5" s="1378">
        <v>0</v>
      </c>
      <c r="I5" s="1361"/>
      <c r="J5" s="1368"/>
    </row>
    <row r="6" spans="1:11" s="240" customFormat="1" ht="15" customHeight="1">
      <c r="A6" s="240">
        <v>51</v>
      </c>
      <c r="B6" s="1327"/>
      <c r="C6" s="1334" t="str">
        <f>VLOOKUP(A6,管路データ!$A:$D,2,FALSE)</f>
        <v>DGX 丁字管（分岐）</v>
      </c>
      <c r="D6" s="1340" t="str">
        <f>VLOOKUP(A6,管路データ!$A:$D,3,FALSE)</f>
        <v>φ200×φ150</v>
      </c>
      <c r="E6" s="1347">
        <v>2.5</v>
      </c>
      <c r="F6" s="1351">
        <v>1</v>
      </c>
      <c r="G6" s="1347">
        <f t="shared" si="0"/>
        <v>2.5</v>
      </c>
      <c r="H6" s="1378">
        <v>0</v>
      </c>
      <c r="I6" s="1361"/>
      <c r="J6" s="1368"/>
      <c r="K6" s="1373"/>
    </row>
    <row r="7" spans="1:11" s="240" customFormat="1" ht="15" customHeight="1">
      <c r="A7" s="240">
        <v>48</v>
      </c>
      <c r="B7" s="1326"/>
      <c r="C7" s="1334" t="str">
        <f>VLOOKUP(A7,管路データ!$A:$D,2,FALSE)</f>
        <v>DGX 丁字管（分岐）</v>
      </c>
      <c r="D7" s="1340" t="str">
        <f>VLOOKUP(A7,管路データ!$A:$D,3,FALSE)</f>
        <v>φ200×φ200</v>
      </c>
      <c r="E7" s="1347">
        <f>VLOOKUP(A7,管路データ!$A:$D,4,FALSE)</f>
        <v>0.17</v>
      </c>
      <c r="F7" s="1351">
        <v>1</v>
      </c>
      <c r="G7" s="1355">
        <f t="shared" si="0"/>
        <v>0.17</v>
      </c>
      <c r="H7" s="1378">
        <v>0</v>
      </c>
      <c r="I7" s="1361"/>
      <c r="J7" s="1368"/>
    </row>
    <row r="8" spans="1:11" s="240" customFormat="1" ht="15" customHeight="1">
      <c r="A8" s="240">
        <v>50</v>
      </c>
      <c r="B8" s="1327"/>
      <c r="C8" s="1334" t="str">
        <f>VLOOKUP(A8,管路データ!$A:$D,2,FALSE)</f>
        <v>DGX 丁字管（J）</v>
      </c>
      <c r="D8" s="1340" t="str">
        <f>VLOOKUP(A8,管路データ!$A:$D,3,FALSE)</f>
        <v>φ200×φ150</v>
      </c>
      <c r="E8" s="1347">
        <v>2.5</v>
      </c>
      <c r="F8" s="1351">
        <v>1</v>
      </c>
      <c r="G8" s="1355">
        <f t="shared" si="0"/>
        <v>2.5</v>
      </c>
      <c r="H8" s="1378">
        <v>0</v>
      </c>
      <c r="I8" s="1361"/>
      <c r="J8" s="1368"/>
      <c r="K8" s="1373"/>
    </row>
    <row r="9" spans="1:11" s="240" customFormat="1" ht="15" customHeight="1">
      <c r="A9" s="240">
        <v>49</v>
      </c>
      <c r="B9" s="1327"/>
      <c r="C9" s="1334" t="str">
        <f>VLOOKUP(A9,管路データ!$A:$D,2,FALSE)</f>
        <v>DGX 丁字管（H）</v>
      </c>
      <c r="D9" s="1340" t="str">
        <f>VLOOKUP(A9,管路データ!$A:$D,3,FALSE)</f>
        <v>φ200×φ150</v>
      </c>
      <c r="E9" s="1347">
        <f>VLOOKUP(A9,管路データ!$A:$D,4,FALSE)</f>
        <v>0.15</v>
      </c>
      <c r="F9" s="1351">
        <v>1</v>
      </c>
      <c r="G9" s="1355">
        <f t="shared" si="0"/>
        <v>0.15</v>
      </c>
      <c r="H9" s="1378">
        <v>0</v>
      </c>
      <c r="I9" s="1361"/>
      <c r="J9" s="1368"/>
      <c r="K9" s="1373"/>
    </row>
    <row r="10" spans="1:11" s="240" customFormat="1" ht="15" customHeight="1">
      <c r="A10" s="240">
        <v>48</v>
      </c>
      <c r="B10" s="1329"/>
      <c r="C10" s="1334" t="str">
        <f>VLOOKUP(A10,管路データ!$A:$D,2,FALSE)</f>
        <v>DGX 丁字管（分岐）</v>
      </c>
      <c r="D10" s="1341" t="str">
        <f>VLOOKUP(A10,管路データ!$A:$D,3,FALSE)</f>
        <v>φ200×φ200</v>
      </c>
      <c r="E10" s="1347">
        <f>VLOOKUP(A10,管路データ!$A:$D,4,FALSE)</f>
        <v>0.17</v>
      </c>
      <c r="F10" s="1351">
        <v>1</v>
      </c>
      <c r="G10" s="1347">
        <f t="shared" si="0"/>
        <v>0.17</v>
      </c>
      <c r="H10" s="1378">
        <v>0</v>
      </c>
      <c r="I10" s="1361"/>
      <c r="J10" s="1368"/>
    </row>
    <row r="11" spans="1:11" s="294" customFormat="1" ht="15" customHeight="1">
      <c r="A11" s="294">
        <v>50</v>
      </c>
      <c r="B11" s="1326"/>
      <c r="C11" s="1334" t="str">
        <f>VLOOKUP(A11,管路データ!$A:$D,2,FALSE)</f>
        <v>DGX 丁字管（J）</v>
      </c>
      <c r="D11" s="1341" t="str">
        <f>VLOOKUP(A11,管路データ!$A:$D,3,FALSE)</f>
        <v>φ200×φ150</v>
      </c>
      <c r="E11" s="1347">
        <v>2.6880000000000002</v>
      </c>
      <c r="F11" s="1351">
        <v>1</v>
      </c>
      <c r="G11" s="1347">
        <f t="shared" si="0"/>
        <v>2.6880000000000002</v>
      </c>
      <c r="H11" s="1378">
        <v>0</v>
      </c>
      <c r="I11" s="1361"/>
      <c r="J11" s="1368"/>
    </row>
    <row r="12" spans="1:11" s="240" customFormat="1" ht="15" customHeight="1">
      <c r="A12" s="240">
        <v>53</v>
      </c>
      <c r="B12" s="1326"/>
      <c r="C12" s="1334" t="str">
        <f>VLOOKUP(A12,管路データ!$A:$D,2,FALSE)</f>
        <v>DGX 受挿しソフトシール仕切弁</v>
      </c>
      <c r="D12" s="1340" t="str">
        <f>VLOOKUP(A12,管路データ!$A:$D,3,FALSE)</f>
        <v>φ200</v>
      </c>
      <c r="E12" s="1347">
        <f>VLOOKUP(A12,管路データ!$A:$D,4,FALSE)</f>
        <v>0.61</v>
      </c>
      <c r="F12" s="1351">
        <v>1</v>
      </c>
      <c r="G12" s="1347">
        <f t="shared" si="0"/>
        <v>0.61</v>
      </c>
      <c r="H12" s="1378">
        <v>0</v>
      </c>
      <c r="I12" s="1361"/>
      <c r="J12" s="1368"/>
    </row>
    <row r="13" spans="1:11" s="240" customFormat="1" ht="15" customHeight="1">
      <c r="A13" s="240">
        <v>54</v>
      </c>
      <c r="B13" s="1327"/>
      <c r="C13" s="1334" t="str">
        <f>VLOOKUP(A13,管路データ!$A:$D,2,FALSE)</f>
        <v>片落管</v>
      </c>
      <c r="D13" s="1340" t="str">
        <f>VLOOKUP(A13,管路データ!$A:$D,3,FALSE)</f>
        <v>φ200</v>
      </c>
      <c r="E13" s="1347">
        <f>VLOOKUP(A13,管路データ!$A:$D,4,FALSE)</f>
        <v>0.42</v>
      </c>
      <c r="F13" s="1351">
        <v>1</v>
      </c>
      <c r="G13" s="1347">
        <f t="shared" si="0"/>
        <v>0.42</v>
      </c>
      <c r="H13" s="1378">
        <v>0</v>
      </c>
      <c r="I13" s="1361"/>
      <c r="J13" s="1368"/>
    </row>
    <row r="14" spans="1:11" s="240" customFormat="1" ht="15" customHeight="1">
      <c r="A14" s="240">
        <v>48</v>
      </c>
      <c r="B14" s="1374"/>
      <c r="C14" s="1334" t="str">
        <f>VLOOKUP(A14,管路データ!$A:$D,2,FALSE)</f>
        <v>DGX 丁字管（分岐）</v>
      </c>
      <c r="D14" s="1341" t="str">
        <f>VLOOKUP(A14,管路データ!$A:$D,3,FALSE)</f>
        <v>φ200×φ200</v>
      </c>
      <c r="E14" s="1347">
        <f>VLOOKUP(A14,管路データ!$A:$D,4,FALSE)</f>
        <v>0.17</v>
      </c>
      <c r="F14" s="1351">
        <v>1</v>
      </c>
      <c r="G14" s="1347">
        <f t="shared" si="0"/>
        <v>0.17</v>
      </c>
      <c r="H14" s="1378">
        <v>0</v>
      </c>
      <c r="I14" s="1362">
        <f>SUM(G4:G14)</f>
        <v>10.407999999999999</v>
      </c>
      <c r="J14" s="1368"/>
      <c r="K14" s="1373">
        <f>SUM(H4:H14)</f>
        <v>0</v>
      </c>
    </row>
    <row r="15" spans="1:11" s="240" customFormat="1" ht="15" customHeight="1">
      <c r="A15" s="240">
        <v>65</v>
      </c>
      <c r="B15" s="1375" t="s">
        <v>1095</v>
      </c>
      <c r="C15" s="1334" t="str">
        <f>VLOOKUP(A15,管路データ!$A:$D,2,FALSE)</f>
        <v>DGX 曲管(L2)&lt;H.B.&gt;</v>
      </c>
      <c r="D15" s="1341" t="str">
        <f>VLOOKUP(A15,管路データ!$A:$D,3,FALSE)</f>
        <v>φ150×45°</v>
      </c>
      <c r="E15" s="1347">
        <f>VLOOKUP(A15,管路データ!$A:$D,4,FALSE)</f>
        <v>0.37</v>
      </c>
      <c r="F15" s="1351">
        <v>54</v>
      </c>
      <c r="G15" s="1347">
        <f t="shared" si="0"/>
        <v>19.98</v>
      </c>
      <c r="H15" s="1347">
        <f>G15</f>
        <v>19.98</v>
      </c>
      <c r="I15" s="1362">
        <f>H15</f>
        <v>19.98</v>
      </c>
      <c r="J15" s="1368"/>
      <c r="K15" s="1373">
        <f>SUM(H4:H15)</f>
        <v>19.98</v>
      </c>
    </row>
    <row r="16" spans="1:11" s="240" customFormat="1" ht="15" customHeight="1">
      <c r="A16" s="240">
        <v>53</v>
      </c>
      <c r="B16" s="1329" t="s">
        <v>1096</v>
      </c>
      <c r="C16" s="1334" t="str">
        <f>VLOOKUP(A16,管路データ!$A:$D,2,FALSE)</f>
        <v>DGX 受挿しソフトシール仕切弁</v>
      </c>
      <c r="D16" s="1341" t="str">
        <f>VLOOKUP(A16,管路データ!$A:$D,3,FALSE)</f>
        <v>φ200</v>
      </c>
      <c r="E16" s="1347">
        <f>VLOOKUP(A16,管路データ!$A:$D,4,FALSE)</f>
        <v>0.61</v>
      </c>
      <c r="F16" s="1351">
        <v>1</v>
      </c>
      <c r="G16" s="1347">
        <f t="shared" si="0"/>
        <v>0.61</v>
      </c>
      <c r="H16" s="1378">
        <v>0</v>
      </c>
      <c r="I16" s="1379"/>
      <c r="J16" s="1368"/>
    </row>
    <row r="17" spans="1:11" s="240" customFormat="1" ht="15" customHeight="1">
      <c r="A17" s="240">
        <v>54</v>
      </c>
      <c r="B17" s="1327"/>
      <c r="C17" s="1334" t="str">
        <f>VLOOKUP(A17,管路データ!$A:$D,2,FALSE)</f>
        <v>片落管</v>
      </c>
      <c r="D17" s="1340" t="str">
        <f>VLOOKUP(A17,管路データ!$A:$D,3,FALSE)</f>
        <v>φ200</v>
      </c>
      <c r="E17" s="1347">
        <f>VLOOKUP(A17,管路データ!$A:$D,4,FALSE)</f>
        <v>0.42</v>
      </c>
      <c r="F17" s="1351">
        <v>1</v>
      </c>
      <c r="G17" s="1347">
        <f t="shared" si="0"/>
        <v>0.42</v>
      </c>
      <c r="H17" s="1378">
        <v>0</v>
      </c>
      <c r="I17" s="1361"/>
      <c r="J17" s="1368"/>
      <c r="K17" s="1373"/>
    </row>
    <row r="18" spans="1:11" s="240" customFormat="1" ht="15" customHeight="1">
      <c r="A18" s="240">
        <v>60</v>
      </c>
      <c r="B18" s="1327"/>
      <c r="C18" s="1334" t="str">
        <f>VLOOKUP(A18,管路データ!$A:$D,2,FALSE)</f>
        <v>DGX 乙切管</v>
      </c>
      <c r="D18" s="1341" t="str">
        <f>VLOOKUP(A18,管路データ!$A:$D,3,FALSE)</f>
        <v>φ150</v>
      </c>
      <c r="E18" s="1347" t="str">
        <f>VLOOKUP(A18,管路データ!$A:$D,4,FALSE)</f>
        <v>入力</v>
      </c>
      <c r="F18" s="1351">
        <v>1</v>
      </c>
      <c r="G18" s="1347" t="e">
        <f t="shared" si="0"/>
        <v>#VALUE!</v>
      </c>
      <c r="H18" s="1378">
        <v>0</v>
      </c>
      <c r="I18" s="1361"/>
      <c r="J18" s="1368"/>
    </row>
    <row r="19" spans="1:11" s="240" customFormat="1" ht="15" customHeight="1">
      <c r="A19" s="240">
        <v>50</v>
      </c>
      <c r="B19" s="1327"/>
      <c r="C19" s="1334" t="str">
        <f>VLOOKUP(A19,管路データ!$A:$D,2,FALSE)</f>
        <v>DGX 丁字管（J）</v>
      </c>
      <c r="D19" s="1341" t="str">
        <f>VLOOKUP(A19,管路データ!$A:$D,3,FALSE)</f>
        <v>φ200×φ150</v>
      </c>
      <c r="E19" s="1347">
        <v>2.5569999999999999</v>
      </c>
      <c r="F19" s="1351">
        <v>1</v>
      </c>
      <c r="G19" s="1347">
        <f t="shared" si="0"/>
        <v>2.5569999999999999</v>
      </c>
      <c r="H19" s="1378">
        <v>0</v>
      </c>
      <c r="I19" s="1361"/>
      <c r="J19" s="1368"/>
      <c r="K19" s="1373"/>
    </row>
    <row r="20" spans="1:11" s="240" customFormat="1" ht="15" customHeight="1">
      <c r="A20" s="240">
        <v>48</v>
      </c>
      <c r="B20" s="1326"/>
      <c r="C20" s="1334" t="str">
        <f>VLOOKUP(A20,管路データ!$A:$D,2,FALSE)</f>
        <v>DGX 丁字管（分岐）</v>
      </c>
      <c r="D20" s="1340" t="str">
        <f>VLOOKUP(A20,管路データ!$A:$D,3,FALSE)</f>
        <v>φ200×φ200</v>
      </c>
      <c r="E20" s="1347">
        <f>VLOOKUP(A20,管路データ!$A:$D,4,FALSE)</f>
        <v>0.17</v>
      </c>
      <c r="F20" s="1351">
        <v>1</v>
      </c>
      <c r="G20" s="1347">
        <f t="shared" si="0"/>
        <v>0.17</v>
      </c>
      <c r="H20" s="1378">
        <v>0</v>
      </c>
      <c r="I20" s="1361"/>
      <c r="J20" s="1368"/>
    </row>
    <row r="21" spans="1:11" s="240" customFormat="1" ht="15" customHeight="1">
      <c r="A21" s="240">
        <v>49</v>
      </c>
      <c r="B21" s="1327"/>
      <c r="C21" s="1334" t="str">
        <f>VLOOKUP(A21,管路データ!$A:$D,2,FALSE)</f>
        <v>DGX 丁字管（H）</v>
      </c>
      <c r="D21" s="1340" t="str">
        <f>VLOOKUP(A21,管路データ!$A:$D,3,FALSE)</f>
        <v>φ200×φ150</v>
      </c>
      <c r="E21" s="1347">
        <f>VLOOKUP(A21,管路データ!$A:$D,4,FALSE)</f>
        <v>0.15</v>
      </c>
      <c r="F21" s="1351">
        <v>1</v>
      </c>
      <c r="G21" s="1347">
        <f t="shared" si="0"/>
        <v>0.15</v>
      </c>
      <c r="H21" s="1378">
        <v>0</v>
      </c>
      <c r="I21" s="1361"/>
      <c r="J21" s="1368"/>
    </row>
    <row r="22" spans="1:11" s="240" customFormat="1" ht="15" customHeight="1">
      <c r="A22" s="240">
        <v>50</v>
      </c>
      <c r="B22" s="1327"/>
      <c r="C22" s="1334" t="str">
        <f>VLOOKUP(A22,管路データ!$A:$D,2,FALSE)</f>
        <v>DGX 丁字管（J）</v>
      </c>
      <c r="D22" s="1340" t="str">
        <f>VLOOKUP(A22,管路データ!$A:$D,3,FALSE)</f>
        <v>φ200×φ150</v>
      </c>
      <c r="E22" s="1347">
        <v>2.5</v>
      </c>
      <c r="F22" s="1351">
        <v>1</v>
      </c>
      <c r="G22" s="1347">
        <f t="shared" si="0"/>
        <v>2.5</v>
      </c>
      <c r="H22" s="1378">
        <v>0</v>
      </c>
      <c r="I22" s="1361"/>
      <c r="J22" s="1368"/>
    </row>
    <row r="23" spans="1:11" s="240" customFormat="1" ht="15" customHeight="1">
      <c r="A23" s="240">
        <v>48</v>
      </c>
      <c r="B23" s="1327"/>
      <c r="C23" s="1334" t="str">
        <f>VLOOKUP(A23,管路データ!$A:$D,2,FALSE)</f>
        <v>DGX 丁字管（分岐）</v>
      </c>
      <c r="D23" s="1340" t="str">
        <f>VLOOKUP(A23,管路データ!$A:$D,3,FALSE)</f>
        <v>φ200×φ200</v>
      </c>
      <c r="E23" s="1347">
        <f>VLOOKUP(A23,管路データ!$A:$D,4,FALSE)</f>
        <v>0.17</v>
      </c>
      <c r="F23" s="1351">
        <v>1</v>
      </c>
      <c r="G23" s="1347">
        <f t="shared" si="0"/>
        <v>0.17</v>
      </c>
      <c r="H23" s="1378">
        <v>0</v>
      </c>
      <c r="I23" s="1361"/>
      <c r="J23" s="1368"/>
      <c r="K23" s="1373"/>
    </row>
    <row r="24" spans="1:11" s="240" customFormat="1" ht="15" customHeight="1">
      <c r="A24" s="240">
        <v>51</v>
      </c>
      <c r="B24" s="1326"/>
      <c r="C24" s="1334" t="str">
        <f>VLOOKUP(A24,管路データ!$A:$D,2,FALSE)</f>
        <v>DGX 丁字管（分岐）</v>
      </c>
      <c r="D24" s="1340" t="str">
        <f>VLOOKUP(A24,管路データ!$A:$D,3,FALSE)</f>
        <v>φ200×φ150</v>
      </c>
      <c r="E24" s="1347">
        <v>2.5</v>
      </c>
      <c r="F24" s="1351">
        <v>1</v>
      </c>
      <c r="G24" s="1347">
        <f t="shared" si="0"/>
        <v>2.5</v>
      </c>
      <c r="H24" s="1378">
        <v>0</v>
      </c>
      <c r="I24" s="1361"/>
      <c r="J24" s="1368"/>
    </row>
    <row r="25" spans="1:11" s="240" customFormat="1" ht="15" customHeight="1">
      <c r="A25" s="240">
        <v>53</v>
      </c>
      <c r="B25" s="1326"/>
      <c r="C25" s="1334" t="str">
        <f>VLOOKUP(A25,管路データ!$A:$D,2,FALSE)</f>
        <v>DGX 受挿しソフトシール仕切弁</v>
      </c>
      <c r="D25" s="1340" t="str">
        <f>VLOOKUP(A25,管路データ!$A:$D,3,FALSE)</f>
        <v>φ200</v>
      </c>
      <c r="E25" s="1347">
        <f>VLOOKUP(A25,管路データ!$A:$D,4,FALSE)</f>
        <v>0.61</v>
      </c>
      <c r="F25" s="1351">
        <v>1</v>
      </c>
      <c r="G25" s="1347">
        <f t="shared" si="0"/>
        <v>0.61</v>
      </c>
      <c r="H25" s="1378">
        <v>0</v>
      </c>
      <c r="I25" s="1361"/>
      <c r="J25" s="1368"/>
    </row>
    <row r="26" spans="1:11" s="240" customFormat="1" ht="15" customHeight="1">
      <c r="A26" s="240">
        <v>54</v>
      </c>
      <c r="B26" s="1374"/>
      <c r="C26" s="1334" t="str">
        <f>VLOOKUP(A26,管路データ!$A:$D,2,FALSE)</f>
        <v>片落管</v>
      </c>
      <c r="D26" s="1340" t="str">
        <f>VLOOKUP(A26,管路データ!$A:$D,3,FALSE)</f>
        <v>φ200</v>
      </c>
      <c r="E26" s="1347">
        <f>VLOOKUP(A26,管路データ!$A:$D,4,FALSE)</f>
        <v>0.42</v>
      </c>
      <c r="F26" s="1351">
        <v>1</v>
      </c>
      <c r="G26" s="1347">
        <f t="shared" si="0"/>
        <v>0.42</v>
      </c>
      <c r="H26" s="1378">
        <v>0</v>
      </c>
      <c r="I26" s="1362" t="e">
        <f>SUM(G16:G26)</f>
        <v>#VALUE!</v>
      </c>
      <c r="J26" s="1368"/>
      <c r="K26" s="1373">
        <f>SUM(H4:H26)</f>
        <v>19.98</v>
      </c>
    </row>
    <row r="27" spans="1:11" s="240" customFormat="1" ht="15" customHeight="1">
      <c r="B27" s="1376"/>
      <c r="C27" s="1334"/>
      <c r="D27" s="1340"/>
      <c r="E27" s="1347"/>
      <c r="F27" s="1351"/>
      <c r="G27" s="1347"/>
      <c r="H27" s="1347"/>
      <c r="I27" s="1347"/>
      <c r="J27" s="1368"/>
    </row>
    <row r="28" spans="1:11" s="240" customFormat="1" ht="15" customHeight="1">
      <c r="B28" s="1326"/>
      <c r="C28" s="1334"/>
      <c r="D28" s="1340"/>
      <c r="E28" s="1347"/>
      <c r="F28" s="1351"/>
      <c r="G28" s="1347"/>
      <c r="H28" s="1347"/>
      <c r="I28" s="1347"/>
      <c r="J28" s="1368"/>
    </row>
    <row r="29" spans="1:11" s="240" customFormat="1" ht="15" customHeight="1">
      <c r="B29" s="1326"/>
      <c r="C29" s="1334"/>
      <c r="D29" s="1340"/>
      <c r="E29" s="1347"/>
      <c r="F29" s="1351"/>
      <c r="G29" s="1347"/>
      <c r="H29" s="1347"/>
      <c r="I29" s="1347"/>
      <c r="J29" s="1368"/>
    </row>
    <row r="30" spans="1:11" s="240" customFormat="1" ht="15" customHeight="1">
      <c r="B30" s="1326"/>
      <c r="C30" s="1334"/>
      <c r="D30" s="1340"/>
      <c r="E30" s="1347"/>
      <c r="F30" s="1351"/>
      <c r="G30" s="1347"/>
      <c r="H30" s="1347"/>
      <c r="I30" s="1347"/>
      <c r="J30" s="1368"/>
    </row>
    <row r="31" spans="1:11" s="240" customFormat="1" ht="15" customHeight="1">
      <c r="B31" s="1326"/>
      <c r="C31" s="1334"/>
      <c r="D31" s="1340"/>
      <c r="E31" s="1347"/>
      <c r="F31" s="1351"/>
      <c r="G31" s="1347"/>
      <c r="H31" s="1347"/>
      <c r="I31" s="1347"/>
      <c r="J31" s="1368"/>
    </row>
    <row r="32" spans="1:11" s="240" customFormat="1" ht="15" customHeight="1">
      <c r="B32" s="1327"/>
      <c r="C32" s="1334"/>
      <c r="D32" s="1340"/>
      <c r="E32" s="1347"/>
      <c r="F32" s="1351"/>
      <c r="G32" s="1347"/>
      <c r="H32" s="1347"/>
      <c r="I32" s="1347"/>
      <c r="J32" s="1368"/>
      <c r="K32" s="1373"/>
    </row>
    <row r="33" spans="2:11" s="240" customFormat="1" ht="15" customHeight="1">
      <c r="B33" s="1326"/>
      <c r="C33" s="1334"/>
      <c r="D33" s="1340"/>
      <c r="E33" s="1347"/>
      <c r="F33" s="1351"/>
      <c r="G33" s="1347"/>
      <c r="H33" s="1347"/>
      <c r="I33" s="1347"/>
      <c r="J33" s="1368"/>
    </row>
    <row r="34" spans="2:11" s="240" customFormat="1" ht="15" customHeight="1">
      <c r="B34" s="1327"/>
      <c r="C34" s="1334"/>
      <c r="D34" s="1340"/>
      <c r="E34" s="1347"/>
      <c r="F34" s="1351"/>
      <c r="G34" s="1347"/>
      <c r="H34" s="1347"/>
      <c r="I34" s="1347"/>
      <c r="J34" s="1368"/>
      <c r="K34" s="1373"/>
    </row>
    <row r="35" spans="2:11" s="240" customFormat="1" ht="15" customHeight="1">
      <c r="B35" s="1326"/>
      <c r="C35" s="1334"/>
      <c r="D35" s="1340"/>
      <c r="E35" s="1347"/>
      <c r="F35" s="1351"/>
      <c r="G35" s="1347"/>
      <c r="H35" s="1347"/>
      <c r="I35" s="1347"/>
      <c r="J35" s="1368"/>
    </row>
    <row r="36" spans="2:11" s="240" customFormat="1" ht="15" customHeight="1">
      <c r="B36" s="1326"/>
      <c r="C36" s="1334"/>
      <c r="D36" s="1340"/>
      <c r="E36" s="1347"/>
      <c r="F36" s="1351"/>
      <c r="G36" s="1347"/>
      <c r="H36" s="1347"/>
      <c r="I36" s="1347"/>
      <c r="J36" s="1368"/>
    </row>
    <row r="37" spans="2:11" s="240" customFormat="1" ht="15" customHeight="1">
      <c r="B37" s="1326"/>
      <c r="C37" s="1334"/>
      <c r="D37" s="1340"/>
      <c r="E37" s="1347"/>
      <c r="F37" s="1351"/>
      <c r="G37" s="1347"/>
      <c r="H37" s="1347"/>
      <c r="I37" s="1347"/>
      <c r="J37" s="1368"/>
    </row>
    <row r="38" spans="2:11" s="240" customFormat="1" ht="15" customHeight="1">
      <c r="B38" s="1326"/>
      <c r="C38" s="1334"/>
      <c r="D38" s="1340"/>
      <c r="E38" s="1347"/>
      <c r="F38" s="1351"/>
      <c r="G38" s="1347"/>
      <c r="H38" s="1347"/>
      <c r="I38" s="1347"/>
      <c r="J38" s="1368"/>
    </row>
    <row r="39" spans="2:11" s="240" customFormat="1" ht="15" customHeight="1">
      <c r="B39" s="1326"/>
      <c r="C39" s="1334"/>
      <c r="D39" s="1340"/>
      <c r="E39" s="1347"/>
      <c r="F39" s="1351"/>
      <c r="G39" s="1347"/>
      <c r="H39" s="1347"/>
      <c r="I39" s="1347"/>
      <c r="J39" s="1368"/>
    </row>
    <row r="40" spans="2:11" s="240" customFormat="1" ht="15" customHeight="1">
      <c r="B40" s="1327"/>
      <c r="C40" s="1334"/>
      <c r="D40" s="1340"/>
      <c r="E40" s="1347"/>
      <c r="F40" s="1351"/>
      <c r="G40" s="1347"/>
      <c r="H40" s="1347"/>
      <c r="I40" s="1347"/>
      <c r="J40" s="1368"/>
      <c r="K40" s="1373"/>
    </row>
    <row r="41" spans="2:11" s="240" customFormat="1" ht="15" customHeight="1">
      <c r="B41" s="1326"/>
      <c r="C41" s="1334"/>
      <c r="D41" s="1340"/>
      <c r="E41" s="1347"/>
      <c r="F41" s="1351"/>
      <c r="G41" s="1347"/>
      <c r="H41" s="1347"/>
      <c r="I41" s="1347"/>
      <c r="J41" s="1368"/>
    </row>
    <row r="42" spans="2:11" s="240" customFormat="1" ht="15" customHeight="1">
      <c r="B42" s="1326"/>
      <c r="C42" s="1334"/>
      <c r="D42" s="1340"/>
      <c r="E42" s="1347"/>
      <c r="F42" s="1351"/>
      <c r="G42" s="1347"/>
      <c r="H42" s="1347"/>
      <c r="I42" s="1347"/>
      <c r="J42" s="1368"/>
    </row>
    <row r="43" spans="2:11" s="240" customFormat="1" ht="15" customHeight="1">
      <c r="B43" s="1326"/>
      <c r="C43" s="1334"/>
      <c r="D43" s="1340"/>
      <c r="E43" s="1347"/>
      <c r="F43" s="1351"/>
      <c r="G43" s="1347"/>
      <c r="H43" s="1347"/>
      <c r="I43" s="1347"/>
      <c r="J43" s="1368"/>
    </row>
    <row r="44" spans="2:11" s="240" customFormat="1" ht="15" customHeight="1">
      <c r="B44" s="1326"/>
      <c r="C44" s="1334"/>
      <c r="D44" s="1340"/>
      <c r="E44" s="1347"/>
      <c r="F44" s="1351"/>
      <c r="G44" s="1347"/>
      <c r="H44" s="1347"/>
      <c r="I44" s="1347"/>
      <c r="J44" s="1368"/>
    </row>
    <row r="45" spans="2:11" s="240" customFormat="1" ht="15" customHeight="1">
      <c r="B45" s="1327"/>
      <c r="C45" s="1334"/>
      <c r="D45" s="1340"/>
      <c r="E45" s="1347"/>
      <c r="F45" s="1351"/>
      <c r="G45" s="1347"/>
      <c r="H45" s="1347"/>
      <c r="I45" s="1347"/>
      <c r="J45" s="1368"/>
      <c r="K45" s="1373"/>
    </row>
    <row r="46" spans="2:11" s="240" customFormat="1" ht="15" customHeight="1">
      <c r="B46" s="1326"/>
      <c r="C46" s="1334"/>
      <c r="D46" s="1340"/>
      <c r="E46" s="1347"/>
      <c r="F46" s="1351"/>
      <c r="G46" s="1347"/>
      <c r="H46" s="1347"/>
      <c r="I46" s="1347"/>
      <c r="J46" s="1368"/>
    </row>
    <row r="47" spans="2:11" s="240" customFormat="1" ht="15" customHeight="1">
      <c r="B47" s="1327"/>
      <c r="C47" s="1334"/>
      <c r="D47" s="1340"/>
      <c r="E47" s="1347"/>
      <c r="F47" s="1351"/>
      <c r="G47" s="1347"/>
      <c r="H47" s="1347"/>
      <c r="I47" s="1347"/>
      <c r="J47" s="1368"/>
      <c r="K47" s="1373"/>
    </row>
    <row r="48" spans="2:11" s="240" customFormat="1" ht="15" customHeight="1">
      <c r="B48" s="1326"/>
      <c r="C48" s="1334"/>
      <c r="D48" s="1340"/>
      <c r="E48" s="1347"/>
      <c r="F48" s="1351"/>
      <c r="G48" s="1347"/>
      <c r="H48" s="1347"/>
      <c r="I48" s="1347"/>
      <c r="J48" s="1368"/>
    </row>
    <row r="49" spans="2:10" s="240" customFormat="1" ht="15" customHeight="1">
      <c r="B49" s="1326"/>
      <c r="C49" s="1334"/>
      <c r="D49" s="1340"/>
      <c r="E49" s="1347"/>
      <c r="F49" s="1351"/>
      <c r="G49" s="1347"/>
      <c r="H49" s="1347"/>
      <c r="I49" s="1347"/>
      <c r="J49" s="1368"/>
    </row>
    <row r="50" spans="2:10" s="240" customFormat="1" ht="15" customHeight="1">
      <c r="B50" s="1326"/>
      <c r="C50" s="1334"/>
      <c r="D50" s="1340"/>
      <c r="E50" s="1347"/>
      <c r="F50" s="1351"/>
      <c r="G50" s="1347"/>
      <c r="H50" s="1347"/>
      <c r="I50" s="1347"/>
      <c r="J50" s="1368"/>
    </row>
    <row r="51" spans="2:10" s="240" customFormat="1" ht="15" customHeight="1">
      <c r="B51" s="1326"/>
      <c r="C51" s="1334"/>
      <c r="D51" s="1340"/>
      <c r="E51" s="1347"/>
      <c r="F51" s="1351"/>
      <c r="G51" s="1347"/>
      <c r="H51" s="1347"/>
      <c r="I51" s="1347"/>
      <c r="J51" s="1368"/>
    </row>
    <row r="52" spans="2:10" s="240" customFormat="1" ht="15" customHeight="1">
      <c r="B52" s="1326"/>
      <c r="C52" s="1334"/>
      <c r="D52" s="1340"/>
      <c r="E52" s="1347"/>
      <c r="F52" s="1351"/>
      <c r="G52" s="1347"/>
      <c r="H52" s="1347"/>
      <c r="I52" s="1347"/>
      <c r="J52" s="1368"/>
    </row>
    <row r="53" spans="2:10" s="240" customFormat="1" ht="15" customHeight="1">
      <c r="B53" s="1326"/>
      <c r="C53" s="1334"/>
      <c r="D53" s="1340"/>
      <c r="E53" s="1347"/>
      <c r="F53" s="1351"/>
      <c r="G53" s="1347"/>
      <c r="H53" s="1347"/>
      <c r="I53" s="1347"/>
      <c r="J53" s="1368"/>
    </row>
    <row r="54" spans="2:10" s="240" customFormat="1" ht="15" customHeight="1">
      <c r="B54" s="1326"/>
      <c r="C54" s="1334"/>
      <c r="D54" s="1340"/>
      <c r="E54" s="1347"/>
      <c r="F54" s="1351"/>
      <c r="G54" s="1347"/>
      <c r="H54" s="1347"/>
      <c r="I54" s="1347"/>
      <c r="J54" s="1368"/>
    </row>
    <row r="55" spans="2:10" s="240" customFormat="1" ht="15" customHeight="1">
      <c r="B55" s="1326"/>
      <c r="C55" s="1334"/>
      <c r="D55" s="1340"/>
      <c r="E55" s="1347"/>
      <c r="F55" s="1351"/>
      <c r="G55" s="1347"/>
      <c r="H55" s="1347"/>
      <c r="I55" s="1347"/>
      <c r="J55" s="1368"/>
    </row>
    <row r="56" spans="2:10" s="240" customFormat="1" ht="15" customHeight="1">
      <c r="B56" s="1326"/>
      <c r="C56" s="1334"/>
      <c r="D56" s="1340"/>
      <c r="E56" s="1347"/>
      <c r="F56" s="1351"/>
      <c r="G56" s="1347"/>
      <c r="H56" s="1347"/>
      <c r="I56" s="1347"/>
      <c r="J56" s="1368"/>
    </row>
    <row r="57" spans="2:10" s="240" customFormat="1" ht="15" customHeight="1">
      <c r="B57" s="1326"/>
      <c r="C57" s="1334"/>
      <c r="D57" s="1340"/>
      <c r="E57" s="1347"/>
      <c r="F57" s="1351"/>
      <c r="G57" s="1347"/>
      <c r="H57" s="1347"/>
      <c r="I57" s="1347"/>
      <c r="J57" s="1368"/>
    </row>
    <row r="58" spans="2:10" s="240" customFormat="1" ht="15" customHeight="1">
      <c r="B58" s="1326"/>
      <c r="C58" s="1334"/>
      <c r="D58" s="1340"/>
      <c r="E58" s="1347"/>
      <c r="F58" s="1351"/>
      <c r="G58" s="1347"/>
      <c r="H58" s="1347"/>
      <c r="I58" s="1347"/>
      <c r="J58" s="1368"/>
    </row>
    <row r="59" spans="2:10" s="240" customFormat="1" ht="15" customHeight="1">
      <c r="B59" s="1326"/>
      <c r="C59" s="1334"/>
      <c r="D59" s="1340"/>
      <c r="E59" s="1347"/>
      <c r="F59" s="1351"/>
      <c r="G59" s="1347"/>
      <c r="H59" s="1347"/>
      <c r="I59" s="1347"/>
      <c r="J59" s="1368"/>
    </row>
    <row r="60" spans="2:10" s="240" customFormat="1" ht="15" customHeight="1">
      <c r="B60" s="1326"/>
      <c r="C60" s="1334"/>
      <c r="D60" s="1340"/>
      <c r="E60" s="1347"/>
      <c r="F60" s="1351"/>
      <c r="G60" s="1347"/>
      <c r="H60" s="1347"/>
      <c r="I60" s="1347"/>
      <c r="J60" s="1368"/>
    </row>
    <row r="61" spans="2:10" s="240" customFormat="1" ht="15" customHeight="1">
      <c r="B61" s="1326"/>
      <c r="C61" s="1334"/>
      <c r="D61" s="1340"/>
      <c r="E61" s="1347"/>
      <c r="F61" s="1351"/>
      <c r="G61" s="1347"/>
      <c r="H61" s="1347"/>
      <c r="I61" s="1347"/>
      <c r="J61" s="1368"/>
    </row>
    <row r="62" spans="2:10" s="240" customFormat="1" ht="15" customHeight="1">
      <c r="B62" s="1326"/>
      <c r="C62" s="1334"/>
      <c r="D62" s="1340"/>
      <c r="E62" s="1347"/>
      <c r="F62" s="1351"/>
      <c r="G62" s="1347"/>
      <c r="H62" s="1347"/>
      <c r="I62" s="1347"/>
      <c r="J62" s="1368"/>
    </row>
    <row r="63" spans="2:10" s="240" customFormat="1" ht="15" customHeight="1">
      <c r="B63" s="1326"/>
      <c r="C63" s="1334"/>
      <c r="D63" s="1340"/>
      <c r="E63" s="1347"/>
      <c r="F63" s="1351"/>
      <c r="G63" s="1347"/>
      <c r="H63" s="1347"/>
      <c r="I63" s="1347"/>
      <c r="J63" s="1368"/>
    </row>
    <row r="64" spans="2:10" s="240" customFormat="1" ht="15" customHeight="1">
      <c r="B64" s="1326"/>
      <c r="C64" s="1334"/>
      <c r="D64" s="1340"/>
      <c r="E64" s="1347"/>
      <c r="F64" s="1351"/>
      <c r="G64" s="1347"/>
      <c r="H64" s="1347"/>
      <c r="I64" s="1347"/>
      <c r="J64" s="1368"/>
    </row>
    <row r="65" spans="1:11" s="240" customFormat="1" ht="15" customHeight="1">
      <c r="B65" s="1326"/>
      <c r="C65" s="1334"/>
      <c r="D65" s="1340"/>
      <c r="E65" s="1347"/>
      <c r="F65" s="1351"/>
      <c r="G65" s="1347"/>
      <c r="H65" s="1347"/>
      <c r="I65" s="1347"/>
      <c r="J65" s="1368"/>
    </row>
    <row r="66" spans="1:11" s="240" customFormat="1" ht="15" customHeight="1">
      <c r="B66" s="1326"/>
      <c r="C66" s="1334"/>
      <c r="D66" s="1340"/>
      <c r="E66" s="1347"/>
      <c r="F66" s="1351"/>
      <c r="G66" s="1347"/>
      <c r="H66" s="1347"/>
      <c r="I66" s="1347"/>
      <c r="J66" s="1368"/>
    </row>
    <row r="67" spans="1:11" s="240" customFormat="1" ht="15" customHeight="1">
      <c r="B67" s="1327"/>
      <c r="C67" s="1334"/>
      <c r="D67" s="1340"/>
      <c r="E67" s="1347"/>
      <c r="F67" s="1351"/>
      <c r="G67" s="1347"/>
      <c r="H67" s="1347"/>
      <c r="I67" s="1347"/>
      <c r="J67" s="1368"/>
      <c r="K67" s="1373"/>
    </row>
    <row r="68" spans="1:11" s="240" customFormat="1" ht="15" customHeight="1">
      <c r="B68" s="1326"/>
      <c r="C68" s="1334"/>
      <c r="D68" s="1340"/>
      <c r="E68" s="1347"/>
      <c r="F68" s="1351"/>
      <c r="G68" s="1347"/>
      <c r="H68" s="1347"/>
      <c r="I68" s="1347"/>
      <c r="J68" s="1368"/>
    </row>
    <row r="69" spans="1:11" s="240" customFormat="1" ht="15" customHeight="1">
      <c r="B69" s="1327"/>
      <c r="C69" s="1334"/>
      <c r="D69" s="1340"/>
      <c r="E69" s="1347"/>
      <c r="F69" s="1351"/>
      <c r="G69" s="1347"/>
      <c r="H69" s="1347"/>
      <c r="I69" s="1347"/>
      <c r="J69" s="1368"/>
      <c r="K69" s="1373"/>
    </row>
    <row r="70" spans="1:11" s="240" customFormat="1" ht="15" customHeight="1">
      <c r="B70" s="1327"/>
      <c r="C70" s="1334"/>
      <c r="D70" s="1340"/>
      <c r="E70" s="1347"/>
      <c r="F70" s="1351"/>
      <c r="G70" s="1347"/>
      <c r="H70" s="1347"/>
      <c r="I70" s="1347"/>
      <c r="J70" s="1368"/>
      <c r="K70" s="1373"/>
    </row>
    <row r="71" spans="1:11" s="240" customFormat="1" ht="15" customHeight="1">
      <c r="B71" s="1326"/>
      <c r="C71" s="1334"/>
      <c r="D71" s="1340"/>
      <c r="E71" s="1347"/>
      <c r="F71" s="1351"/>
      <c r="G71" s="1347"/>
      <c r="H71" s="1347"/>
      <c r="I71" s="1347"/>
      <c r="J71" s="1368"/>
    </row>
    <row r="72" spans="1:11" s="240" customFormat="1" ht="15" customHeight="1">
      <c r="B72" s="1326"/>
      <c r="C72" s="1334"/>
      <c r="D72" s="1340"/>
      <c r="E72" s="1347"/>
      <c r="F72" s="1351"/>
      <c r="G72" s="1347"/>
      <c r="H72" s="1347"/>
      <c r="I72" s="1347"/>
      <c r="J72" s="1368"/>
    </row>
    <row r="73" spans="1:11" s="240" customFormat="1" ht="15" customHeight="1">
      <c r="B73" s="1326"/>
      <c r="C73" s="1334"/>
      <c r="D73" s="1340"/>
      <c r="E73" s="1347"/>
      <c r="F73" s="1351"/>
      <c r="G73" s="1347"/>
      <c r="H73" s="1347"/>
      <c r="I73" s="1347"/>
      <c r="J73" s="1368"/>
    </row>
    <row r="74" spans="1:11" s="240" customFormat="1" ht="15" customHeight="1">
      <c r="B74" s="1330"/>
      <c r="C74" s="1334"/>
      <c r="D74" s="1340"/>
      <c r="E74" s="1347"/>
      <c r="F74" s="1351"/>
      <c r="G74" s="1356"/>
      <c r="H74" s="1356"/>
      <c r="I74" s="1356"/>
      <c r="J74" s="1369"/>
      <c r="K74" s="1373"/>
    </row>
    <row r="75" spans="1:11" s="240" customFormat="1" ht="15" customHeight="1">
      <c r="B75" s="1326"/>
      <c r="C75" s="1335"/>
      <c r="D75" s="1342"/>
      <c r="E75" s="1348"/>
      <c r="F75" s="1352" t="s">
        <v>1043</v>
      </c>
      <c r="G75" s="1357" t="e">
        <f>SUM(G4:G74)</f>
        <v>#VALUE!</v>
      </c>
      <c r="H75" s="1357">
        <f>SUM(H4:H74)</f>
        <v>19.98</v>
      </c>
      <c r="I75" s="1357" t="e">
        <f>SUM(I4:I74)</f>
        <v>#VALUE!</v>
      </c>
      <c r="J75" s="1370">
        <f>SUM(J4:J74)</f>
        <v>0</v>
      </c>
    </row>
    <row r="76" spans="1:11" s="240" customFormat="1" ht="15" customHeight="1">
      <c r="A76" s="1322"/>
      <c r="B76" s="1331"/>
      <c r="C76" s="1336"/>
      <c r="D76" s="1343"/>
      <c r="E76" s="1349"/>
      <c r="F76" s="1353" t="s">
        <v>784</v>
      </c>
      <c r="G76" s="1358" t="e">
        <f>G75-J75</f>
        <v>#VALUE!</v>
      </c>
      <c r="H76" s="1358"/>
      <c r="I76" s="1363"/>
      <c r="J76" s="1371"/>
    </row>
    <row r="79" spans="1:11" ht="17.100000000000001" customHeight="1">
      <c r="J79" s="1372"/>
    </row>
  </sheetData>
  <phoneticPr fontId="49"/>
  <printOptions horizontalCentered="1"/>
  <pageMargins left="0.98425196850393704" right="0.19685039370078741" top="0.59055118110236227" bottom="0.39370078740157483" header="0.51181102362204722" footer="0.51181102362204722"/>
  <pageSetup paperSize="9" fitToWidth="1" fitToHeight="1" orientation="portrait" usePrinterDefaults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3">
    <tabColor theme="4"/>
  </sheetPr>
  <dimension ref="A1:V79"/>
  <sheetViews>
    <sheetView workbookViewId="0"/>
  </sheetViews>
  <sheetFormatPr defaultColWidth="10.42578125" defaultRowHeight="17.100000000000001" customHeight="1"/>
  <cols>
    <col min="1" max="1" width="3" style="1318" customWidth="1"/>
    <col min="2" max="2" width="14.42578125" style="1318" bestFit="1" customWidth="1"/>
    <col min="3" max="3" width="28.140625" style="1319" customWidth="1"/>
    <col min="4" max="4" width="20.140625" style="1320" customWidth="1"/>
    <col min="5" max="5" width="12.140625" style="1319" customWidth="1"/>
    <col min="6" max="6" width="6.42578125" style="1318" bestFit="1" customWidth="1"/>
    <col min="7" max="9" width="12.140625" style="1319" customWidth="1"/>
    <col min="10" max="10" width="12.140625" style="1318" customWidth="1"/>
    <col min="11" max="12" width="10.42578125" style="1318"/>
    <col min="13" max="13" width="3" style="1318" customWidth="1"/>
    <col min="14" max="14" width="14.42578125" style="1318" bestFit="1" customWidth="1"/>
    <col min="15" max="15" width="28.140625" style="1319" customWidth="1"/>
    <col min="16" max="16" width="20.140625" style="1320" customWidth="1"/>
    <col min="17" max="17" width="12.140625" style="1319" customWidth="1"/>
    <col min="18" max="18" width="6.42578125" style="1318" bestFit="1" customWidth="1"/>
    <col min="19" max="21" width="12.140625" style="1319" customWidth="1"/>
    <col min="22" max="22" width="12.140625" style="1318" customWidth="1"/>
    <col min="23" max="16384" width="10.42578125" style="1318"/>
  </cols>
  <sheetData>
    <row r="1" spans="1:22" ht="17.100000000000001" customHeight="1">
      <c r="J1" s="1364"/>
      <c r="V1" s="1364"/>
    </row>
    <row r="2" spans="1:22" s="1321" customFormat="1" ht="17.100000000000001" customHeight="1">
      <c r="B2" s="1323" t="s">
        <v>407</v>
      </c>
      <c r="C2" s="1323"/>
      <c r="D2" s="1337"/>
      <c r="E2" s="1344"/>
      <c r="F2" s="1344"/>
      <c r="G2" s="1344"/>
      <c r="H2" s="1344"/>
      <c r="I2" s="1344"/>
      <c r="J2" s="1365" t="s">
        <v>845</v>
      </c>
      <c r="N2" s="1323" t="s">
        <v>407</v>
      </c>
      <c r="O2" s="1323"/>
      <c r="P2" s="1337"/>
      <c r="Q2" s="1344"/>
      <c r="R2" s="1344"/>
      <c r="S2" s="1344"/>
      <c r="T2" s="1344"/>
      <c r="U2" s="1344"/>
      <c r="V2" s="1365" t="s">
        <v>845</v>
      </c>
    </row>
    <row r="3" spans="1:22" s="240" customFormat="1" ht="17.100000000000001" customHeight="1">
      <c r="B3" s="1324" t="s">
        <v>1087</v>
      </c>
      <c r="C3" s="1332" t="s">
        <v>483</v>
      </c>
      <c r="D3" s="1338" t="s">
        <v>1088</v>
      </c>
      <c r="E3" s="1345" t="s">
        <v>1028</v>
      </c>
      <c r="F3" s="1345" t="s">
        <v>1089</v>
      </c>
      <c r="G3" s="1345" t="s">
        <v>1091</v>
      </c>
      <c r="H3" s="1345" t="s">
        <v>1093</v>
      </c>
      <c r="I3" s="1359" t="s">
        <v>1094</v>
      </c>
      <c r="J3" s="1366" t="s">
        <v>772</v>
      </c>
      <c r="K3" s="240" t="s">
        <v>580</v>
      </c>
      <c r="N3" s="1324" t="s">
        <v>1087</v>
      </c>
      <c r="O3" s="1332" t="s">
        <v>483</v>
      </c>
      <c r="P3" s="1338" t="s">
        <v>1088</v>
      </c>
      <c r="Q3" s="1345" t="s">
        <v>1028</v>
      </c>
      <c r="R3" s="1345" t="s">
        <v>1089</v>
      </c>
      <c r="S3" s="1345" t="s">
        <v>1091</v>
      </c>
      <c r="T3" s="1345" t="s">
        <v>1093</v>
      </c>
      <c r="U3" s="1359" t="s">
        <v>1094</v>
      </c>
      <c r="V3" s="1366" t="s">
        <v>772</v>
      </c>
    </row>
    <row r="4" spans="1:22" s="240" customFormat="1" ht="15" customHeight="1">
      <c r="A4" s="240">
        <v>61</v>
      </c>
      <c r="B4" s="1328" t="str">
        <f>"NO."&amp;INT(K4/20)&amp;"+"&amp;FIXED(MOD(K4,20),2)</f>
        <v>NO.0+0.24</v>
      </c>
      <c r="C4" s="1333" t="str">
        <f>VLOOKUP(A4,管路データ!$A:$D,2,FALSE)</f>
        <v>DGX 継輪</v>
      </c>
      <c r="D4" s="1339" t="str">
        <f>VLOOKUP(A4,管路データ!$A:$D,3,FALSE)</f>
        <v>φ150</v>
      </c>
      <c r="E4" s="1346">
        <f>VLOOKUP(A4,管路データ!$A:$D,4,FALSE)</f>
        <v>0.24</v>
      </c>
      <c r="F4" s="1350">
        <v>1</v>
      </c>
      <c r="G4" s="1354">
        <f t="shared" ref="G4:G21" si="0">E4*F4</f>
        <v>0.24</v>
      </c>
      <c r="H4" s="1354">
        <f t="shared" ref="H4:H21" si="1">G4</f>
        <v>0.24</v>
      </c>
      <c r="I4" s="1384">
        <f>SUM(H4)</f>
        <v>0.24</v>
      </c>
      <c r="J4" s="1367" t="str">
        <f t="shared" ref="J4:J21" si="2">IF(OR(A4=44,A4=64),G4,"")</f>
        <v/>
      </c>
      <c r="K4" s="1373">
        <f>SUM(H4)</f>
        <v>0.24</v>
      </c>
      <c r="M4" s="240">
        <v>63</v>
      </c>
      <c r="N4" s="1325" t="str">
        <f>B6</f>
        <v>NO.0+0.66</v>
      </c>
      <c r="O4" s="1333" t="str">
        <f>VLOOKUP(M4,管路データ!$A:$D,2,FALSE)</f>
        <v>DGX 曲管(L2)&lt;V.B.&gt;</v>
      </c>
      <c r="P4" s="1339" t="str">
        <f>VLOOKUP(M4,管路データ!$A:$D,3,FALSE)</f>
        <v>φ150×90°</v>
      </c>
      <c r="Q4" s="1346">
        <f>VLOOKUP(M4,管路データ!$A:$D,4,FALSE)</f>
        <v>0.45</v>
      </c>
      <c r="R4" s="1350">
        <v>1</v>
      </c>
      <c r="S4" s="1354">
        <f>Q4*R4</f>
        <v>0.45</v>
      </c>
      <c r="T4" s="1354">
        <f>S4</f>
        <v>0.45</v>
      </c>
      <c r="U4" s="1354"/>
      <c r="V4" s="1367"/>
    </row>
    <row r="5" spans="1:22" s="240" customFormat="1" ht="15" customHeight="1">
      <c r="A5" s="240">
        <v>62</v>
      </c>
      <c r="B5" s="1326" t="s">
        <v>29</v>
      </c>
      <c r="C5" s="1334" t="str">
        <f>VLOOKUP(A5,管路データ!$A:$D,2,FALSE)</f>
        <v>DGX 曲管(L1)&lt;V.B.&gt;</v>
      </c>
      <c r="D5" s="1340" t="str">
        <f>VLOOKUP($A5,管路データ!$A:$D,3,FALSE)</f>
        <v>φ150×90°</v>
      </c>
      <c r="E5" s="1347">
        <f>VLOOKUP(A5,管路データ!$A:$D,4,FALSE)</f>
        <v>0.18</v>
      </c>
      <c r="F5" s="1351">
        <v>1</v>
      </c>
      <c r="G5" s="1347">
        <f t="shared" si="0"/>
        <v>0.18</v>
      </c>
      <c r="H5" s="1347">
        <f t="shared" si="1"/>
        <v>0.18</v>
      </c>
      <c r="I5" s="1361"/>
      <c r="J5" s="1368" t="str">
        <f t="shared" si="2"/>
        <v/>
      </c>
      <c r="N5" s="1326" t="s">
        <v>909</v>
      </c>
      <c r="O5" s="1334" t="s">
        <v>978</v>
      </c>
      <c r="P5" s="1340" t="s">
        <v>1075</v>
      </c>
      <c r="Q5" s="1347">
        <v>0.24</v>
      </c>
      <c r="R5" s="1351">
        <v>1</v>
      </c>
      <c r="S5" s="1347">
        <f>Q5*R5</f>
        <v>0.24</v>
      </c>
      <c r="T5" s="1347">
        <f>S5</f>
        <v>0.24</v>
      </c>
      <c r="U5" s="1347"/>
      <c r="V5" s="1368">
        <f>T5</f>
        <v>0.24</v>
      </c>
    </row>
    <row r="6" spans="1:22" s="240" customFormat="1" ht="15" customHeight="1">
      <c r="A6" s="240">
        <v>61</v>
      </c>
      <c r="B6" s="1328" t="str">
        <f>"NO."&amp;INT(K6/20)&amp;"+"&amp;FIXED(MOD(K6,20),2)</f>
        <v>NO.0+0.66</v>
      </c>
      <c r="C6" s="1334" t="str">
        <f>VLOOKUP(A6,管路データ!$A:$D,2,FALSE)</f>
        <v>DGX 継輪</v>
      </c>
      <c r="D6" s="1340" t="str">
        <f>VLOOKUP($A6,管路データ!$A:$D,3,FALSE)</f>
        <v>φ150</v>
      </c>
      <c r="E6" s="1347">
        <f>VLOOKUP(A6,管路データ!$A:$D,4,FALSE)</f>
        <v>0.24</v>
      </c>
      <c r="F6" s="1351">
        <v>1</v>
      </c>
      <c r="G6" s="1355">
        <f t="shared" si="0"/>
        <v>0.24</v>
      </c>
      <c r="H6" s="1347">
        <f t="shared" si="1"/>
        <v>0.24</v>
      </c>
      <c r="I6" s="1384">
        <f>SUM(H5:H6)</f>
        <v>0.42</v>
      </c>
      <c r="J6" s="1368" t="str">
        <f t="shared" si="2"/>
        <v/>
      </c>
      <c r="K6" s="1373">
        <f>SUM(H4:H6)</f>
        <v>0.65999999999999992</v>
      </c>
      <c r="N6" s="1327"/>
      <c r="O6" s="1334" t="s">
        <v>866</v>
      </c>
      <c r="P6" s="1340" t="s">
        <v>1075</v>
      </c>
      <c r="Q6" s="1347">
        <v>0</v>
      </c>
      <c r="R6" s="1351">
        <v>1</v>
      </c>
      <c r="S6" s="1347">
        <f>Q6*R6</f>
        <v>0</v>
      </c>
      <c r="T6" s="1347">
        <f>S6</f>
        <v>0</v>
      </c>
      <c r="U6" s="1347"/>
      <c r="V6" s="1368"/>
    </row>
    <row r="7" spans="1:22" s="240" customFormat="1" ht="15" customHeight="1">
      <c r="A7" s="240">
        <v>62</v>
      </c>
      <c r="B7" s="1326" t="s">
        <v>1023</v>
      </c>
      <c r="C7" s="1334" t="str">
        <f>VLOOKUP(A7,管路データ!$A:$D,2,FALSE)</f>
        <v>DGX 曲管(L1)&lt;V.B.&gt;</v>
      </c>
      <c r="D7" s="1340" t="str">
        <f>VLOOKUP($A7,管路データ!$A:$D,3,FALSE)</f>
        <v>φ150×90°</v>
      </c>
      <c r="E7" s="1347">
        <f>VLOOKUP(A7,管路データ!$A:$D,4,FALSE)</f>
        <v>0.18</v>
      </c>
      <c r="F7" s="1351">
        <v>1</v>
      </c>
      <c r="G7" s="1355">
        <f t="shared" si="0"/>
        <v>0.18</v>
      </c>
      <c r="H7" s="1347">
        <f t="shared" si="1"/>
        <v>0.18</v>
      </c>
      <c r="I7" s="1385"/>
      <c r="J7" s="1368" t="str">
        <f t="shared" si="2"/>
        <v/>
      </c>
      <c r="N7" s="1326"/>
      <c r="O7" s="1334" t="s">
        <v>767</v>
      </c>
      <c r="P7" s="1340" t="s">
        <v>1075</v>
      </c>
      <c r="Q7" s="1347">
        <v>1.5</v>
      </c>
      <c r="R7" s="1351">
        <v>1</v>
      </c>
      <c r="S7" s="1347">
        <f>Q7*R7</f>
        <v>1.5</v>
      </c>
      <c r="T7" s="1347">
        <f>S7</f>
        <v>1.5</v>
      </c>
      <c r="U7" s="1347"/>
      <c r="V7" s="1368"/>
    </row>
    <row r="8" spans="1:22" s="240" customFormat="1" ht="15" customHeight="1">
      <c r="A8" s="240">
        <v>64</v>
      </c>
      <c r="B8" s="1327"/>
      <c r="C8" s="1334" t="str">
        <f>VLOOKUP(A8,管路データ!$A:$D,2,FALSE)</f>
        <v>DGX 曲管(L1)&lt;H.B.&gt;</v>
      </c>
      <c r="D8" s="1340" t="str">
        <f>VLOOKUP($A8,管路データ!$A:$D,3,FALSE)</f>
        <v>φ150×45°</v>
      </c>
      <c r="E8" s="1347">
        <f>VLOOKUP(A8,管路データ!$A:$D,4,FALSE)</f>
        <v>0.1</v>
      </c>
      <c r="F8" s="1351">
        <v>1</v>
      </c>
      <c r="G8" s="1355">
        <f t="shared" si="0"/>
        <v>0.1</v>
      </c>
      <c r="H8" s="1347">
        <f t="shared" si="1"/>
        <v>0.1</v>
      </c>
      <c r="I8" s="1361"/>
      <c r="J8" s="1368">
        <f t="shared" si="2"/>
        <v>0.1</v>
      </c>
      <c r="N8" s="1327"/>
      <c r="O8" s="1334" t="s">
        <v>1097</v>
      </c>
      <c r="P8" s="1340" t="s">
        <v>1075</v>
      </c>
      <c r="Q8" s="1347">
        <v>1.3</v>
      </c>
      <c r="R8" s="1351">
        <v>1</v>
      </c>
      <c r="S8" s="1347">
        <f>Q8*R8</f>
        <v>1.3</v>
      </c>
      <c r="T8" s="1347">
        <v>0</v>
      </c>
      <c r="U8" s="1347"/>
      <c r="V8" s="1368"/>
    </row>
    <row r="9" spans="1:22" s="240" customFormat="1" ht="15" customHeight="1">
      <c r="A9" s="240">
        <v>50</v>
      </c>
      <c r="B9" s="1326"/>
      <c r="C9" s="1334" t="str">
        <f>VLOOKUP(A9,管路データ!$A:$D,2,FALSE)</f>
        <v>DGX 丁字管（J）</v>
      </c>
      <c r="D9" s="1340" t="str">
        <f>VLOOKUP($A9,管路データ!$A:$D,3,FALSE)</f>
        <v>φ200×φ150</v>
      </c>
      <c r="E9" s="1347">
        <v>3.65</v>
      </c>
      <c r="F9" s="1351">
        <v>1</v>
      </c>
      <c r="G9" s="1355">
        <f t="shared" si="0"/>
        <v>3.65</v>
      </c>
      <c r="H9" s="1347">
        <f t="shared" si="1"/>
        <v>3.65</v>
      </c>
      <c r="I9" s="1361"/>
      <c r="J9" s="1368" t="str">
        <f t="shared" si="2"/>
        <v/>
      </c>
      <c r="K9" s="1373"/>
      <c r="N9" s="1326"/>
      <c r="O9" s="1334"/>
      <c r="P9" s="1341"/>
      <c r="Q9" s="1347"/>
      <c r="R9" s="1351"/>
      <c r="S9" s="1347"/>
      <c r="T9" s="1347"/>
      <c r="U9" s="1347"/>
      <c r="V9" s="1368"/>
    </row>
    <row r="10" spans="1:22" s="240" customFormat="1" ht="15" customHeight="1">
      <c r="A10" s="240">
        <v>48</v>
      </c>
      <c r="B10" s="1327"/>
      <c r="C10" s="1334" t="str">
        <f>VLOOKUP(A10,管路データ!$A:$D,2,FALSE)</f>
        <v>DGX 丁字管（分岐）</v>
      </c>
      <c r="D10" s="1341" t="str">
        <f>VLOOKUP($A10,管路データ!$A:$D,3,FALSE)</f>
        <v>φ200×φ200</v>
      </c>
      <c r="E10" s="1347">
        <f>VLOOKUP(A10,管路データ!$A:$D,4,FALSE)</f>
        <v>0.17</v>
      </c>
      <c r="F10" s="1351">
        <v>1</v>
      </c>
      <c r="G10" s="1355">
        <f t="shared" si="0"/>
        <v>0.17</v>
      </c>
      <c r="H10" s="1347">
        <f t="shared" si="1"/>
        <v>0.17</v>
      </c>
      <c r="I10" s="1386"/>
      <c r="J10" s="1368" t="str">
        <f t="shared" si="2"/>
        <v/>
      </c>
      <c r="N10" s="1329"/>
      <c r="O10" s="1334"/>
      <c r="P10" s="1341"/>
      <c r="Q10" s="1347"/>
      <c r="R10" s="1351"/>
      <c r="S10" s="1347"/>
      <c r="T10" s="1347"/>
      <c r="U10" s="1347"/>
      <c r="V10" s="1368"/>
    </row>
    <row r="11" spans="1:22" s="294" customFormat="1" ht="15" customHeight="1">
      <c r="A11" s="294">
        <v>58</v>
      </c>
      <c r="B11" s="1328" t="str">
        <f>"NO."&amp;INT(K11/20)&amp;"+"&amp;FIXED(MOD(K11,20),2)</f>
        <v>NO.0+4.97</v>
      </c>
      <c r="C11" s="1334" t="str">
        <f>VLOOKUP(A11,管路データ!$A:$D,2,FALSE)</f>
        <v>DGX P-Link</v>
      </c>
      <c r="D11" s="1341" t="str">
        <f>VLOOKUP($A11,管路データ!$A:$D,3,FALSE)</f>
        <v>φ150</v>
      </c>
      <c r="E11" s="1347">
        <f>VLOOKUP(A11,管路データ!$A:$D,4,FALSE)</f>
        <v>0.21</v>
      </c>
      <c r="F11" s="1351">
        <v>1</v>
      </c>
      <c r="G11" s="1347">
        <f t="shared" si="0"/>
        <v>0.21</v>
      </c>
      <c r="H11" s="1347">
        <f t="shared" si="1"/>
        <v>0.21</v>
      </c>
      <c r="I11" s="1384">
        <f>SUM(H7:H11)</f>
        <v>4.3099999999999996</v>
      </c>
      <c r="J11" s="1368" t="str">
        <f t="shared" si="2"/>
        <v/>
      </c>
      <c r="K11" s="1373">
        <f>SUM(H4:H11)</f>
        <v>4.97</v>
      </c>
      <c r="N11" s="1329"/>
      <c r="O11" s="1334"/>
      <c r="P11" s="1341"/>
      <c r="Q11" s="1347"/>
      <c r="R11" s="1351"/>
      <c r="S11" s="1347"/>
      <c r="T11" s="1347"/>
      <c r="U11" s="1347"/>
      <c r="V11" s="1368"/>
    </row>
    <row r="12" spans="1:22" s="240" customFormat="1" ht="15" customHeight="1">
      <c r="A12" s="240">
        <v>57</v>
      </c>
      <c r="B12" s="1326"/>
      <c r="C12" s="1334" t="str">
        <f>VLOOKUP(A12,管路データ!$A:$D,2,FALSE)</f>
        <v>ライナによる有効伸び量</v>
      </c>
      <c r="D12" s="1340" t="str">
        <f>VLOOKUP($A12,管路データ!$A:$D,3,FALSE)</f>
        <v>φ150</v>
      </c>
      <c r="E12" s="1347">
        <f>VLOOKUP(A12,管路データ!$A:$D,4,FALSE)</f>
        <v>3.9e-002</v>
      </c>
      <c r="F12" s="1351">
        <v>1</v>
      </c>
      <c r="G12" s="1347">
        <f t="shared" si="0"/>
        <v>3.9e-002</v>
      </c>
      <c r="H12" s="1347">
        <f t="shared" si="1"/>
        <v>3.9e-002</v>
      </c>
      <c r="I12" s="1361"/>
      <c r="J12" s="1368" t="str">
        <f t="shared" si="2"/>
        <v/>
      </c>
      <c r="N12" s="1329"/>
      <c r="O12" s="1334"/>
      <c r="P12" s="1341"/>
      <c r="Q12" s="1347"/>
      <c r="R12" s="1351"/>
      <c r="S12" s="1347"/>
      <c r="T12" s="1347"/>
      <c r="U12" s="1347"/>
      <c r="V12" s="1368"/>
    </row>
    <row r="13" spans="1:22" s="240" customFormat="1" ht="15" customHeight="1">
      <c r="A13" s="240">
        <v>51</v>
      </c>
      <c r="B13" s="1327"/>
      <c r="C13" s="1334" t="str">
        <f>VLOOKUP(A13,管路データ!$A:$D,2,FALSE)</f>
        <v>DGX 丁字管（分岐）</v>
      </c>
      <c r="D13" s="1340" t="str">
        <f>VLOOKUP($A13,管路データ!$A:$D,3,FALSE)</f>
        <v>φ200×φ150</v>
      </c>
      <c r="E13" s="1347">
        <v>1</v>
      </c>
      <c r="F13" s="1351">
        <v>1</v>
      </c>
      <c r="G13" s="1347">
        <f t="shared" si="0"/>
        <v>1</v>
      </c>
      <c r="H13" s="1347">
        <f t="shared" si="1"/>
        <v>1</v>
      </c>
      <c r="I13" s="1361"/>
      <c r="J13" s="1368" t="str">
        <f t="shared" si="2"/>
        <v/>
      </c>
      <c r="N13" s="1329"/>
      <c r="O13" s="1334"/>
      <c r="P13" s="1341"/>
      <c r="Q13" s="1347"/>
      <c r="R13" s="1351"/>
      <c r="S13" s="1347"/>
      <c r="T13" s="1347"/>
      <c r="U13" s="1347"/>
      <c r="V13" s="1368"/>
    </row>
    <row r="14" spans="1:22" s="240" customFormat="1" ht="15" customHeight="1">
      <c r="A14" s="240">
        <v>52</v>
      </c>
      <c r="B14" s="1326"/>
      <c r="C14" s="1334" t="str">
        <f>VLOOKUP(A14,管路データ!$A:$D,2,FALSE)</f>
        <v>DGX 両受ソフトシール仕切弁</v>
      </c>
      <c r="D14" s="1341" t="str">
        <f>VLOOKUP($A14,管路データ!$A:$D,3,FALSE)</f>
        <v>φ200</v>
      </c>
      <c r="E14" s="1347">
        <f>VLOOKUP(A14,管路データ!$A:$D,4,FALSE)</f>
        <v>0.26</v>
      </c>
      <c r="F14" s="1351">
        <v>1</v>
      </c>
      <c r="G14" s="1347">
        <f t="shared" si="0"/>
        <v>0.26</v>
      </c>
      <c r="H14" s="1347">
        <f t="shared" si="1"/>
        <v>0.26</v>
      </c>
      <c r="I14" s="1361"/>
      <c r="J14" s="1368" t="str">
        <f t="shared" si="2"/>
        <v/>
      </c>
      <c r="K14" s="1373"/>
      <c r="N14" s="1329"/>
      <c r="O14" s="1334"/>
      <c r="P14" s="1341"/>
      <c r="Q14" s="1347"/>
      <c r="R14" s="1351"/>
      <c r="S14" s="1347"/>
      <c r="T14" s="1347"/>
      <c r="U14" s="1347"/>
      <c r="V14" s="1368"/>
    </row>
    <row r="15" spans="1:22" s="240" customFormat="1" ht="15" customHeight="1">
      <c r="A15" s="240">
        <v>51</v>
      </c>
      <c r="B15" s="1327"/>
      <c r="C15" s="1334" t="str">
        <f>VLOOKUP(A15,管路データ!$A:$D,2,FALSE)</f>
        <v>DGX 丁字管（分岐）</v>
      </c>
      <c r="D15" s="1341" t="str">
        <f>VLOOKUP($A15,管路データ!$A:$D,3,FALSE)</f>
        <v>φ200×φ150</v>
      </c>
      <c r="E15" s="1347">
        <v>1</v>
      </c>
      <c r="F15" s="1351">
        <v>1</v>
      </c>
      <c r="G15" s="1347">
        <f t="shared" si="0"/>
        <v>1</v>
      </c>
      <c r="H15" s="1347">
        <f t="shared" si="1"/>
        <v>1</v>
      </c>
      <c r="I15" s="1361"/>
      <c r="J15" s="1368" t="str">
        <f t="shared" si="2"/>
        <v/>
      </c>
      <c r="N15" s="1329"/>
      <c r="O15" s="1334"/>
      <c r="P15" s="1341"/>
      <c r="Q15" s="1347"/>
      <c r="R15" s="1351"/>
      <c r="S15" s="1347"/>
      <c r="T15" s="1347"/>
      <c r="U15" s="1347"/>
      <c r="V15" s="1368"/>
    </row>
    <row r="16" spans="1:22" s="240" customFormat="1" ht="15" customHeight="1">
      <c r="A16" s="240">
        <v>55</v>
      </c>
      <c r="B16" s="1328" t="str">
        <f>"NO."&amp;INT(K16/20)&amp;"+"&amp;FIXED(MOD(K16,20),2)</f>
        <v>NO.0+7.69</v>
      </c>
      <c r="C16" s="1334" t="str">
        <f>VLOOKUP(A16,管路データ!$A:$D,2,FALSE)</f>
        <v>受挿し片落管</v>
      </c>
      <c r="D16" s="1340" t="str">
        <f>VLOOKUP($A16,管路データ!$A:$D,3,FALSE)</f>
        <v>φ200×φ150</v>
      </c>
      <c r="E16" s="1347">
        <f>VLOOKUP(A16,管路データ!$A:$D,4,FALSE)</f>
        <v>0.42</v>
      </c>
      <c r="F16" s="1351">
        <v>1</v>
      </c>
      <c r="G16" s="1347">
        <f t="shared" si="0"/>
        <v>0.42</v>
      </c>
      <c r="H16" s="1347">
        <f t="shared" si="1"/>
        <v>0.42</v>
      </c>
      <c r="I16" s="1384">
        <f>SUM(H12:H16)</f>
        <v>2.7189999999999999</v>
      </c>
      <c r="J16" s="1368" t="str">
        <f t="shared" si="2"/>
        <v/>
      </c>
      <c r="K16" s="1373">
        <f>SUM(H4:H16)</f>
        <v>7.6889999999999992</v>
      </c>
      <c r="N16" s="1329"/>
      <c r="O16" s="1334"/>
      <c r="P16" s="1341"/>
      <c r="Q16" s="1347"/>
      <c r="R16" s="1351"/>
      <c r="S16" s="1347"/>
      <c r="T16" s="1347"/>
      <c r="U16" s="1347"/>
      <c r="V16" s="1368"/>
    </row>
    <row r="17" spans="1:22" s="240" customFormat="1" ht="15" customHeight="1">
      <c r="A17" s="240">
        <v>56</v>
      </c>
      <c r="B17" s="1327"/>
      <c r="C17" s="1334" t="str">
        <f>VLOOKUP(A17,管路データ!$A:$D,2,FALSE)</f>
        <v>DGX 直管</v>
      </c>
      <c r="D17" s="1340" t="str">
        <f>VLOOKUP($A17,管路データ!$A:$D,3,FALSE)</f>
        <v>φ150</v>
      </c>
      <c r="E17" s="1347">
        <f>VLOOKUP(A17,管路データ!$A:$D,4,FALSE)</f>
        <v>5</v>
      </c>
      <c r="F17" s="1351">
        <v>1</v>
      </c>
      <c r="G17" s="1347">
        <f t="shared" si="0"/>
        <v>5</v>
      </c>
      <c r="H17" s="1347">
        <f t="shared" si="1"/>
        <v>5</v>
      </c>
      <c r="I17" s="1361"/>
      <c r="J17" s="1368" t="str">
        <f t="shared" si="2"/>
        <v/>
      </c>
      <c r="K17" s="1373"/>
      <c r="N17" s="1329"/>
      <c r="O17" s="1334"/>
      <c r="P17" s="1341"/>
      <c r="Q17" s="1347"/>
      <c r="R17" s="1351"/>
      <c r="S17" s="1347"/>
      <c r="T17" s="1347"/>
      <c r="U17" s="1347"/>
      <c r="V17" s="1368"/>
    </row>
    <row r="18" spans="1:22" s="240" customFormat="1" ht="15" customHeight="1">
      <c r="A18" s="240">
        <v>55</v>
      </c>
      <c r="B18" s="1328" t="str">
        <f>"NO."&amp;INT(K18/20)&amp;"+"&amp;FIXED(MOD(K18,20),2)</f>
        <v>NO.0+13.11</v>
      </c>
      <c r="C18" s="1334" t="str">
        <f>VLOOKUP(A18,管路データ!$A:$D,2,FALSE)</f>
        <v>受挿し片落管</v>
      </c>
      <c r="D18" s="1340" t="str">
        <f>VLOOKUP($A18,管路データ!$A:$D,3,FALSE)</f>
        <v>φ200×φ150</v>
      </c>
      <c r="E18" s="1347">
        <f>VLOOKUP(A18,管路データ!$A:$D,4,FALSE)</f>
        <v>0.42</v>
      </c>
      <c r="F18" s="1351">
        <v>1</v>
      </c>
      <c r="G18" s="1347">
        <f t="shared" si="0"/>
        <v>0.42</v>
      </c>
      <c r="H18" s="1347">
        <f t="shared" si="1"/>
        <v>0.42</v>
      </c>
      <c r="I18" s="1384">
        <f>SUM(H17:H18)</f>
        <v>5.42</v>
      </c>
      <c r="J18" s="1368" t="str">
        <f t="shared" si="2"/>
        <v/>
      </c>
      <c r="K18" s="1373">
        <f>SUM(H4:H18)</f>
        <v>13.109</v>
      </c>
      <c r="N18" s="1329"/>
      <c r="O18" s="1334"/>
      <c r="P18" s="1341"/>
      <c r="Q18" s="1347"/>
      <c r="R18" s="1351"/>
      <c r="S18" s="1347"/>
      <c r="T18" s="1347"/>
      <c r="U18" s="1347"/>
      <c r="V18" s="1368"/>
    </row>
    <row r="19" spans="1:22" s="240" customFormat="1" ht="15" customHeight="1">
      <c r="A19" s="240">
        <v>56</v>
      </c>
      <c r="B19" s="1327"/>
      <c r="C19" s="1334" t="str">
        <f>VLOOKUP(A19,管路データ!$A:$D,2,FALSE)</f>
        <v>DGX 直管</v>
      </c>
      <c r="D19" s="1340" t="str">
        <f>VLOOKUP($A19,管路データ!$A:$D,3,FALSE)</f>
        <v>φ150</v>
      </c>
      <c r="E19" s="1347">
        <f>VLOOKUP(A19,管路データ!$A:$D,4,FALSE)</f>
        <v>5</v>
      </c>
      <c r="F19" s="1351">
        <v>1</v>
      </c>
      <c r="G19" s="1347">
        <f t="shared" si="0"/>
        <v>5</v>
      </c>
      <c r="H19" s="1347">
        <f t="shared" si="1"/>
        <v>5</v>
      </c>
      <c r="I19" s="1361"/>
      <c r="J19" s="1368" t="str">
        <f t="shared" si="2"/>
        <v/>
      </c>
      <c r="K19" s="1373"/>
      <c r="N19" s="1329"/>
      <c r="O19" s="1334"/>
      <c r="P19" s="1341"/>
      <c r="Q19" s="1347"/>
      <c r="R19" s="1351"/>
      <c r="S19" s="1347"/>
      <c r="T19" s="1347"/>
      <c r="U19" s="1347"/>
      <c r="V19" s="1368"/>
    </row>
    <row r="20" spans="1:22" s="240" customFormat="1" ht="15" customHeight="1">
      <c r="A20" s="240">
        <v>59</v>
      </c>
      <c r="B20" s="1327"/>
      <c r="C20" s="1334" t="str">
        <f>VLOOKUP(A20,管路データ!$A:$D,2,FALSE)</f>
        <v>DGX 甲切管</v>
      </c>
      <c r="D20" s="1340" t="str">
        <f>VLOOKUP($A20,管路データ!$A:$D,3,FALSE)</f>
        <v>φ150</v>
      </c>
      <c r="E20" s="1347" t="str">
        <f>VLOOKUP(A20,管路データ!$A:$D,4,FALSE)</f>
        <v>入力</v>
      </c>
      <c r="F20" s="1351">
        <v>1</v>
      </c>
      <c r="G20" s="1347" t="e">
        <f t="shared" si="0"/>
        <v>#VALUE!</v>
      </c>
      <c r="H20" s="1347" t="e">
        <f t="shared" si="1"/>
        <v>#VALUE!</v>
      </c>
      <c r="I20" s="1361"/>
      <c r="J20" s="1368" t="str">
        <f t="shared" si="2"/>
        <v/>
      </c>
      <c r="K20" s="1373"/>
      <c r="N20" s="1329"/>
      <c r="O20" s="1334"/>
      <c r="P20" s="1341"/>
      <c r="Q20" s="1347"/>
      <c r="R20" s="1351"/>
      <c r="S20" s="1347"/>
      <c r="T20" s="1347"/>
      <c r="U20" s="1347"/>
      <c r="V20" s="1368"/>
    </row>
    <row r="21" spans="1:22" s="240" customFormat="1" ht="15" customHeight="1">
      <c r="A21" s="240">
        <v>44</v>
      </c>
      <c r="B21" s="1328" t="e">
        <f>"NO."&amp;INT(K21/20)&amp;"+"&amp;FIXED(MOD(K21,20),2)</f>
        <v>#VALUE!</v>
      </c>
      <c r="C21" s="1334" t="str">
        <f>VLOOKUP(A21,管路データ!$A:$D,2,FALSE)</f>
        <v>DGX 丁字管（J）</v>
      </c>
      <c r="D21" s="1340" t="str">
        <f>VLOOKUP($A21,管路データ!$A:$D,3,FALSE)</f>
        <v>φ200×φ100</v>
      </c>
      <c r="E21" s="1347">
        <f>VLOOKUP(A21,管路データ!$A:$D,4,FALSE)</f>
        <v>0.38</v>
      </c>
      <c r="F21" s="1351">
        <v>1</v>
      </c>
      <c r="G21" s="1347">
        <f t="shared" si="0"/>
        <v>0.38</v>
      </c>
      <c r="H21" s="1347">
        <f t="shared" si="1"/>
        <v>0.38</v>
      </c>
      <c r="I21" s="1362" t="e">
        <f>SUM(H19:H21)</f>
        <v>#VALUE!</v>
      </c>
      <c r="J21" s="1368">
        <f t="shared" si="2"/>
        <v>0.38</v>
      </c>
      <c r="K21" s="1373" t="e">
        <f>SUM(H4:H21)</f>
        <v>#VALUE!</v>
      </c>
      <c r="N21" s="1329"/>
      <c r="O21" s="1334"/>
      <c r="P21" s="1341"/>
      <c r="Q21" s="1347"/>
      <c r="R21" s="1351"/>
      <c r="S21" s="1347"/>
      <c r="T21" s="1347"/>
      <c r="U21" s="1347"/>
      <c r="V21" s="1368"/>
    </row>
    <row r="22" spans="1:22" s="240" customFormat="1" ht="15" customHeight="1">
      <c r="B22" s="1327"/>
      <c r="C22" s="1334"/>
      <c r="D22" s="1340"/>
      <c r="E22" s="1347"/>
      <c r="F22" s="1351"/>
      <c r="G22" s="1347"/>
      <c r="H22" s="1347"/>
      <c r="I22" s="1362"/>
      <c r="J22" s="1368"/>
      <c r="K22" s="1373"/>
      <c r="N22" s="1329"/>
      <c r="O22" s="1334"/>
      <c r="P22" s="1341"/>
      <c r="Q22" s="1347"/>
      <c r="R22" s="1351"/>
      <c r="S22" s="1347"/>
      <c r="T22" s="1347"/>
      <c r="U22" s="1347"/>
      <c r="V22" s="1368"/>
    </row>
    <row r="23" spans="1:22" s="240" customFormat="1" ht="15" customHeight="1">
      <c r="B23" s="1327"/>
      <c r="C23" s="1334"/>
      <c r="D23" s="1340"/>
      <c r="E23" s="1347"/>
      <c r="F23" s="1351"/>
      <c r="G23" s="1347"/>
      <c r="H23" s="1347"/>
      <c r="I23" s="1362"/>
      <c r="J23" s="1368"/>
      <c r="K23" s="1373"/>
      <c r="N23" s="1329"/>
      <c r="O23" s="1334"/>
      <c r="P23" s="1341"/>
      <c r="Q23" s="1347"/>
      <c r="R23" s="1351"/>
      <c r="S23" s="1347"/>
      <c r="T23" s="1347"/>
      <c r="U23" s="1347"/>
      <c r="V23" s="1368"/>
    </row>
    <row r="24" spans="1:22" s="240" customFormat="1" ht="15" customHeight="1">
      <c r="B24" s="1327"/>
      <c r="C24" s="1334"/>
      <c r="D24" s="1340"/>
      <c r="E24" s="1347"/>
      <c r="F24" s="1351"/>
      <c r="G24" s="1347"/>
      <c r="H24" s="1347"/>
      <c r="I24" s="1362"/>
      <c r="J24" s="1368"/>
      <c r="K24" s="1373"/>
      <c r="N24" s="1329"/>
      <c r="O24" s="1334"/>
      <c r="P24" s="1341"/>
      <c r="Q24" s="1347"/>
      <c r="R24" s="1351"/>
      <c r="S24" s="1347"/>
      <c r="T24" s="1347"/>
      <c r="U24" s="1347"/>
      <c r="V24" s="1368"/>
    </row>
    <row r="25" spans="1:22" s="240" customFormat="1" ht="15" customHeight="1">
      <c r="B25" s="1327"/>
      <c r="C25" s="1334"/>
      <c r="D25" s="1340"/>
      <c r="E25" s="1347"/>
      <c r="F25" s="1351"/>
      <c r="G25" s="1347"/>
      <c r="H25" s="1347"/>
      <c r="I25" s="1362"/>
      <c r="J25" s="1368"/>
      <c r="K25" s="1373"/>
      <c r="N25" s="1329"/>
      <c r="O25" s="1334"/>
      <c r="P25" s="1341"/>
      <c r="Q25" s="1347"/>
      <c r="R25" s="1351"/>
      <c r="S25" s="1347"/>
      <c r="T25" s="1347"/>
      <c r="U25" s="1347"/>
      <c r="V25" s="1368"/>
    </row>
    <row r="26" spans="1:22" s="240" customFormat="1" ht="15" customHeight="1">
      <c r="B26" s="1326"/>
      <c r="C26" s="1334"/>
      <c r="D26" s="1340"/>
      <c r="E26" s="1347"/>
      <c r="F26" s="1351"/>
      <c r="G26" s="1347"/>
      <c r="H26" s="1347"/>
      <c r="I26" s="1347"/>
      <c r="J26" s="1368"/>
      <c r="N26" s="1329"/>
      <c r="O26" s="1334"/>
      <c r="P26" s="1341"/>
      <c r="Q26" s="1347"/>
      <c r="R26" s="1351"/>
      <c r="S26" s="1347"/>
      <c r="T26" s="1347"/>
      <c r="U26" s="1347"/>
      <c r="V26" s="1368"/>
    </row>
    <row r="27" spans="1:22" s="240" customFormat="1" ht="15" customHeight="1">
      <c r="B27" s="1326"/>
      <c r="C27" s="1334"/>
      <c r="D27" s="1340"/>
      <c r="E27" s="1347"/>
      <c r="F27" s="1351"/>
      <c r="G27" s="1347"/>
      <c r="H27" s="1347"/>
      <c r="I27" s="1347"/>
      <c r="J27" s="1368"/>
      <c r="N27" s="1329"/>
      <c r="O27" s="1334"/>
      <c r="P27" s="1341"/>
      <c r="Q27" s="1347"/>
      <c r="R27" s="1351"/>
      <c r="S27" s="1347"/>
      <c r="T27" s="1347"/>
      <c r="U27" s="1347"/>
      <c r="V27" s="1368"/>
    </row>
    <row r="28" spans="1:22" s="240" customFormat="1" ht="15" customHeight="1">
      <c r="B28" s="1326"/>
      <c r="C28" s="1334"/>
      <c r="D28" s="1340"/>
      <c r="E28" s="1347"/>
      <c r="F28" s="1351"/>
      <c r="G28" s="1347"/>
      <c r="H28" s="1347"/>
      <c r="I28" s="1347"/>
      <c r="J28" s="1368"/>
      <c r="N28" s="1329"/>
      <c r="O28" s="1334"/>
      <c r="P28" s="1341"/>
      <c r="Q28" s="1347"/>
      <c r="R28" s="1351"/>
      <c r="S28" s="1347"/>
      <c r="T28" s="1347"/>
      <c r="U28" s="1347"/>
      <c r="V28" s="1368"/>
    </row>
    <row r="29" spans="1:22" s="240" customFormat="1" ht="15" customHeight="1">
      <c r="B29" s="1326"/>
      <c r="C29" s="1334"/>
      <c r="D29" s="1340"/>
      <c r="E29" s="1347"/>
      <c r="F29" s="1351"/>
      <c r="G29" s="1347"/>
      <c r="H29" s="1347"/>
      <c r="I29" s="1347"/>
      <c r="J29" s="1368"/>
      <c r="N29" s="1329"/>
      <c r="O29" s="1334"/>
      <c r="P29" s="1341"/>
      <c r="Q29" s="1347"/>
      <c r="R29" s="1351"/>
      <c r="S29" s="1347"/>
      <c r="T29" s="1347"/>
      <c r="U29" s="1347"/>
      <c r="V29" s="1368"/>
    </row>
    <row r="30" spans="1:22" s="240" customFormat="1" ht="15" customHeight="1">
      <c r="B30" s="1326"/>
      <c r="C30" s="1334"/>
      <c r="D30" s="1340"/>
      <c r="E30" s="1347"/>
      <c r="F30" s="1351"/>
      <c r="G30" s="1347"/>
      <c r="H30" s="1347"/>
      <c r="I30" s="1347"/>
      <c r="J30" s="1368"/>
      <c r="N30" s="1329"/>
      <c r="O30" s="1334"/>
      <c r="P30" s="1341"/>
      <c r="Q30" s="1347"/>
      <c r="R30" s="1351"/>
      <c r="S30" s="1347"/>
      <c r="T30" s="1347"/>
      <c r="U30" s="1347"/>
      <c r="V30" s="1368"/>
    </row>
    <row r="31" spans="1:22" s="240" customFormat="1" ht="15" customHeight="1">
      <c r="B31" s="1326"/>
      <c r="C31" s="1334"/>
      <c r="D31" s="1340"/>
      <c r="E31" s="1347"/>
      <c r="F31" s="1351"/>
      <c r="G31" s="1347"/>
      <c r="H31" s="1347"/>
      <c r="I31" s="1347"/>
      <c r="J31" s="1368"/>
      <c r="N31" s="1329"/>
      <c r="O31" s="1334"/>
      <c r="P31" s="1341"/>
      <c r="Q31" s="1347"/>
      <c r="R31" s="1351"/>
      <c r="S31" s="1347"/>
      <c r="T31" s="1347"/>
      <c r="U31" s="1347"/>
      <c r="V31" s="1368"/>
    </row>
    <row r="32" spans="1:22" s="240" customFormat="1" ht="15" customHeight="1">
      <c r="B32" s="1327"/>
      <c r="C32" s="1334"/>
      <c r="D32" s="1340"/>
      <c r="E32" s="1347"/>
      <c r="F32" s="1351"/>
      <c r="G32" s="1347"/>
      <c r="H32" s="1347"/>
      <c r="I32" s="1347"/>
      <c r="J32" s="1368"/>
      <c r="K32" s="1373"/>
      <c r="N32" s="1329"/>
      <c r="O32" s="1334"/>
      <c r="P32" s="1341"/>
      <c r="Q32" s="1347"/>
      <c r="R32" s="1351"/>
      <c r="S32" s="1347"/>
      <c r="T32" s="1347"/>
      <c r="U32" s="1347"/>
      <c r="V32" s="1368"/>
    </row>
    <row r="33" spans="2:22" s="240" customFormat="1" ht="15" customHeight="1">
      <c r="B33" s="1326"/>
      <c r="C33" s="1334"/>
      <c r="D33" s="1340"/>
      <c r="E33" s="1347"/>
      <c r="F33" s="1351"/>
      <c r="G33" s="1347"/>
      <c r="H33" s="1347"/>
      <c r="I33" s="1347"/>
      <c r="J33" s="1368"/>
      <c r="N33" s="1329"/>
      <c r="O33" s="1334"/>
      <c r="P33" s="1341"/>
      <c r="Q33" s="1347"/>
      <c r="R33" s="1351"/>
      <c r="S33" s="1347"/>
      <c r="T33" s="1347"/>
      <c r="U33" s="1347"/>
      <c r="V33" s="1368"/>
    </row>
    <row r="34" spans="2:22" s="240" customFormat="1" ht="15" customHeight="1">
      <c r="B34" s="1327"/>
      <c r="C34" s="1334"/>
      <c r="D34" s="1340"/>
      <c r="E34" s="1347"/>
      <c r="F34" s="1351"/>
      <c r="G34" s="1347"/>
      <c r="H34" s="1347"/>
      <c r="I34" s="1347"/>
      <c r="J34" s="1368"/>
      <c r="K34" s="1373"/>
      <c r="N34" s="1329"/>
      <c r="O34" s="1334"/>
      <c r="P34" s="1341"/>
      <c r="Q34" s="1347"/>
      <c r="R34" s="1351"/>
      <c r="S34" s="1347"/>
      <c r="T34" s="1347"/>
      <c r="U34" s="1347"/>
      <c r="V34" s="1368"/>
    </row>
    <row r="35" spans="2:22" s="240" customFormat="1" ht="15" customHeight="1">
      <c r="B35" s="1326"/>
      <c r="C35" s="1334"/>
      <c r="D35" s="1340"/>
      <c r="E35" s="1347"/>
      <c r="F35" s="1351"/>
      <c r="G35" s="1347"/>
      <c r="H35" s="1347"/>
      <c r="I35" s="1347"/>
      <c r="J35" s="1368"/>
      <c r="N35" s="1329"/>
      <c r="O35" s="1334"/>
      <c r="P35" s="1341"/>
      <c r="Q35" s="1347"/>
      <c r="R35" s="1351"/>
      <c r="S35" s="1347"/>
      <c r="T35" s="1347"/>
      <c r="U35" s="1347"/>
      <c r="V35" s="1368"/>
    </row>
    <row r="36" spans="2:22" s="240" customFormat="1" ht="15" customHeight="1">
      <c r="B36" s="1326"/>
      <c r="C36" s="1334"/>
      <c r="D36" s="1340"/>
      <c r="E36" s="1347"/>
      <c r="F36" s="1351"/>
      <c r="G36" s="1347"/>
      <c r="H36" s="1347"/>
      <c r="I36" s="1347"/>
      <c r="J36" s="1368"/>
      <c r="N36" s="1329"/>
      <c r="O36" s="1334"/>
      <c r="P36" s="1341"/>
      <c r="Q36" s="1347"/>
      <c r="R36" s="1351"/>
      <c r="S36" s="1347"/>
      <c r="T36" s="1347"/>
      <c r="U36" s="1347"/>
      <c r="V36" s="1368"/>
    </row>
    <row r="37" spans="2:22" s="240" customFormat="1" ht="15" customHeight="1">
      <c r="B37" s="1326"/>
      <c r="C37" s="1334"/>
      <c r="D37" s="1340"/>
      <c r="E37" s="1347"/>
      <c r="F37" s="1351"/>
      <c r="G37" s="1347"/>
      <c r="H37" s="1347"/>
      <c r="I37" s="1347"/>
      <c r="J37" s="1368"/>
      <c r="N37" s="1329"/>
      <c r="O37" s="1334"/>
      <c r="P37" s="1341"/>
      <c r="Q37" s="1347"/>
      <c r="R37" s="1351"/>
      <c r="S37" s="1347"/>
      <c r="T37" s="1347"/>
      <c r="U37" s="1347"/>
      <c r="V37" s="1368"/>
    </row>
    <row r="38" spans="2:22" s="240" customFormat="1" ht="15" customHeight="1">
      <c r="B38" s="1326"/>
      <c r="C38" s="1334"/>
      <c r="D38" s="1340"/>
      <c r="E38" s="1347"/>
      <c r="F38" s="1351"/>
      <c r="G38" s="1347"/>
      <c r="H38" s="1347"/>
      <c r="I38" s="1347"/>
      <c r="J38" s="1368"/>
      <c r="N38" s="1329"/>
      <c r="O38" s="1334"/>
      <c r="P38" s="1341"/>
      <c r="Q38" s="1347"/>
      <c r="R38" s="1351"/>
      <c r="S38" s="1347"/>
      <c r="T38" s="1347"/>
      <c r="U38" s="1347"/>
      <c r="V38" s="1368"/>
    </row>
    <row r="39" spans="2:22" s="240" customFormat="1" ht="15" customHeight="1">
      <c r="B39" s="1326"/>
      <c r="C39" s="1334"/>
      <c r="D39" s="1340"/>
      <c r="E39" s="1347"/>
      <c r="F39" s="1351"/>
      <c r="G39" s="1347"/>
      <c r="H39" s="1347"/>
      <c r="I39" s="1347"/>
      <c r="J39" s="1368"/>
      <c r="N39" s="1329"/>
      <c r="O39" s="1334"/>
      <c r="P39" s="1341"/>
      <c r="Q39" s="1347"/>
      <c r="R39" s="1351"/>
      <c r="S39" s="1347"/>
      <c r="T39" s="1347"/>
      <c r="U39" s="1347"/>
      <c r="V39" s="1368"/>
    </row>
    <row r="40" spans="2:22" s="240" customFormat="1" ht="15" customHeight="1">
      <c r="B40" s="1327"/>
      <c r="C40" s="1334"/>
      <c r="D40" s="1340"/>
      <c r="E40" s="1347"/>
      <c r="F40" s="1351"/>
      <c r="G40" s="1347"/>
      <c r="H40" s="1347"/>
      <c r="I40" s="1347"/>
      <c r="J40" s="1368"/>
      <c r="K40" s="1373"/>
      <c r="N40" s="1329"/>
      <c r="O40" s="1334"/>
      <c r="P40" s="1341"/>
      <c r="Q40" s="1347"/>
      <c r="R40" s="1351"/>
      <c r="S40" s="1347"/>
      <c r="T40" s="1347"/>
      <c r="U40" s="1347"/>
      <c r="V40" s="1368"/>
    </row>
    <row r="41" spans="2:22" s="240" customFormat="1" ht="15" customHeight="1">
      <c r="B41" s="1326"/>
      <c r="C41" s="1334"/>
      <c r="D41" s="1340"/>
      <c r="E41" s="1347"/>
      <c r="F41" s="1351"/>
      <c r="G41" s="1347"/>
      <c r="H41" s="1347"/>
      <c r="I41" s="1347"/>
      <c r="J41" s="1368"/>
      <c r="N41" s="1329"/>
      <c r="O41" s="1334"/>
      <c r="P41" s="1341"/>
      <c r="Q41" s="1347"/>
      <c r="R41" s="1351"/>
      <c r="S41" s="1347"/>
      <c r="T41" s="1347"/>
      <c r="U41" s="1347"/>
      <c r="V41" s="1368"/>
    </row>
    <row r="42" spans="2:22" s="240" customFormat="1" ht="15" customHeight="1">
      <c r="B42" s="1326"/>
      <c r="C42" s="1334"/>
      <c r="D42" s="1340"/>
      <c r="E42" s="1347"/>
      <c r="F42" s="1351"/>
      <c r="G42" s="1347"/>
      <c r="H42" s="1347"/>
      <c r="I42" s="1347"/>
      <c r="J42" s="1368"/>
      <c r="N42" s="1329"/>
      <c r="O42" s="1334"/>
      <c r="P42" s="1341"/>
      <c r="Q42" s="1347"/>
      <c r="R42" s="1351"/>
      <c r="S42" s="1347"/>
      <c r="T42" s="1347"/>
      <c r="U42" s="1347"/>
      <c r="V42" s="1368"/>
    </row>
    <row r="43" spans="2:22" s="240" customFormat="1" ht="15" customHeight="1">
      <c r="B43" s="1326"/>
      <c r="C43" s="1334"/>
      <c r="D43" s="1340"/>
      <c r="E43" s="1347"/>
      <c r="F43" s="1351"/>
      <c r="G43" s="1347"/>
      <c r="H43" s="1347"/>
      <c r="I43" s="1347"/>
      <c r="J43" s="1368"/>
      <c r="N43" s="1329"/>
      <c r="O43" s="1334"/>
      <c r="P43" s="1341"/>
      <c r="Q43" s="1347"/>
      <c r="R43" s="1351"/>
      <c r="S43" s="1347"/>
      <c r="T43" s="1347"/>
      <c r="U43" s="1347"/>
      <c r="V43" s="1368"/>
    </row>
    <row r="44" spans="2:22" s="240" customFormat="1" ht="15" customHeight="1">
      <c r="B44" s="1326"/>
      <c r="C44" s="1334"/>
      <c r="D44" s="1340"/>
      <c r="E44" s="1347"/>
      <c r="F44" s="1351"/>
      <c r="G44" s="1347"/>
      <c r="H44" s="1347"/>
      <c r="I44" s="1347"/>
      <c r="J44" s="1368"/>
      <c r="N44" s="1329"/>
      <c r="O44" s="1334"/>
      <c r="P44" s="1341"/>
      <c r="Q44" s="1347"/>
      <c r="R44" s="1351"/>
      <c r="S44" s="1347"/>
      <c r="T44" s="1347"/>
      <c r="U44" s="1347"/>
      <c r="V44" s="1368"/>
    </row>
    <row r="45" spans="2:22" s="240" customFormat="1" ht="15" customHeight="1">
      <c r="B45" s="1327"/>
      <c r="C45" s="1334"/>
      <c r="D45" s="1340"/>
      <c r="E45" s="1347"/>
      <c r="F45" s="1351"/>
      <c r="G45" s="1347"/>
      <c r="H45" s="1347"/>
      <c r="I45" s="1347"/>
      <c r="J45" s="1368"/>
      <c r="K45" s="1373"/>
      <c r="N45" s="1329"/>
      <c r="O45" s="1334"/>
      <c r="P45" s="1341"/>
      <c r="Q45" s="1347"/>
      <c r="R45" s="1351"/>
      <c r="S45" s="1347"/>
      <c r="T45" s="1347"/>
      <c r="U45" s="1347"/>
      <c r="V45" s="1368"/>
    </row>
    <row r="46" spans="2:22" s="240" customFormat="1" ht="15" customHeight="1">
      <c r="B46" s="1326"/>
      <c r="C46" s="1334"/>
      <c r="D46" s="1340"/>
      <c r="E46" s="1347"/>
      <c r="F46" s="1351"/>
      <c r="G46" s="1347"/>
      <c r="H46" s="1347"/>
      <c r="I46" s="1347"/>
      <c r="J46" s="1368"/>
      <c r="N46" s="1329"/>
      <c r="O46" s="1334"/>
      <c r="P46" s="1341"/>
      <c r="Q46" s="1347"/>
      <c r="R46" s="1351"/>
      <c r="S46" s="1347"/>
      <c r="T46" s="1347"/>
      <c r="U46" s="1347"/>
      <c r="V46" s="1368"/>
    </row>
    <row r="47" spans="2:22" s="240" customFormat="1" ht="15" customHeight="1">
      <c r="B47" s="1327"/>
      <c r="C47" s="1334"/>
      <c r="D47" s="1340"/>
      <c r="E47" s="1347"/>
      <c r="F47" s="1351"/>
      <c r="G47" s="1347"/>
      <c r="H47" s="1347"/>
      <c r="I47" s="1347"/>
      <c r="J47" s="1368"/>
      <c r="K47" s="1373"/>
      <c r="N47" s="1329"/>
      <c r="O47" s="1334"/>
      <c r="P47" s="1341"/>
      <c r="Q47" s="1347"/>
      <c r="R47" s="1351"/>
      <c r="S47" s="1347"/>
      <c r="T47" s="1347"/>
      <c r="U47" s="1347"/>
      <c r="V47" s="1368"/>
    </row>
    <row r="48" spans="2:22" s="240" customFormat="1" ht="15" customHeight="1">
      <c r="B48" s="1326"/>
      <c r="C48" s="1334"/>
      <c r="D48" s="1340"/>
      <c r="E48" s="1347"/>
      <c r="F48" s="1351"/>
      <c r="G48" s="1347"/>
      <c r="H48" s="1347"/>
      <c r="I48" s="1347"/>
      <c r="J48" s="1368"/>
      <c r="N48" s="1329"/>
      <c r="O48" s="1334"/>
      <c r="P48" s="1341"/>
      <c r="Q48" s="1347"/>
      <c r="R48" s="1351"/>
      <c r="S48" s="1347"/>
      <c r="T48" s="1347"/>
      <c r="U48" s="1347"/>
      <c r="V48" s="1368"/>
    </row>
    <row r="49" spans="2:22" s="240" customFormat="1" ht="15" customHeight="1">
      <c r="B49" s="1326"/>
      <c r="C49" s="1334"/>
      <c r="D49" s="1340"/>
      <c r="E49" s="1347"/>
      <c r="F49" s="1351"/>
      <c r="G49" s="1347"/>
      <c r="H49" s="1347"/>
      <c r="I49" s="1347"/>
      <c r="J49" s="1368"/>
      <c r="N49" s="1329"/>
      <c r="O49" s="1334"/>
      <c r="P49" s="1341"/>
      <c r="Q49" s="1347"/>
      <c r="R49" s="1351"/>
      <c r="S49" s="1347"/>
      <c r="T49" s="1347"/>
      <c r="U49" s="1347"/>
      <c r="V49" s="1368"/>
    </row>
    <row r="50" spans="2:22" s="240" customFormat="1" ht="15" customHeight="1">
      <c r="B50" s="1326"/>
      <c r="C50" s="1334"/>
      <c r="D50" s="1340"/>
      <c r="E50" s="1347"/>
      <c r="F50" s="1351"/>
      <c r="G50" s="1347"/>
      <c r="H50" s="1347"/>
      <c r="I50" s="1347"/>
      <c r="J50" s="1368"/>
      <c r="N50" s="1329"/>
      <c r="O50" s="1334"/>
      <c r="P50" s="1341"/>
      <c r="Q50" s="1347"/>
      <c r="R50" s="1351"/>
      <c r="S50" s="1347"/>
      <c r="T50" s="1347"/>
      <c r="U50" s="1347"/>
      <c r="V50" s="1368"/>
    </row>
    <row r="51" spans="2:22" s="240" customFormat="1" ht="15" customHeight="1">
      <c r="B51" s="1326"/>
      <c r="C51" s="1334"/>
      <c r="D51" s="1340"/>
      <c r="E51" s="1347"/>
      <c r="F51" s="1351"/>
      <c r="G51" s="1347"/>
      <c r="H51" s="1347"/>
      <c r="I51" s="1347"/>
      <c r="J51" s="1368"/>
      <c r="N51" s="1329"/>
      <c r="O51" s="1334"/>
      <c r="P51" s="1341"/>
      <c r="Q51" s="1347"/>
      <c r="R51" s="1351"/>
      <c r="S51" s="1347"/>
      <c r="T51" s="1347"/>
      <c r="U51" s="1347"/>
      <c r="V51" s="1368"/>
    </row>
    <row r="52" spans="2:22" s="240" customFormat="1" ht="15" customHeight="1">
      <c r="B52" s="1326"/>
      <c r="C52" s="1334"/>
      <c r="D52" s="1340"/>
      <c r="E52" s="1347"/>
      <c r="F52" s="1351"/>
      <c r="G52" s="1347"/>
      <c r="H52" s="1347"/>
      <c r="I52" s="1347"/>
      <c r="J52" s="1368"/>
      <c r="N52" s="1329"/>
      <c r="O52" s="1334"/>
      <c r="P52" s="1341"/>
      <c r="Q52" s="1347"/>
      <c r="R52" s="1351"/>
      <c r="S52" s="1347"/>
      <c r="T52" s="1347"/>
      <c r="U52" s="1347"/>
      <c r="V52" s="1368"/>
    </row>
    <row r="53" spans="2:22" s="240" customFormat="1" ht="15" customHeight="1">
      <c r="B53" s="1326"/>
      <c r="C53" s="1334"/>
      <c r="D53" s="1340"/>
      <c r="E53" s="1347"/>
      <c r="F53" s="1351"/>
      <c r="G53" s="1347"/>
      <c r="H53" s="1347"/>
      <c r="I53" s="1347"/>
      <c r="J53" s="1368"/>
      <c r="N53" s="1329"/>
      <c r="O53" s="1334"/>
      <c r="P53" s="1341"/>
      <c r="Q53" s="1347"/>
      <c r="R53" s="1351"/>
      <c r="S53" s="1347"/>
      <c r="T53" s="1347"/>
      <c r="U53" s="1347"/>
      <c r="V53" s="1368"/>
    </row>
    <row r="54" spans="2:22" s="240" customFormat="1" ht="15" customHeight="1">
      <c r="B54" s="1326"/>
      <c r="C54" s="1334"/>
      <c r="D54" s="1340"/>
      <c r="E54" s="1347"/>
      <c r="F54" s="1351"/>
      <c r="G54" s="1347"/>
      <c r="H54" s="1347"/>
      <c r="I54" s="1347"/>
      <c r="J54" s="1368"/>
      <c r="N54" s="1329"/>
      <c r="O54" s="1334"/>
      <c r="P54" s="1341"/>
      <c r="Q54" s="1347"/>
      <c r="R54" s="1351"/>
      <c r="S54" s="1347"/>
      <c r="T54" s="1347"/>
      <c r="U54" s="1347"/>
      <c r="V54" s="1368"/>
    </row>
    <row r="55" spans="2:22" s="240" customFormat="1" ht="15" customHeight="1">
      <c r="B55" s="1326"/>
      <c r="C55" s="1334"/>
      <c r="D55" s="1340"/>
      <c r="E55" s="1347"/>
      <c r="F55" s="1351"/>
      <c r="G55" s="1347"/>
      <c r="H55" s="1347"/>
      <c r="I55" s="1347"/>
      <c r="J55" s="1368"/>
      <c r="N55" s="1329"/>
      <c r="O55" s="1334"/>
      <c r="P55" s="1341"/>
      <c r="Q55" s="1347"/>
      <c r="R55" s="1351"/>
      <c r="S55" s="1347"/>
      <c r="T55" s="1347"/>
      <c r="U55" s="1347"/>
      <c r="V55" s="1368"/>
    </row>
    <row r="56" spans="2:22" s="240" customFormat="1" ht="15" customHeight="1">
      <c r="B56" s="1326"/>
      <c r="C56" s="1334"/>
      <c r="D56" s="1340"/>
      <c r="E56" s="1347"/>
      <c r="F56" s="1351"/>
      <c r="G56" s="1347"/>
      <c r="H56" s="1347"/>
      <c r="I56" s="1347"/>
      <c r="J56" s="1368"/>
      <c r="N56" s="1329"/>
      <c r="O56" s="1334"/>
      <c r="P56" s="1341"/>
      <c r="Q56" s="1347"/>
      <c r="R56" s="1351"/>
      <c r="S56" s="1347"/>
      <c r="T56" s="1347"/>
      <c r="U56" s="1347"/>
      <c r="V56" s="1368"/>
    </row>
    <row r="57" spans="2:22" s="240" customFormat="1" ht="15" customHeight="1">
      <c r="B57" s="1326"/>
      <c r="C57" s="1334"/>
      <c r="D57" s="1340"/>
      <c r="E57" s="1347"/>
      <c r="F57" s="1351"/>
      <c r="G57" s="1347"/>
      <c r="H57" s="1347"/>
      <c r="I57" s="1347"/>
      <c r="J57" s="1368"/>
      <c r="N57" s="1329"/>
      <c r="O57" s="1334"/>
      <c r="P57" s="1341"/>
      <c r="Q57" s="1347"/>
      <c r="R57" s="1351"/>
      <c r="S57" s="1347"/>
      <c r="T57" s="1347"/>
      <c r="U57" s="1347"/>
      <c r="V57" s="1368"/>
    </row>
    <row r="58" spans="2:22" s="240" customFormat="1" ht="15" customHeight="1">
      <c r="B58" s="1326"/>
      <c r="C58" s="1334"/>
      <c r="D58" s="1340"/>
      <c r="E58" s="1347"/>
      <c r="F58" s="1351"/>
      <c r="G58" s="1347"/>
      <c r="H58" s="1347"/>
      <c r="I58" s="1347"/>
      <c r="J58" s="1368"/>
      <c r="N58" s="1329"/>
      <c r="O58" s="1334"/>
      <c r="P58" s="1341"/>
      <c r="Q58" s="1347"/>
      <c r="R58" s="1351"/>
      <c r="S58" s="1347"/>
      <c r="T58" s="1347"/>
      <c r="U58" s="1347"/>
      <c r="V58" s="1368"/>
    </row>
    <row r="59" spans="2:22" s="240" customFormat="1" ht="15" customHeight="1">
      <c r="B59" s="1326"/>
      <c r="C59" s="1334"/>
      <c r="D59" s="1340"/>
      <c r="E59" s="1347"/>
      <c r="F59" s="1351"/>
      <c r="G59" s="1347"/>
      <c r="H59" s="1347"/>
      <c r="I59" s="1347"/>
      <c r="J59" s="1368"/>
      <c r="N59" s="1329"/>
      <c r="O59" s="1334"/>
      <c r="P59" s="1341"/>
      <c r="Q59" s="1347"/>
      <c r="R59" s="1351"/>
      <c r="S59" s="1347"/>
      <c r="T59" s="1347"/>
      <c r="U59" s="1347"/>
      <c r="V59" s="1368"/>
    </row>
    <row r="60" spans="2:22" s="240" customFormat="1" ht="15" customHeight="1">
      <c r="B60" s="1326"/>
      <c r="C60" s="1334"/>
      <c r="D60" s="1340"/>
      <c r="E60" s="1347"/>
      <c r="F60" s="1351"/>
      <c r="G60" s="1347"/>
      <c r="H60" s="1347"/>
      <c r="I60" s="1347"/>
      <c r="J60" s="1368"/>
      <c r="N60" s="1329"/>
      <c r="O60" s="1334"/>
      <c r="P60" s="1341"/>
      <c r="Q60" s="1347"/>
      <c r="R60" s="1351"/>
      <c r="S60" s="1347"/>
      <c r="T60" s="1347"/>
      <c r="U60" s="1347"/>
      <c r="V60" s="1368"/>
    </row>
    <row r="61" spans="2:22" s="240" customFormat="1" ht="15" customHeight="1">
      <c r="B61" s="1326"/>
      <c r="C61" s="1334"/>
      <c r="D61" s="1340"/>
      <c r="E61" s="1347"/>
      <c r="F61" s="1351"/>
      <c r="G61" s="1347"/>
      <c r="H61" s="1347"/>
      <c r="I61" s="1347"/>
      <c r="J61" s="1368"/>
      <c r="N61" s="1329"/>
      <c r="O61" s="1334"/>
      <c r="P61" s="1341"/>
      <c r="Q61" s="1347"/>
      <c r="R61" s="1351"/>
      <c r="S61" s="1347"/>
      <c r="T61" s="1347"/>
      <c r="U61" s="1347"/>
      <c r="V61" s="1368"/>
    </row>
    <row r="62" spans="2:22" s="240" customFormat="1" ht="15" customHeight="1">
      <c r="B62" s="1326"/>
      <c r="C62" s="1334"/>
      <c r="D62" s="1340"/>
      <c r="E62" s="1347"/>
      <c r="F62" s="1351"/>
      <c r="G62" s="1347"/>
      <c r="H62" s="1347"/>
      <c r="I62" s="1347"/>
      <c r="J62" s="1368"/>
      <c r="N62" s="1329"/>
      <c r="O62" s="1334"/>
      <c r="P62" s="1341"/>
      <c r="Q62" s="1347"/>
      <c r="R62" s="1351"/>
      <c r="S62" s="1347"/>
      <c r="T62" s="1347"/>
      <c r="U62" s="1347"/>
      <c r="V62" s="1368"/>
    </row>
    <row r="63" spans="2:22" s="240" customFormat="1" ht="15" customHeight="1">
      <c r="B63" s="1326"/>
      <c r="C63" s="1334"/>
      <c r="D63" s="1340"/>
      <c r="E63" s="1347"/>
      <c r="F63" s="1351"/>
      <c r="G63" s="1347"/>
      <c r="H63" s="1347"/>
      <c r="I63" s="1347"/>
      <c r="J63" s="1368"/>
      <c r="N63" s="1329"/>
      <c r="O63" s="1334"/>
      <c r="P63" s="1341"/>
      <c r="Q63" s="1347"/>
      <c r="R63" s="1351"/>
      <c r="S63" s="1347"/>
      <c r="T63" s="1347"/>
      <c r="U63" s="1347"/>
      <c r="V63" s="1368"/>
    </row>
    <row r="64" spans="2:22" s="240" customFormat="1" ht="15" customHeight="1">
      <c r="B64" s="1326"/>
      <c r="C64" s="1334"/>
      <c r="D64" s="1340"/>
      <c r="E64" s="1347"/>
      <c r="F64" s="1351"/>
      <c r="G64" s="1347"/>
      <c r="H64" s="1347"/>
      <c r="I64" s="1347"/>
      <c r="J64" s="1368"/>
      <c r="N64" s="1329"/>
      <c r="O64" s="1334"/>
      <c r="P64" s="1341"/>
      <c r="Q64" s="1347"/>
      <c r="R64" s="1351"/>
      <c r="S64" s="1347"/>
      <c r="T64" s="1347"/>
      <c r="U64" s="1347"/>
      <c r="V64" s="1368"/>
    </row>
    <row r="65" spans="1:22" s="240" customFormat="1" ht="15" customHeight="1">
      <c r="B65" s="1326"/>
      <c r="C65" s="1334"/>
      <c r="D65" s="1340"/>
      <c r="E65" s="1347"/>
      <c r="F65" s="1351"/>
      <c r="G65" s="1347"/>
      <c r="H65" s="1347"/>
      <c r="I65" s="1347"/>
      <c r="J65" s="1368"/>
      <c r="N65" s="1329"/>
      <c r="O65" s="1334"/>
      <c r="P65" s="1341"/>
      <c r="Q65" s="1347"/>
      <c r="R65" s="1351"/>
      <c r="S65" s="1347"/>
      <c r="T65" s="1347"/>
      <c r="U65" s="1347"/>
      <c r="V65" s="1368"/>
    </row>
    <row r="66" spans="1:22" s="240" customFormat="1" ht="15" customHeight="1">
      <c r="B66" s="1326"/>
      <c r="C66" s="1334"/>
      <c r="D66" s="1340"/>
      <c r="E66" s="1347"/>
      <c r="F66" s="1351"/>
      <c r="G66" s="1347"/>
      <c r="H66" s="1347"/>
      <c r="I66" s="1347"/>
      <c r="J66" s="1368"/>
      <c r="N66" s="1329"/>
      <c r="O66" s="1334"/>
      <c r="P66" s="1341"/>
      <c r="Q66" s="1347"/>
      <c r="R66" s="1351"/>
      <c r="S66" s="1347"/>
      <c r="T66" s="1347"/>
      <c r="U66" s="1347"/>
      <c r="V66" s="1368"/>
    </row>
    <row r="67" spans="1:22" s="240" customFormat="1" ht="15" customHeight="1">
      <c r="B67" s="1327"/>
      <c r="C67" s="1334"/>
      <c r="D67" s="1340"/>
      <c r="E67" s="1347"/>
      <c r="F67" s="1351"/>
      <c r="G67" s="1347"/>
      <c r="H67" s="1347"/>
      <c r="I67" s="1347"/>
      <c r="J67" s="1368"/>
      <c r="K67" s="1373"/>
      <c r="N67" s="1329"/>
      <c r="O67" s="1334"/>
      <c r="P67" s="1341"/>
      <c r="Q67" s="1347"/>
      <c r="R67" s="1351"/>
      <c r="S67" s="1347"/>
      <c r="T67" s="1347"/>
      <c r="U67" s="1347"/>
      <c r="V67" s="1368"/>
    </row>
    <row r="68" spans="1:22" s="240" customFormat="1" ht="15" customHeight="1">
      <c r="B68" s="1327"/>
      <c r="C68" s="1334"/>
      <c r="D68" s="1340"/>
      <c r="E68" s="1347"/>
      <c r="F68" s="1351"/>
      <c r="G68" s="1347"/>
      <c r="H68" s="1347"/>
      <c r="I68" s="1347"/>
      <c r="J68" s="1368"/>
      <c r="K68" s="1373"/>
      <c r="N68" s="1329"/>
      <c r="O68" s="1334"/>
      <c r="P68" s="1341"/>
      <c r="Q68" s="1347"/>
      <c r="R68" s="1351"/>
      <c r="S68" s="1347"/>
      <c r="T68" s="1347"/>
      <c r="U68" s="1347"/>
      <c r="V68" s="1368"/>
    </row>
    <row r="69" spans="1:22" s="240" customFormat="1" ht="15" customHeight="1">
      <c r="B69" s="1326"/>
      <c r="C69" s="1334"/>
      <c r="D69" s="1340"/>
      <c r="E69" s="1347"/>
      <c r="F69" s="1351"/>
      <c r="G69" s="1347"/>
      <c r="H69" s="1347"/>
      <c r="I69" s="1347"/>
      <c r="J69" s="1368"/>
      <c r="N69" s="1329"/>
      <c r="O69" s="1334"/>
      <c r="P69" s="1341"/>
      <c r="Q69" s="1347"/>
      <c r="R69" s="1351"/>
      <c r="S69" s="1347"/>
      <c r="T69" s="1347"/>
      <c r="U69" s="1347"/>
      <c r="V69" s="1368"/>
    </row>
    <row r="70" spans="1:22" s="240" customFormat="1" ht="15" customHeight="1">
      <c r="B70" s="1326"/>
      <c r="C70" s="1334"/>
      <c r="D70" s="1340"/>
      <c r="E70" s="1347"/>
      <c r="F70" s="1351"/>
      <c r="G70" s="1347"/>
      <c r="H70" s="1347"/>
      <c r="I70" s="1347"/>
      <c r="J70" s="1368"/>
      <c r="N70" s="1329"/>
      <c r="O70" s="1334"/>
      <c r="P70" s="1341"/>
      <c r="Q70" s="1347"/>
      <c r="R70" s="1351"/>
      <c r="S70" s="1347"/>
      <c r="T70" s="1347"/>
      <c r="U70" s="1347"/>
      <c r="V70" s="1368"/>
    </row>
    <row r="71" spans="1:22" s="240" customFormat="1" ht="15" customHeight="1">
      <c r="B71" s="1326"/>
      <c r="C71" s="1334"/>
      <c r="D71" s="1340"/>
      <c r="E71" s="1347"/>
      <c r="F71" s="1351"/>
      <c r="G71" s="1347"/>
      <c r="H71" s="1347"/>
      <c r="I71" s="1347"/>
      <c r="J71" s="1368"/>
      <c r="N71" s="1329"/>
      <c r="O71" s="1334"/>
      <c r="P71" s="1341"/>
      <c r="Q71" s="1347"/>
      <c r="R71" s="1351"/>
      <c r="S71" s="1347"/>
      <c r="T71" s="1347"/>
      <c r="U71" s="1347"/>
      <c r="V71" s="1368"/>
    </row>
    <row r="72" spans="1:22" s="240" customFormat="1" ht="15" customHeight="1">
      <c r="B72" s="1326"/>
      <c r="C72" s="1334"/>
      <c r="D72" s="1340"/>
      <c r="E72" s="1347"/>
      <c r="F72" s="1351"/>
      <c r="G72" s="1347"/>
      <c r="H72" s="1347"/>
      <c r="I72" s="1347"/>
      <c r="J72" s="1368"/>
      <c r="N72" s="1329"/>
      <c r="O72" s="1334"/>
      <c r="P72" s="1341"/>
      <c r="Q72" s="1347"/>
      <c r="R72" s="1351"/>
      <c r="S72" s="1347"/>
      <c r="T72" s="1347"/>
      <c r="U72" s="1347"/>
      <c r="V72" s="1368"/>
    </row>
    <row r="73" spans="1:22" s="240" customFormat="1" ht="15" customHeight="1">
      <c r="B73" s="1330"/>
      <c r="C73" s="1334"/>
      <c r="D73" s="1340"/>
      <c r="E73" s="1347"/>
      <c r="F73" s="1351"/>
      <c r="G73" s="1356"/>
      <c r="H73" s="1356"/>
      <c r="I73" s="1356"/>
      <c r="J73" s="1369"/>
      <c r="K73" s="1373"/>
      <c r="N73" s="1330"/>
      <c r="O73" s="1334"/>
      <c r="P73" s="1340"/>
      <c r="Q73" s="1347"/>
      <c r="R73" s="1351"/>
      <c r="S73" s="1347"/>
      <c r="T73" s="1347"/>
      <c r="U73" s="1396"/>
      <c r="V73" s="1368"/>
    </row>
    <row r="74" spans="1:22" s="240" customFormat="1" ht="15" customHeight="1">
      <c r="B74" s="1326"/>
      <c r="C74" s="1335"/>
      <c r="D74" s="1342"/>
      <c r="E74" s="1348"/>
      <c r="F74" s="1352" t="s">
        <v>1043</v>
      </c>
      <c r="G74" s="1357" t="e">
        <f>SUM(G4:G73)</f>
        <v>#VALUE!</v>
      </c>
      <c r="H74" s="1357" t="e">
        <f>SUM(H4:H73)</f>
        <v>#VALUE!</v>
      </c>
      <c r="I74" s="1357" t="e">
        <f>SUM(I4:I73)</f>
        <v>#VALUE!</v>
      </c>
      <c r="J74" s="1370">
        <f>SUM(J4:J73)</f>
        <v>0.48</v>
      </c>
      <c r="N74" s="1326"/>
      <c r="O74" s="1335"/>
      <c r="P74" s="1342"/>
      <c r="Q74" s="1348"/>
      <c r="R74" s="1352" t="s">
        <v>1043</v>
      </c>
      <c r="S74" s="1357">
        <f>SUM(S4:S73)</f>
        <v>3.49</v>
      </c>
      <c r="T74" s="1357">
        <f>SUM(T4:T73)</f>
        <v>2.19</v>
      </c>
      <c r="U74" s="1357"/>
      <c r="V74" s="1370">
        <f>SUM(V4:V73)</f>
        <v>0.24</v>
      </c>
    </row>
    <row r="75" spans="1:22" s="240" customFormat="1" ht="15" customHeight="1">
      <c r="B75" s="1326"/>
      <c r="C75" s="1380"/>
      <c r="D75" s="294"/>
      <c r="E75" s="1381"/>
      <c r="F75" s="1382"/>
      <c r="G75" s="1383"/>
      <c r="H75" s="1383"/>
      <c r="I75" s="1387"/>
      <c r="J75" s="1388"/>
      <c r="N75" s="1326"/>
      <c r="O75" s="1380"/>
      <c r="P75" s="294"/>
      <c r="Q75" s="1390"/>
      <c r="R75" s="1392" t="s">
        <v>784</v>
      </c>
      <c r="S75" s="1394">
        <f>S74-V74-S7-S8</f>
        <v>0.44999999999999996</v>
      </c>
      <c r="T75" s="1383"/>
      <c r="U75" s="1387"/>
      <c r="V75" s="1388"/>
    </row>
    <row r="76" spans="1:22" s="240" customFormat="1" ht="15" customHeight="1">
      <c r="A76" s="1322"/>
      <c r="B76" s="1331"/>
      <c r="C76" s="1336"/>
      <c r="D76" s="1343"/>
      <c r="E76" s="1349"/>
      <c r="F76" s="1353" t="s">
        <v>586</v>
      </c>
      <c r="G76" s="1358" t="e">
        <f>G74-J74</f>
        <v>#VALUE!</v>
      </c>
      <c r="H76" s="1358"/>
      <c r="I76" s="1363"/>
      <c r="J76" s="1371"/>
      <c r="M76" s="1389"/>
      <c r="N76" s="1331"/>
      <c r="O76" s="1336"/>
      <c r="P76" s="1343"/>
      <c r="Q76" s="1391"/>
      <c r="R76" s="1393" t="s">
        <v>989</v>
      </c>
      <c r="S76" s="1395">
        <f>S7+S8</f>
        <v>2.8</v>
      </c>
      <c r="T76" s="1358"/>
      <c r="U76" s="1363"/>
      <c r="V76" s="1371"/>
    </row>
    <row r="79" spans="1:22" ht="17.100000000000001" customHeight="1">
      <c r="J79" s="1372"/>
      <c r="V79" s="1372"/>
    </row>
  </sheetData>
  <phoneticPr fontId="49"/>
  <printOptions horizontalCentered="1"/>
  <pageMargins left="0.98425196850393704" right="0.19685039370078741" top="0.59055118110236227" bottom="0.39370078740157483" header="0.51181102362204722" footer="0.51181102362204722"/>
  <pageSetup paperSize="9" fitToWidth="1" fitToHeight="1" orientation="portrait" usePrinterDefaults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4">
    <tabColor theme="4"/>
  </sheetPr>
  <dimension ref="A1:W84"/>
  <sheetViews>
    <sheetView workbookViewId="0"/>
  </sheetViews>
  <sheetFormatPr defaultColWidth="10.42578125" defaultRowHeight="17.100000000000001" customHeight="1"/>
  <cols>
    <col min="1" max="1" width="3" style="1318" customWidth="1"/>
    <col min="2" max="2" width="14.42578125" style="1318" bestFit="1" customWidth="1"/>
    <col min="3" max="3" width="28.140625" style="1319" customWidth="1"/>
    <col min="4" max="4" width="20.140625" style="1320" customWidth="1"/>
    <col min="5" max="5" width="12.140625" style="1319" customWidth="1"/>
    <col min="6" max="6" width="6.42578125" style="1318" bestFit="1" customWidth="1"/>
    <col min="7" max="9" width="12.140625" style="1319" customWidth="1"/>
    <col min="10" max="10" width="12.140625" style="1318" customWidth="1"/>
    <col min="11" max="12" width="10.42578125" style="1318"/>
    <col min="13" max="13" width="3" style="1318" customWidth="1"/>
    <col min="14" max="14" width="14.42578125" style="1318" bestFit="1" customWidth="1"/>
    <col min="15" max="15" width="28.140625" style="1319" customWidth="1"/>
    <col min="16" max="16" width="20.140625" style="1320" customWidth="1"/>
    <col min="17" max="17" width="12.140625" style="1319" customWidth="1"/>
    <col min="18" max="18" width="6.42578125" style="1318" bestFit="1" customWidth="1"/>
    <col min="19" max="21" width="12.140625" style="1319" customWidth="1"/>
    <col min="22" max="22" width="12.140625" style="1318" customWidth="1"/>
    <col min="23" max="16384" width="10.42578125" style="1318"/>
  </cols>
  <sheetData>
    <row r="1" spans="1:23" ht="17.100000000000001" customHeight="1">
      <c r="J1" s="1364"/>
      <c r="V1" s="1364"/>
    </row>
    <row r="2" spans="1:23" s="1321" customFormat="1" ht="17.100000000000001" customHeight="1">
      <c r="B2" s="1323" t="s">
        <v>407</v>
      </c>
      <c r="C2" s="1323"/>
      <c r="D2" s="1337"/>
      <c r="E2" s="1344"/>
      <c r="F2" s="1344"/>
      <c r="G2" s="1344"/>
      <c r="H2" s="1344"/>
      <c r="I2" s="1344"/>
      <c r="J2" s="1365" t="s">
        <v>1073</v>
      </c>
      <c r="N2" s="1323" t="s">
        <v>407</v>
      </c>
      <c r="O2" s="1323"/>
      <c r="P2" s="1337"/>
      <c r="Q2" s="1344"/>
      <c r="R2" s="1344"/>
      <c r="S2" s="1344"/>
      <c r="T2" s="1344"/>
      <c r="U2" s="1344"/>
      <c r="V2" s="1365" t="s">
        <v>1073</v>
      </c>
    </row>
    <row r="3" spans="1:23" s="240" customFormat="1" ht="17.100000000000001" customHeight="1">
      <c r="B3" s="1324" t="s">
        <v>1087</v>
      </c>
      <c r="C3" s="1332" t="s">
        <v>483</v>
      </c>
      <c r="D3" s="1338" t="s">
        <v>1088</v>
      </c>
      <c r="E3" s="1345" t="s">
        <v>1028</v>
      </c>
      <c r="F3" s="1345" t="s">
        <v>1089</v>
      </c>
      <c r="G3" s="1345" t="s">
        <v>1091</v>
      </c>
      <c r="H3" s="1345" t="s">
        <v>1093</v>
      </c>
      <c r="I3" s="1359" t="s">
        <v>1094</v>
      </c>
      <c r="J3" s="1366" t="s">
        <v>772</v>
      </c>
      <c r="K3" s="240" t="s">
        <v>580</v>
      </c>
      <c r="N3" s="1324" t="s">
        <v>1087</v>
      </c>
      <c r="O3" s="1332" t="s">
        <v>483</v>
      </c>
      <c r="P3" s="1338" t="s">
        <v>1088</v>
      </c>
      <c r="Q3" s="1345" t="s">
        <v>1028</v>
      </c>
      <c r="R3" s="1345" t="s">
        <v>1089</v>
      </c>
      <c r="S3" s="1345" t="s">
        <v>1091</v>
      </c>
      <c r="T3" s="1345" t="s">
        <v>1093</v>
      </c>
      <c r="U3" s="1359" t="s">
        <v>1094</v>
      </c>
      <c r="V3" s="1366" t="s">
        <v>772</v>
      </c>
    </row>
    <row r="4" spans="1:23" s="240" customFormat="1" ht="15" customHeight="1">
      <c r="A4" s="240">
        <v>43</v>
      </c>
      <c r="B4" s="1325" t="s">
        <v>412</v>
      </c>
      <c r="C4" s="1333" t="str">
        <f>VLOOKUP(A4,管路データ!$A:$D,2,FALSE)</f>
        <v>DGX 丁字管（H）</v>
      </c>
      <c r="D4" s="1339" t="str">
        <f>VLOOKUP(A4,管路データ!$A:$D,3,FALSE)</f>
        <v>φ200×φ100</v>
      </c>
      <c r="E4" s="1346">
        <f>VLOOKUP(A4,管路データ!$A:$D,4,FALSE)</f>
        <v>0.12</v>
      </c>
      <c r="F4" s="1350">
        <v>1</v>
      </c>
      <c r="G4" s="1354">
        <f t="shared" ref="G4:G67" si="0">E4*F4</f>
        <v>0.12</v>
      </c>
      <c r="H4" s="1354">
        <f t="shared" ref="H4:H26" si="1">G4</f>
        <v>0.12</v>
      </c>
      <c r="I4" s="1360"/>
      <c r="J4" s="1367">
        <f t="shared" ref="J4:J67" si="2">IF(OR(A4=43,A4=16),G4,"")</f>
        <v>0.12</v>
      </c>
      <c r="M4" s="240">
        <v>13</v>
      </c>
      <c r="N4" s="1325" t="e">
        <f>B40</f>
        <v>#VALUE!</v>
      </c>
      <c r="O4" s="1333" t="str">
        <f>VLOOKUP(M4,管路データ!$A:$D,2,FALSE)</f>
        <v>DGX 短管2号</v>
      </c>
      <c r="P4" s="1339" t="str">
        <f>VLOOKUP(M4,管路データ!$A:$D,3,FALSE)</f>
        <v>φ100</v>
      </c>
      <c r="Q4" s="1346">
        <f>VLOOKUP(M4,管路データ!$A:$D,4,FALSE)</f>
        <v>0.39</v>
      </c>
      <c r="R4" s="1350">
        <v>1</v>
      </c>
      <c r="S4" s="1354">
        <f t="shared" ref="S4:S10" si="3">Q4*R4</f>
        <v>0.39</v>
      </c>
      <c r="T4" s="1354">
        <f t="shared" ref="T4:T9" si="4">S4</f>
        <v>0.39</v>
      </c>
      <c r="U4" s="1354"/>
      <c r="V4" s="1367"/>
    </row>
    <row r="5" spans="1:23" s="240" customFormat="1" ht="15" customHeight="1">
      <c r="A5" s="240">
        <v>14</v>
      </c>
      <c r="B5" s="1326"/>
      <c r="C5" s="1334" t="str">
        <f>VLOOKUP(A5,管路データ!$A:$D,2,FALSE)</f>
        <v>DGX 両受短管</v>
      </c>
      <c r="D5" s="1340" t="str">
        <f>VLOOKUP($A5,管路データ!$A:$D,3,FALSE)</f>
        <v>φ100</v>
      </c>
      <c r="E5" s="1347">
        <f>VLOOKUP(A5,管路データ!$A:$D,4,FALSE)</f>
        <v>2.e-002</v>
      </c>
      <c r="F5" s="1351">
        <v>1</v>
      </c>
      <c r="G5" s="1347">
        <f t="shared" si="0"/>
        <v>2.e-002</v>
      </c>
      <c r="H5" s="1347">
        <f t="shared" si="1"/>
        <v>2.e-002</v>
      </c>
      <c r="I5" s="1361"/>
      <c r="J5" s="1368" t="str">
        <f t="shared" si="2"/>
        <v/>
      </c>
      <c r="M5" s="240">
        <v>5</v>
      </c>
      <c r="N5" s="1326" t="s">
        <v>909</v>
      </c>
      <c r="O5" s="1334" t="str">
        <f>VLOOKUP(M5,管路データ!$A:$D,2,FALSE)</f>
        <v>DGX 継輪</v>
      </c>
      <c r="P5" s="1340" t="s">
        <v>1098</v>
      </c>
      <c r="Q5" s="1347">
        <f>VLOOKUP(M5,管路データ!$A:$D,4,FALSE)</f>
        <v>0.2</v>
      </c>
      <c r="R5" s="1351">
        <v>1</v>
      </c>
      <c r="S5" s="1347">
        <f t="shared" si="3"/>
        <v>0.2</v>
      </c>
      <c r="T5" s="1347">
        <f t="shared" si="4"/>
        <v>0.2</v>
      </c>
      <c r="U5" s="1347"/>
      <c r="V5" s="1368"/>
    </row>
    <row r="6" spans="1:23" s="240" customFormat="1" ht="15" customHeight="1">
      <c r="A6" s="240">
        <v>6</v>
      </c>
      <c r="B6" s="1328" t="str">
        <f>"NO."&amp;INT(K6/20)&amp;"+"&amp;FIXED(MOD(K6,20),2)</f>
        <v>NO.0+0.27</v>
      </c>
      <c r="C6" s="1334" t="str">
        <f>VLOOKUP(A6,管路データ!$A:$D,2,FALSE)</f>
        <v>DGX 曲管(L1)&lt;H.B.&gt;</v>
      </c>
      <c r="D6" s="1340" t="str">
        <f>VLOOKUP($A6,管路データ!$A:$D,3,FALSE)</f>
        <v>φ100×90°</v>
      </c>
      <c r="E6" s="1347">
        <f>VLOOKUP(A6,管路データ!$A:$D,4,FALSE)</f>
        <v>0.13</v>
      </c>
      <c r="F6" s="1351">
        <v>1</v>
      </c>
      <c r="G6" s="1347">
        <f t="shared" si="0"/>
        <v>0.13</v>
      </c>
      <c r="H6" s="1347">
        <f t="shared" si="1"/>
        <v>0.13</v>
      </c>
      <c r="I6" s="1362">
        <f>SUM(H4:H6)</f>
        <v>0.27</v>
      </c>
      <c r="J6" s="1368" t="str">
        <f t="shared" si="2"/>
        <v/>
      </c>
      <c r="K6" s="1373">
        <f>SUM(H4:H6)</f>
        <v>0.27</v>
      </c>
      <c r="M6" s="240">
        <v>14</v>
      </c>
      <c r="N6" s="1327"/>
      <c r="O6" s="1334" t="str">
        <f>VLOOKUP(M6,管路データ!$A:$D,2,FALSE)</f>
        <v>DGX 両受短管</v>
      </c>
      <c r="P6" s="1340" t="s">
        <v>1098</v>
      </c>
      <c r="Q6" s="1347">
        <v>0.375</v>
      </c>
      <c r="R6" s="1351">
        <v>1</v>
      </c>
      <c r="S6" s="1347">
        <f t="shared" si="3"/>
        <v>0.375</v>
      </c>
      <c r="T6" s="1347">
        <f t="shared" si="4"/>
        <v>0.375</v>
      </c>
      <c r="U6" s="1347"/>
      <c r="V6" s="1368"/>
      <c r="W6" s="1373"/>
    </row>
    <row r="7" spans="1:23" s="240" customFormat="1" ht="15" customHeight="1">
      <c r="A7" s="240">
        <v>7</v>
      </c>
      <c r="B7" s="1326"/>
      <c r="C7" s="1334" t="str">
        <f>VLOOKUP(A7,管路データ!$A:$D,2,FALSE)</f>
        <v>DGX 曲管(L2)&lt;H.B.&gt;</v>
      </c>
      <c r="D7" s="1340" t="str">
        <f>VLOOKUP($A7,管路データ!$A:$D,3,FALSE)</f>
        <v>φ100×90°</v>
      </c>
      <c r="E7" s="1347">
        <f>VLOOKUP(A7,管路データ!$A:$D,4,FALSE)</f>
        <v>0.39</v>
      </c>
      <c r="F7" s="1351">
        <v>1</v>
      </c>
      <c r="G7" s="1347">
        <f t="shared" si="0"/>
        <v>0.39</v>
      </c>
      <c r="H7" s="1347">
        <f t="shared" si="1"/>
        <v>0.39</v>
      </c>
      <c r="I7" s="1379"/>
      <c r="J7" s="1368" t="str">
        <f t="shared" si="2"/>
        <v/>
      </c>
      <c r="N7" s="1326"/>
      <c r="O7" s="1334" t="s">
        <v>978</v>
      </c>
      <c r="P7" s="1340" t="s">
        <v>1098</v>
      </c>
      <c r="Q7" s="1347">
        <v>0.18</v>
      </c>
      <c r="R7" s="1351">
        <v>1</v>
      </c>
      <c r="S7" s="1347">
        <f t="shared" si="3"/>
        <v>0.18</v>
      </c>
      <c r="T7" s="1347">
        <f t="shared" si="4"/>
        <v>0.18</v>
      </c>
      <c r="U7" s="1347"/>
      <c r="V7" s="1368">
        <f>T7</f>
        <v>0.18</v>
      </c>
    </row>
    <row r="8" spans="1:23" s="240" customFormat="1" ht="15" customHeight="1">
      <c r="A8" s="240">
        <v>6</v>
      </c>
      <c r="B8" s="1328" t="str">
        <f>"NO."&amp;INT(K8/20)&amp;"+"&amp;FIXED(MOD(K8,20),2)</f>
        <v>NO.0+0.79</v>
      </c>
      <c r="C8" s="1334" t="str">
        <f>VLOOKUP(A8,管路データ!$A:$D,2,FALSE)</f>
        <v>DGX 曲管(L1)&lt;H.B.&gt;</v>
      </c>
      <c r="D8" s="1340" t="str">
        <f>VLOOKUP($A8,管路データ!$A:$D,3,FALSE)</f>
        <v>φ100×90°</v>
      </c>
      <c r="E8" s="1347">
        <f>VLOOKUP(A8,管路データ!$A:$D,4,FALSE)</f>
        <v>0.13</v>
      </c>
      <c r="F8" s="1351">
        <v>1</v>
      </c>
      <c r="G8" s="1347">
        <f t="shared" si="0"/>
        <v>0.13</v>
      </c>
      <c r="H8" s="1347">
        <f t="shared" si="1"/>
        <v>0.13</v>
      </c>
      <c r="I8" s="1362">
        <f>SUM(H7:H8)</f>
        <v>0.52</v>
      </c>
      <c r="J8" s="1368" t="str">
        <f t="shared" si="2"/>
        <v/>
      </c>
      <c r="K8" s="1373">
        <f>SUM(H4:H8)</f>
        <v>0.79</v>
      </c>
      <c r="N8" s="1327"/>
      <c r="O8" s="1334" t="s">
        <v>866</v>
      </c>
      <c r="P8" s="1340" t="s">
        <v>1098</v>
      </c>
      <c r="Q8" s="1347">
        <v>0</v>
      </c>
      <c r="R8" s="1351">
        <v>1</v>
      </c>
      <c r="S8" s="1347">
        <f t="shared" si="3"/>
        <v>0</v>
      </c>
      <c r="T8" s="1347">
        <f t="shared" si="4"/>
        <v>0</v>
      </c>
      <c r="U8" s="1347"/>
      <c r="V8" s="1368"/>
      <c r="W8" s="1373"/>
    </row>
    <row r="9" spans="1:23" s="240" customFormat="1" ht="15" customHeight="1">
      <c r="A9" s="240">
        <v>7</v>
      </c>
      <c r="B9" s="1326"/>
      <c r="C9" s="1334" t="str">
        <f>VLOOKUP(A9,管路データ!$A:$D,2,FALSE)</f>
        <v>DGX 曲管(L2)&lt;H.B.&gt;</v>
      </c>
      <c r="D9" s="1340" t="str">
        <f>VLOOKUP($A9,管路データ!$A:$D,3,FALSE)</f>
        <v>φ100×90°</v>
      </c>
      <c r="E9" s="1347">
        <f>VLOOKUP(A9,管路データ!$A:$D,4,FALSE)</f>
        <v>0.39</v>
      </c>
      <c r="F9" s="1351">
        <v>1</v>
      </c>
      <c r="G9" s="1347">
        <f t="shared" si="0"/>
        <v>0.39</v>
      </c>
      <c r="H9" s="1347">
        <f t="shared" si="1"/>
        <v>0.39</v>
      </c>
      <c r="I9" s="1379"/>
      <c r="J9" s="1368" t="str">
        <f t="shared" si="2"/>
        <v/>
      </c>
      <c r="N9" s="1326"/>
      <c r="O9" s="1334" t="s">
        <v>767</v>
      </c>
      <c r="P9" s="1340" t="s">
        <v>1098</v>
      </c>
      <c r="Q9" s="1347">
        <v>2.5</v>
      </c>
      <c r="R9" s="1351">
        <v>1</v>
      </c>
      <c r="S9" s="1347">
        <f t="shared" si="3"/>
        <v>2.5</v>
      </c>
      <c r="T9" s="1347">
        <f t="shared" si="4"/>
        <v>2.5</v>
      </c>
      <c r="U9" s="1347"/>
      <c r="V9" s="1368"/>
    </row>
    <row r="10" spans="1:23" s="240" customFormat="1" ht="15" customHeight="1">
      <c r="A10" s="240">
        <v>5</v>
      </c>
      <c r="B10" s="1329"/>
      <c r="C10" s="1334" t="str">
        <f>VLOOKUP(A10,管路データ!$A:$D,2,FALSE)</f>
        <v>DGX 継輪</v>
      </c>
      <c r="D10" s="1341" t="str">
        <f>VLOOKUP($A10,管路データ!$A:$D,3,FALSE)</f>
        <v>φ100</v>
      </c>
      <c r="E10" s="1347">
        <f>VLOOKUP(A10,管路データ!$A:$D,4,FALSE)</f>
        <v>0.2</v>
      </c>
      <c r="F10" s="1351">
        <v>1</v>
      </c>
      <c r="G10" s="1347">
        <f t="shared" si="0"/>
        <v>0.2</v>
      </c>
      <c r="H10" s="1347">
        <f t="shared" si="1"/>
        <v>0.2</v>
      </c>
      <c r="I10" s="1361"/>
      <c r="J10" s="1368" t="str">
        <f t="shared" si="2"/>
        <v/>
      </c>
      <c r="N10" s="1329"/>
      <c r="O10" s="1334" t="s">
        <v>1097</v>
      </c>
      <c r="P10" s="1340" t="s">
        <v>1098</v>
      </c>
      <c r="Q10" s="1347">
        <v>0.7</v>
      </c>
      <c r="R10" s="1351">
        <v>1</v>
      </c>
      <c r="S10" s="1347">
        <f t="shared" si="3"/>
        <v>0.7</v>
      </c>
      <c r="T10" s="1347">
        <v>0</v>
      </c>
      <c r="U10" s="1347"/>
      <c r="V10" s="1368"/>
    </row>
    <row r="11" spans="1:23" s="294" customFormat="1" ht="15" customHeight="1">
      <c r="A11" s="294">
        <v>3</v>
      </c>
      <c r="B11" s="1326"/>
      <c r="C11" s="1334" t="str">
        <f>VLOOKUP(A11,管路データ!$A:$D,2,FALSE)</f>
        <v>DGX 甲切管</v>
      </c>
      <c r="D11" s="1341" t="str">
        <f>VLOOKUP($A11,管路データ!$A:$D,3,FALSE)</f>
        <v>φ100</v>
      </c>
      <c r="E11" s="1347">
        <v>4</v>
      </c>
      <c r="F11" s="1351">
        <v>1</v>
      </c>
      <c r="G11" s="1347">
        <f t="shared" si="0"/>
        <v>4</v>
      </c>
      <c r="H11" s="1347">
        <f t="shared" si="1"/>
        <v>4</v>
      </c>
      <c r="I11" s="1361"/>
      <c r="J11" s="1368" t="str">
        <f t="shared" si="2"/>
        <v/>
      </c>
      <c r="N11" s="1329"/>
      <c r="O11" s="1334"/>
      <c r="P11" s="1341"/>
      <c r="Q11" s="1347"/>
      <c r="R11" s="1351"/>
      <c r="S11" s="1347"/>
      <c r="T11" s="1347"/>
      <c r="U11" s="1347"/>
      <c r="V11" s="1368"/>
    </row>
    <row r="12" spans="1:23" s="240" customFormat="1" ht="15" customHeight="1">
      <c r="A12" s="240">
        <v>15</v>
      </c>
      <c r="B12" s="1326" t="s">
        <v>625</v>
      </c>
      <c r="C12" s="1334" t="str">
        <f>VLOOKUP(A12,管路データ!$A:$D,2,FALSE)</f>
        <v>DGX 両受ソフトシール仕切弁</v>
      </c>
      <c r="D12" s="1340" t="str">
        <f>VLOOKUP($A12,管路データ!$A:$D,3,FALSE)</f>
        <v>φ100</v>
      </c>
      <c r="E12" s="1347">
        <f>VLOOKUP(A12,管路データ!$A:$D,4,FALSE)</f>
        <v>0.18</v>
      </c>
      <c r="F12" s="1351">
        <v>1</v>
      </c>
      <c r="G12" s="1347">
        <f t="shared" si="0"/>
        <v>0.18</v>
      </c>
      <c r="H12" s="1347">
        <f t="shared" si="1"/>
        <v>0.18</v>
      </c>
      <c r="I12" s="1361"/>
      <c r="J12" s="1368" t="str">
        <f t="shared" si="2"/>
        <v/>
      </c>
      <c r="N12" s="1329"/>
      <c r="O12" s="1334"/>
      <c r="P12" s="1341"/>
      <c r="Q12" s="1347"/>
      <c r="R12" s="1351"/>
      <c r="S12" s="1347"/>
      <c r="T12" s="1347"/>
      <c r="U12" s="1347"/>
      <c r="V12" s="1368"/>
    </row>
    <row r="13" spans="1:23" s="240" customFormat="1" ht="15" customHeight="1">
      <c r="A13" s="240">
        <v>2</v>
      </c>
      <c r="B13" s="1327"/>
      <c r="C13" s="1334" t="str">
        <f>VLOOKUP(A13,管路データ!$A:$D,2,FALSE)</f>
        <v>ライナによる有効伸び量</v>
      </c>
      <c r="D13" s="1340" t="str">
        <f>VLOOKUP($A13,管路データ!$A:$D,3,FALSE)</f>
        <v>φ100</v>
      </c>
      <c r="E13" s="1347">
        <f>VLOOKUP(A13,管路データ!$A:$D,4,FALSE)</f>
        <v>3.9e-002</v>
      </c>
      <c r="F13" s="1351">
        <v>4</v>
      </c>
      <c r="G13" s="1347">
        <f t="shared" si="0"/>
        <v>0.156</v>
      </c>
      <c r="H13" s="1347">
        <f t="shared" si="1"/>
        <v>0.156</v>
      </c>
      <c r="I13" s="1361"/>
      <c r="J13" s="1368" t="str">
        <f t="shared" si="2"/>
        <v/>
      </c>
      <c r="N13" s="1329"/>
      <c r="O13" s="1334"/>
      <c r="P13" s="1341"/>
      <c r="Q13" s="1347"/>
      <c r="R13" s="1351"/>
      <c r="S13" s="1347"/>
      <c r="T13" s="1347"/>
      <c r="U13" s="1347"/>
      <c r="V13" s="1368"/>
    </row>
    <row r="14" spans="1:23" s="240" customFormat="1" ht="15" customHeight="1">
      <c r="A14" s="240">
        <v>3</v>
      </c>
      <c r="B14" s="1329"/>
      <c r="C14" s="1334" t="str">
        <f>VLOOKUP(A14,管路データ!$A:$D,2,FALSE)</f>
        <v>DGX 甲切管</v>
      </c>
      <c r="D14" s="1341" t="str">
        <f>VLOOKUP($A14,管路データ!$A:$D,3,FALSE)</f>
        <v>φ100</v>
      </c>
      <c r="E14" s="1347">
        <v>4.68</v>
      </c>
      <c r="F14" s="1351">
        <v>1</v>
      </c>
      <c r="G14" s="1347">
        <f t="shared" si="0"/>
        <v>4.68</v>
      </c>
      <c r="H14" s="1347">
        <f t="shared" si="1"/>
        <v>4.68</v>
      </c>
      <c r="I14" s="1361"/>
      <c r="J14" s="1368" t="str">
        <f t="shared" si="2"/>
        <v/>
      </c>
      <c r="N14" s="1329"/>
      <c r="O14" s="1334"/>
      <c r="P14" s="1341"/>
      <c r="Q14" s="1347"/>
      <c r="R14" s="1351"/>
      <c r="S14" s="1347"/>
      <c r="T14" s="1347"/>
      <c r="U14" s="1347"/>
      <c r="V14" s="1368"/>
    </row>
    <row r="15" spans="1:23" s="240" customFormat="1" ht="15" customHeight="1">
      <c r="A15" s="240">
        <v>6</v>
      </c>
      <c r="B15" s="1328" t="str">
        <f>"NO."&amp;INT(K15/20)&amp;"+"&amp;FIXED(MOD(K15,20),2)</f>
        <v>NO.0+10.53</v>
      </c>
      <c r="C15" s="1334" t="str">
        <f>VLOOKUP(A15,管路データ!$A:$D,2,FALSE)</f>
        <v>DGX 曲管(L1)&lt;H.B.&gt;</v>
      </c>
      <c r="D15" s="1341" t="str">
        <f>VLOOKUP($A15,管路データ!$A:$D,3,FALSE)</f>
        <v>φ100×90°</v>
      </c>
      <c r="E15" s="1347">
        <f>VLOOKUP(A15,管路データ!$A:$D,4,FALSE)</f>
        <v>0.13</v>
      </c>
      <c r="F15" s="1351">
        <v>1</v>
      </c>
      <c r="G15" s="1347">
        <f t="shared" si="0"/>
        <v>0.13</v>
      </c>
      <c r="H15" s="1347">
        <f t="shared" si="1"/>
        <v>0.13</v>
      </c>
      <c r="I15" s="1362">
        <f>SUM(H9:H15)</f>
        <v>9.7359999999999989</v>
      </c>
      <c r="J15" s="1368" t="str">
        <f t="shared" si="2"/>
        <v/>
      </c>
      <c r="K15" s="1373">
        <f>SUM(H4:H15)</f>
        <v>10.526</v>
      </c>
      <c r="N15" s="1329"/>
      <c r="O15" s="1334"/>
      <c r="P15" s="1341"/>
      <c r="Q15" s="1347"/>
      <c r="R15" s="1351"/>
      <c r="S15" s="1347"/>
      <c r="T15" s="1347"/>
      <c r="U15" s="1347"/>
      <c r="V15" s="1368"/>
      <c r="W15" s="1373"/>
    </row>
    <row r="16" spans="1:23" s="240" customFormat="1" ht="15" customHeight="1">
      <c r="A16" s="240">
        <v>7</v>
      </c>
      <c r="B16" s="1326"/>
      <c r="C16" s="1334" t="str">
        <f>VLOOKUP(A16,管路データ!$A:$D,2,FALSE)</f>
        <v>DGX 曲管(L2)&lt;H.B.&gt;</v>
      </c>
      <c r="D16" s="1340" t="str">
        <f>VLOOKUP($A16,管路データ!$A:$D,3,FALSE)</f>
        <v>φ100×90°</v>
      </c>
      <c r="E16" s="1347">
        <f>VLOOKUP(A16,管路データ!$A:$D,4,FALSE)</f>
        <v>0.39</v>
      </c>
      <c r="F16" s="1351">
        <v>1</v>
      </c>
      <c r="G16" s="1347">
        <f t="shared" si="0"/>
        <v>0.39</v>
      </c>
      <c r="H16" s="1347">
        <f t="shared" si="1"/>
        <v>0.39</v>
      </c>
      <c r="I16" s="1379"/>
      <c r="J16" s="1368" t="str">
        <f t="shared" si="2"/>
        <v/>
      </c>
      <c r="N16" s="1329"/>
      <c r="O16" s="1334"/>
      <c r="P16" s="1341"/>
      <c r="Q16" s="1347"/>
      <c r="R16" s="1351"/>
      <c r="S16" s="1347"/>
      <c r="T16" s="1347"/>
      <c r="U16" s="1347"/>
      <c r="V16" s="1368"/>
    </row>
    <row r="17" spans="1:23" s="240" customFormat="1" ht="15" customHeight="1">
      <c r="A17" s="240">
        <v>2</v>
      </c>
      <c r="B17" s="1327"/>
      <c r="C17" s="1334" t="str">
        <f>VLOOKUP(A17,管路データ!$A:$D,2,FALSE)</f>
        <v>ライナによる有効伸び量</v>
      </c>
      <c r="D17" s="1341" t="str">
        <f>VLOOKUP($A17,管路データ!$A:$D,3,FALSE)</f>
        <v>φ100</v>
      </c>
      <c r="E17" s="1347">
        <f>VLOOKUP(A17,管路データ!$A:$D,4,FALSE)</f>
        <v>3.9e-002</v>
      </c>
      <c r="F17" s="1351">
        <v>3</v>
      </c>
      <c r="G17" s="1347">
        <f t="shared" si="0"/>
        <v>0.11699999999999999</v>
      </c>
      <c r="H17" s="1347">
        <f t="shared" si="1"/>
        <v>0.11699999999999999</v>
      </c>
      <c r="I17" s="1361"/>
      <c r="J17" s="1368" t="str">
        <f t="shared" si="2"/>
        <v/>
      </c>
      <c r="N17" s="1329"/>
      <c r="O17" s="1334"/>
      <c r="P17" s="1341"/>
      <c r="Q17" s="1347"/>
      <c r="R17" s="1351"/>
      <c r="S17" s="1347"/>
      <c r="T17" s="1347"/>
      <c r="U17" s="1347"/>
      <c r="V17" s="1368"/>
    </row>
    <row r="18" spans="1:23" s="240" customFormat="1" ht="15" customHeight="1">
      <c r="A18" s="240">
        <v>8</v>
      </c>
      <c r="B18" s="1328" t="str">
        <f>"NO."&amp;INT(K18/20)&amp;"+"&amp;FIXED(MOD(K18,20),2)</f>
        <v>NO.0+11.11</v>
      </c>
      <c r="C18" s="1334" t="str">
        <f>VLOOKUP(A18,管路データ!$A:$D,2,FALSE)</f>
        <v>DGX 曲管(L1)&lt;H.B.&gt;</v>
      </c>
      <c r="D18" s="1341" t="str">
        <f>VLOOKUP($A18,管路データ!$A:$D,3,FALSE)</f>
        <v>φ100×45°</v>
      </c>
      <c r="E18" s="1347">
        <f>VLOOKUP(A18,管路データ!$A:$D,4,FALSE)</f>
        <v>8.e-002</v>
      </c>
      <c r="F18" s="1351">
        <v>1</v>
      </c>
      <c r="G18" s="1347">
        <f t="shared" si="0"/>
        <v>8.e-002</v>
      </c>
      <c r="H18" s="1347">
        <f t="shared" si="1"/>
        <v>8.e-002</v>
      </c>
      <c r="I18" s="1362">
        <f>SUM(H16:H18)</f>
        <v>0.58699999999999997</v>
      </c>
      <c r="J18" s="1368" t="str">
        <f t="shared" si="2"/>
        <v/>
      </c>
      <c r="K18" s="1373">
        <f>SUM(H4:H18)</f>
        <v>11.113000000000001</v>
      </c>
      <c r="N18" s="1329"/>
      <c r="O18" s="1334"/>
      <c r="P18" s="1341"/>
      <c r="Q18" s="1347"/>
      <c r="R18" s="1351"/>
      <c r="S18" s="1347"/>
      <c r="T18" s="1347"/>
      <c r="U18" s="1347"/>
      <c r="V18" s="1368"/>
      <c r="W18" s="1373"/>
    </row>
    <row r="19" spans="1:23" s="240" customFormat="1" ht="15" customHeight="1">
      <c r="A19" s="240">
        <v>9</v>
      </c>
      <c r="B19" s="1326"/>
      <c r="C19" s="1334" t="str">
        <f>VLOOKUP(A19,管路データ!$A:$D,2,FALSE)</f>
        <v>DGX 曲管(L2)&lt;H.B.&gt;</v>
      </c>
      <c r="D19" s="1340" t="str">
        <f>VLOOKUP($A19,管路データ!$A:$D,3,FALSE)</f>
        <v>φ100×45°</v>
      </c>
      <c r="E19" s="1347">
        <f>VLOOKUP(A19,管路データ!$A:$D,4,FALSE)</f>
        <v>0.34</v>
      </c>
      <c r="F19" s="1351">
        <v>1</v>
      </c>
      <c r="G19" s="1347">
        <f t="shared" si="0"/>
        <v>0.34</v>
      </c>
      <c r="H19" s="1347">
        <f t="shared" si="1"/>
        <v>0.34</v>
      </c>
      <c r="I19" s="1379"/>
      <c r="J19" s="1368" t="str">
        <f t="shared" si="2"/>
        <v/>
      </c>
      <c r="N19" s="1329"/>
      <c r="O19" s="1334"/>
      <c r="P19" s="1341"/>
      <c r="Q19" s="1347"/>
      <c r="R19" s="1351"/>
      <c r="S19" s="1347"/>
      <c r="T19" s="1347"/>
      <c r="U19" s="1347"/>
      <c r="V19" s="1368"/>
    </row>
    <row r="20" spans="1:23" s="240" customFormat="1" ht="15" customHeight="1">
      <c r="A20" s="240">
        <v>2</v>
      </c>
      <c r="B20" s="1327"/>
      <c r="C20" s="1334" t="str">
        <f>VLOOKUP(A20,管路データ!$A:$D,2,FALSE)</f>
        <v>ライナによる有効伸び量</v>
      </c>
      <c r="D20" s="1340" t="str">
        <f>VLOOKUP($A20,管路データ!$A:$D,3,FALSE)</f>
        <v>φ100</v>
      </c>
      <c r="E20" s="1347">
        <f>VLOOKUP(A20,管路データ!$A:$D,4,FALSE)</f>
        <v>3.9e-002</v>
      </c>
      <c r="F20" s="1351">
        <v>2</v>
      </c>
      <c r="G20" s="1347">
        <f t="shared" si="0"/>
        <v>7.8e-002</v>
      </c>
      <c r="H20" s="1347">
        <f t="shared" si="1"/>
        <v>7.8e-002</v>
      </c>
      <c r="I20" s="1361"/>
      <c r="J20" s="1368" t="str">
        <f t="shared" si="2"/>
        <v/>
      </c>
      <c r="N20" s="1329"/>
      <c r="O20" s="1334"/>
      <c r="P20" s="1341"/>
      <c r="Q20" s="1347"/>
      <c r="R20" s="1351"/>
      <c r="S20" s="1347"/>
      <c r="T20" s="1347"/>
      <c r="U20" s="1347"/>
      <c r="V20" s="1368"/>
    </row>
    <row r="21" spans="1:23" s="240" customFormat="1" ht="15" customHeight="1">
      <c r="A21" s="240">
        <v>3</v>
      </c>
      <c r="B21" s="1327"/>
      <c r="C21" s="1334" t="str">
        <f>VLOOKUP(A21,管路データ!$A:$D,2,FALSE)</f>
        <v>DGX 甲切管</v>
      </c>
      <c r="D21" s="1340" t="str">
        <f>VLOOKUP($A21,管路データ!$A:$D,3,FALSE)</f>
        <v>φ100</v>
      </c>
      <c r="E21" s="1347">
        <v>2.79</v>
      </c>
      <c r="F21" s="1351">
        <v>1</v>
      </c>
      <c r="G21" s="1347">
        <f t="shared" si="0"/>
        <v>2.79</v>
      </c>
      <c r="H21" s="1347">
        <f t="shared" si="1"/>
        <v>2.79</v>
      </c>
      <c r="I21" s="1361"/>
      <c r="J21" s="1368" t="str">
        <f t="shared" si="2"/>
        <v/>
      </c>
      <c r="N21" s="1329"/>
      <c r="O21" s="1334"/>
      <c r="P21" s="1341"/>
      <c r="Q21" s="1347"/>
      <c r="R21" s="1351"/>
      <c r="S21" s="1347"/>
      <c r="T21" s="1347"/>
      <c r="U21" s="1347"/>
      <c r="V21" s="1368"/>
    </row>
    <row r="22" spans="1:23" s="240" customFormat="1" ht="15" customHeight="1">
      <c r="A22" s="240">
        <v>10</v>
      </c>
      <c r="B22" s="1328" t="str">
        <f>"NO."&amp;INT(K22/20)&amp;"+"&amp;FIXED(MOD(K22,20),2)</f>
        <v>NO.0+14.38</v>
      </c>
      <c r="C22" s="1334" t="str">
        <f>VLOOKUP(A22,管路データ!$A:$D,2,FALSE)</f>
        <v>DGX 曲管(L1)&lt;H.B.&gt;</v>
      </c>
      <c r="D22" s="1340" t="str">
        <f>VLOOKUP($A22,管路データ!$A:$D,3,FALSE)</f>
        <v>φ100×22 1/2°</v>
      </c>
      <c r="E22" s="1347">
        <f>VLOOKUP(A22,管路データ!$A:$D,4,FALSE)</f>
        <v>6.e-002</v>
      </c>
      <c r="F22" s="1351">
        <v>1</v>
      </c>
      <c r="G22" s="1347">
        <f t="shared" si="0"/>
        <v>6.e-002</v>
      </c>
      <c r="H22" s="1347">
        <f t="shared" si="1"/>
        <v>6.e-002</v>
      </c>
      <c r="I22" s="1362">
        <f>SUM(H19:H22)</f>
        <v>3.2680000000000002</v>
      </c>
      <c r="J22" s="1368" t="str">
        <f t="shared" si="2"/>
        <v/>
      </c>
      <c r="K22" s="1373">
        <f>SUM(H4:H22)</f>
        <v>14.381000000000002</v>
      </c>
      <c r="N22" s="1329"/>
      <c r="O22" s="1334"/>
      <c r="P22" s="1341"/>
      <c r="Q22" s="1347"/>
      <c r="R22" s="1351"/>
      <c r="S22" s="1347"/>
      <c r="T22" s="1347"/>
      <c r="U22" s="1347"/>
      <c r="V22" s="1368"/>
      <c r="W22" s="1373"/>
    </row>
    <row r="23" spans="1:23" s="240" customFormat="1" ht="15" customHeight="1">
      <c r="A23" s="240">
        <v>11</v>
      </c>
      <c r="B23" s="1326"/>
      <c r="C23" s="1334" t="str">
        <f>VLOOKUP(A23,管路データ!$A:$D,2,FALSE)</f>
        <v>DGX 曲管(L2)&lt;H.B.&gt;</v>
      </c>
      <c r="D23" s="1340" t="str">
        <f>VLOOKUP($A23,管路データ!$A:$D,3,FALSE)</f>
        <v>φ100×22 1/2°</v>
      </c>
      <c r="E23" s="1347">
        <f>VLOOKUP(A23,管路データ!$A:$D,4,FALSE)</f>
        <v>0.32</v>
      </c>
      <c r="F23" s="1351">
        <v>1</v>
      </c>
      <c r="G23" s="1347">
        <f t="shared" si="0"/>
        <v>0.32</v>
      </c>
      <c r="H23" s="1347">
        <f t="shared" si="1"/>
        <v>0.32</v>
      </c>
      <c r="I23" s="1379"/>
      <c r="J23" s="1368" t="str">
        <f t="shared" si="2"/>
        <v/>
      </c>
      <c r="N23" s="1329"/>
      <c r="O23" s="1334"/>
      <c r="P23" s="1341"/>
      <c r="Q23" s="1347"/>
      <c r="R23" s="1351"/>
      <c r="S23" s="1347"/>
      <c r="T23" s="1347"/>
      <c r="U23" s="1347"/>
      <c r="V23" s="1368"/>
    </row>
    <row r="24" spans="1:23" s="240" customFormat="1" ht="15" customHeight="1">
      <c r="A24" s="240">
        <v>2</v>
      </c>
      <c r="B24" s="1326"/>
      <c r="C24" s="1334" t="str">
        <f>VLOOKUP(A24,管路データ!$A:$D,2,FALSE)</f>
        <v>ライナによる有効伸び量</v>
      </c>
      <c r="D24" s="1340" t="str">
        <f>VLOOKUP($A24,管路データ!$A:$D,3,FALSE)</f>
        <v>φ100</v>
      </c>
      <c r="E24" s="1347">
        <f>VLOOKUP(A24,管路データ!$A:$D,4,FALSE)</f>
        <v>3.9e-002</v>
      </c>
      <c r="F24" s="1351">
        <v>4</v>
      </c>
      <c r="G24" s="1347">
        <f t="shared" si="0"/>
        <v>0.156</v>
      </c>
      <c r="H24" s="1347">
        <f t="shared" si="1"/>
        <v>0.156</v>
      </c>
      <c r="I24" s="1361"/>
      <c r="J24" s="1368" t="str">
        <f t="shared" si="2"/>
        <v/>
      </c>
      <c r="N24" s="1329"/>
      <c r="O24" s="1334"/>
      <c r="P24" s="1341"/>
      <c r="Q24" s="1347"/>
      <c r="R24" s="1351"/>
      <c r="S24" s="1347"/>
      <c r="T24" s="1347"/>
      <c r="U24" s="1347"/>
      <c r="V24" s="1368"/>
    </row>
    <row r="25" spans="1:23" s="240" customFormat="1" ht="15" customHeight="1">
      <c r="A25" s="240">
        <v>3</v>
      </c>
      <c r="B25" s="1326"/>
      <c r="C25" s="1334" t="str">
        <f>VLOOKUP(A25,管路データ!$A:$D,2,FALSE)</f>
        <v>DGX 甲切管</v>
      </c>
      <c r="D25" s="1340" t="str">
        <f>VLOOKUP($A25,管路データ!$A:$D,3,FALSE)</f>
        <v>φ100</v>
      </c>
      <c r="E25" s="1347">
        <v>3.02</v>
      </c>
      <c r="F25" s="1351">
        <v>1</v>
      </c>
      <c r="G25" s="1347">
        <f t="shared" si="0"/>
        <v>3.02</v>
      </c>
      <c r="H25" s="1347">
        <f t="shared" si="1"/>
        <v>3.02</v>
      </c>
      <c r="I25" s="1361"/>
      <c r="J25" s="1368" t="str">
        <f t="shared" si="2"/>
        <v/>
      </c>
      <c r="N25" s="1329"/>
      <c r="O25" s="1334"/>
      <c r="P25" s="1341"/>
      <c r="Q25" s="1347"/>
      <c r="R25" s="1351"/>
      <c r="S25" s="1347"/>
      <c r="T25" s="1347"/>
      <c r="U25" s="1347"/>
      <c r="V25" s="1368"/>
    </row>
    <row r="26" spans="1:23" s="240" customFormat="1" ht="15" customHeight="1">
      <c r="A26" s="240">
        <v>19</v>
      </c>
      <c r="B26" s="1326"/>
      <c r="C26" s="1334" t="str">
        <f>VLOOKUP(A26,管路データ!$A:$D,2,FALSE)</f>
        <v>DGX 甲切管</v>
      </c>
      <c r="D26" s="1340" t="str">
        <f>VLOOKUP($A26,管路データ!$A:$D,3,FALSE)</f>
        <v>φ200</v>
      </c>
      <c r="E26" s="1347" t="str">
        <f>VLOOKUP(A26,管路データ!$A:$D,4,FALSE)</f>
        <v>入力</v>
      </c>
      <c r="F26" s="1351">
        <v>1</v>
      </c>
      <c r="G26" s="1347" t="e">
        <f t="shared" si="0"/>
        <v>#VALUE!</v>
      </c>
      <c r="H26" s="1379" t="e">
        <f t="shared" si="1"/>
        <v>#VALUE!</v>
      </c>
      <c r="I26" s="1361"/>
      <c r="J26" s="1368" t="str">
        <f t="shared" si="2"/>
        <v/>
      </c>
      <c r="N26" s="1329"/>
      <c r="O26" s="1334"/>
      <c r="P26" s="1341"/>
      <c r="Q26" s="1347"/>
      <c r="R26" s="1351"/>
      <c r="S26" s="1347"/>
      <c r="T26" s="1347"/>
      <c r="U26" s="1347"/>
      <c r="V26" s="1368"/>
    </row>
    <row r="27" spans="1:23" s="240" customFormat="1" ht="15" customHeight="1">
      <c r="A27" s="240">
        <v>20</v>
      </c>
      <c r="B27" s="1326"/>
      <c r="C27" s="1334" t="str">
        <f>VLOOKUP(A27,管路データ!$A:$D,2,FALSE)</f>
        <v>DGX 乙切管</v>
      </c>
      <c r="D27" s="1340" t="str">
        <f>VLOOKUP($A27,管路データ!$A:$D,3,FALSE)</f>
        <v>φ200</v>
      </c>
      <c r="E27" s="1347" t="str">
        <f>VLOOKUP(A27,管路データ!$A:$D,4,FALSE)</f>
        <v>入力</v>
      </c>
      <c r="F27" s="1351">
        <v>1</v>
      </c>
      <c r="G27" s="1355" t="e">
        <f t="shared" si="0"/>
        <v>#VALUE!</v>
      </c>
      <c r="H27" s="1397" t="e">
        <f>G27*COS(RADIANS(22.5))</f>
        <v>#VALUE!</v>
      </c>
      <c r="I27" s="1386"/>
      <c r="J27" s="1368" t="str">
        <f t="shared" si="2"/>
        <v/>
      </c>
      <c r="N27" s="1329"/>
      <c r="O27" s="1334"/>
      <c r="P27" s="1341"/>
      <c r="Q27" s="1347"/>
      <c r="R27" s="1351"/>
      <c r="S27" s="1347"/>
      <c r="T27" s="1347"/>
      <c r="U27" s="1347"/>
      <c r="V27" s="1368"/>
    </row>
    <row r="28" spans="1:23" s="240" customFormat="1" ht="15" customHeight="1">
      <c r="A28" s="240">
        <v>5</v>
      </c>
      <c r="B28" s="1326"/>
      <c r="C28" s="1334" t="str">
        <f>VLOOKUP(A28,管路データ!$A:$D,2,FALSE)</f>
        <v>DGX 継輪</v>
      </c>
      <c r="D28" s="1340" t="str">
        <f>VLOOKUP($A28,管路データ!$A:$D,3,FALSE)</f>
        <v>φ100</v>
      </c>
      <c r="E28" s="1347">
        <f>VLOOKUP(A28,管路データ!$A:$D,4,FALSE)</f>
        <v>0.2</v>
      </c>
      <c r="F28" s="1351">
        <v>1</v>
      </c>
      <c r="G28" s="1355">
        <f t="shared" si="0"/>
        <v>0.2</v>
      </c>
      <c r="H28" s="1398">
        <f>G28*COS(RADIANS(22.5))</f>
        <v>0.18477590650225736</v>
      </c>
      <c r="I28" s="1386"/>
      <c r="J28" s="1368" t="str">
        <f t="shared" si="2"/>
        <v/>
      </c>
      <c r="N28" s="1329"/>
      <c r="O28" s="1334"/>
      <c r="P28" s="1341"/>
      <c r="Q28" s="1347"/>
      <c r="R28" s="1351"/>
      <c r="S28" s="1347"/>
      <c r="T28" s="1347"/>
      <c r="U28" s="1347"/>
      <c r="V28" s="1368"/>
    </row>
    <row r="29" spans="1:23" s="240" customFormat="1" ht="15" customHeight="1">
      <c r="A29" s="240">
        <v>4</v>
      </c>
      <c r="B29" s="1326"/>
      <c r="C29" s="1334" t="str">
        <f>VLOOKUP(A29,管路データ!$A:$D,2,FALSE)</f>
        <v>DGX 乙切管</v>
      </c>
      <c r="D29" s="1340" t="str">
        <f>VLOOKUP($A29,管路データ!$A:$D,3,FALSE)</f>
        <v>φ100</v>
      </c>
      <c r="E29" s="1347">
        <v>0.67</v>
      </c>
      <c r="F29" s="1351">
        <v>1</v>
      </c>
      <c r="G29" s="1355">
        <f t="shared" si="0"/>
        <v>0.67</v>
      </c>
      <c r="H29" s="1398">
        <f>G29*COS(RADIANS(22.5))</f>
        <v>0.61899928678256211</v>
      </c>
      <c r="I29" s="1386"/>
      <c r="J29" s="1368" t="str">
        <f t="shared" si="2"/>
        <v/>
      </c>
      <c r="N29" s="1329"/>
      <c r="O29" s="1334"/>
      <c r="P29" s="1341"/>
      <c r="Q29" s="1347"/>
      <c r="R29" s="1351"/>
      <c r="S29" s="1347"/>
      <c r="T29" s="1347"/>
      <c r="U29" s="1347"/>
      <c r="V29" s="1368"/>
    </row>
    <row r="30" spans="1:23" s="240" customFormat="1" ht="15" customHeight="1">
      <c r="A30" s="240">
        <v>19</v>
      </c>
      <c r="B30" s="1326"/>
      <c r="C30" s="1334" t="str">
        <f>VLOOKUP(A30,管路データ!$A:$D,2,FALSE)</f>
        <v>DGX 甲切管</v>
      </c>
      <c r="D30" s="1340" t="str">
        <f>VLOOKUP($A30,管路データ!$A:$D,3,FALSE)</f>
        <v>φ200</v>
      </c>
      <c r="E30" s="1347" t="str">
        <f>VLOOKUP(A30,管路データ!$A:$D,4,FALSE)</f>
        <v>入力</v>
      </c>
      <c r="F30" s="1351">
        <v>1</v>
      </c>
      <c r="G30" s="1355" t="e">
        <f t="shared" si="0"/>
        <v>#VALUE!</v>
      </c>
      <c r="H30" s="1399" t="e">
        <f>G30*COS(RADIANS(22.5))</f>
        <v>#VALUE!</v>
      </c>
      <c r="I30" s="1386"/>
      <c r="J30" s="1368" t="str">
        <f t="shared" si="2"/>
        <v/>
      </c>
      <c r="N30" s="1329"/>
      <c r="O30" s="1334"/>
      <c r="P30" s="1341"/>
      <c r="Q30" s="1347"/>
      <c r="R30" s="1351"/>
      <c r="S30" s="1347"/>
      <c r="T30" s="1347"/>
      <c r="U30" s="1347"/>
      <c r="V30" s="1368"/>
    </row>
    <row r="31" spans="1:23" s="240" customFormat="1" ht="15" customHeight="1">
      <c r="A31" s="240">
        <v>20</v>
      </c>
      <c r="B31" s="1326"/>
      <c r="C31" s="1334" t="str">
        <f>VLOOKUP(A31,管路データ!$A:$D,2,FALSE)</f>
        <v>DGX 乙切管</v>
      </c>
      <c r="D31" s="1340" t="str">
        <f>VLOOKUP($A31,管路データ!$A:$D,3,FALSE)</f>
        <v>φ200</v>
      </c>
      <c r="E31" s="1347" t="str">
        <f>VLOOKUP(A31,管路データ!$A:$D,4,FALSE)</f>
        <v>入力</v>
      </c>
      <c r="F31" s="1351">
        <v>1</v>
      </c>
      <c r="G31" s="1347" t="e">
        <f t="shared" si="0"/>
        <v>#VALUE!</v>
      </c>
      <c r="H31" s="1362" t="e">
        <f t="shared" ref="H31:H49" si="5">G31</f>
        <v>#VALUE!</v>
      </c>
      <c r="I31" s="1361"/>
      <c r="J31" s="1368" t="str">
        <f t="shared" si="2"/>
        <v/>
      </c>
      <c r="N31" s="1329"/>
      <c r="O31" s="1334"/>
      <c r="P31" s="1341"/>
      <c r="Q31" s="1347"/>
      <c r="R31" s="1351"/>
      <c r="S31" s="1347"/>
      <c r="T31" s="1347"/>
      <c r="U31" s="1347"/>
      <c r="V31" s="1368"/>
    </row>
    <row r="32" spans="1:23" s="240" customFormat="1" ht="15" customHeight="1">
      <c r="A32" s="240">
        <v>6</v>
      </c>
      <c r="B32" s="1328" t="e">
        <f>"NO."&amp;INT(K32/20)&amp;"+"&amp;FIXED(MOD(K32,20),2)</f>
        <v>#VALUE!</v>
      </c>
      <c r="C32" s="1334" t="str">
        <f>VLOOKUP(A32,管路データ!$A:$D,2,FALSE)</f>
        <v>DGX 曲管(L1)&lt;H.B.&gt;</v>
      </c>
      <c r="D32" s="1340" t="str">
        <f>VLOOKUP($A32,管路データ!$A:$D,3,FALSE)</f>
        <v>φ100×90°</v>
      </c>
      <c r="E32" s="1347">
        <f>VLOOKUP(A32,管路データ!$A:$D,4,FALSE)</f>
        <v>0.13</v>
      </c>
      <c r="F32" s="1351">
        <v>1</v>
      </c>
      <c r="G32" s="1347">
        <f t="shared" si="0"/>
        <v>0.13</v>
      </c>
      <c r="H32" s="1347">
        <f t="shared" si="5"/>
        <v>0.13</v>
      </c>
      <c r="I32" s="1362" t="e">
        <f>SUM(H23:H32)</f>
        <v>#VALUE!</v>
      </c>
      <c r="J32" s="1368" t="str">
        <f t="shared" si="2"/>
        <v/>
      </c>
      <c r="K32" s="1373" t="e">
        <f>SUM(H4:H32)</f>
        <v>#VALUE!</v>
      </c>
      <c r="N32" s="1329"/>
      <c r="O32" s="1334"/>
      <c r="P32" s="1341"/>
      <c r="Q32" s="1347"/>
      <c r="R32" s="1351"/>
      <c r="S32" s="1347"/>
      <c r="T32" s="1347"/>
      <c r="U32" s="1347"/>
      <c r="V32" s="1368"/>
      <c r="W32" s="1373"/>
    </row>
    <row r="33" spans="1:23" s="240" customFormat="1" ht="15" customHeight="1">
      <c r="A33" s="240">
        <v>7</v>
      </c>
      <c r="B33" s="1326"/>
      <c r="C33" s="1334" t="str">
        <f>VLOOKUP(A33,管路データ!$A:$D,2,FALSE)</f>
        <v>DGX 曲管(L2)&lt;H.B.&gt;</v>
      </c>
      <c r="D33" s="1340" t="str">
        <f>VLOOKUP($A33,管路データ!$A:$D,3,FALSE)</f>
        <v>φ100×90°</v>
      </c>
      <c r="E33" s="1347">
        <f>VLOOKUP(A33,管路データ!$A:$D,4,FALSE)</f>
        <v>0.39</v>
      </c>
      <c r="F33" s="1351">
        <v>1</v>
      </c>
      <c r="G33" s="1347">
        <f t="shared" si="0"/>
        <v>0.39</v>
      </c>
      <c r="H33" s="1347">
        <f t="shared" si="5"/>
        <v>0.39</v>
      </c>
      <c r="I33" s="1379"/>
      <c r="J33" s="1368" t="str">
        <f t="shared" si="2"/>
        <v/>
      </c>
      <c r="N33" s="1329"/>
      <c r="O33" s="1334"/>
      <c r="P33" s="1341"/>
      <c r="Q33" s="1347"/>
      <c r="R33" s="1351"/>
      <c r="S33" s="1347"/>
      <c r="T33" s="1347"/>
      <c r="U33" s="1347"/>
      <c r="V33" s="1368"/>
    </row>
    <row r="34" spans="1:23" s="240" customFormat="1" ht="15" customHeight="1">
      <c r="A34" s="240">
        <v>8</v>
      </c>
      <c r="B34" s="1328" t="e">
        <f>"NO."&amp;INT(K34/20)&amp;"+"&amp;FIXED(MOD(K34,20),2)</f>
        <v>#VALUE!</v>
      </c>
      <c r="C34" s="1334" t="str">
        <f>VLOOKUP(A34,管路データ!$A:$D,2,FALSE)</f>
        <v>DGX 曲管(L1)&lt;H.B.&gt;</v>
      </c>
      <c r="D34" s="1340" t="str">
        <f>VLOOKUP($A34,管路データ!$A:$D,3,FALSE)</f>
        <v>φ100×45°</v>
      </c>
      <c r="E34" s="1347">
        <f>VLOOKUP(A34,管路データ!$A:$D,4,FALSE)</f>
        <v>8.e-002</v>
      </c>
      <c r="F34" s="1351">
        <v>1</v>
      </c>
      <c r="G34" s="1347">
        <f t="shared" si="0"/>
        <v>8.e-002</v>
      </c>
      <c r="H34" s="1347">
        <f t="shared" si="5"/>
        <v>8.e-002</v>
      </c>
      <c r="I34" s="1362">
        <f>SUM(H33:H34)</f>
        <v>0.47</v>
      </c>
      <c r="J34" s="1368" t="str">
        <f t="shared" si="2"/>
        <v/>
      </c>
      <c r="K34" s="1373" t="e">
        <f>SUM(H4:H34)</f>
        <v>#VALUE!</v>
      </c>
      <c r="N34" s="1329"/>
      <c r="O34" s="1334"/>
      <c r="P34" s="1341"/>
      <c r="Q34" s="1347"/>
      <c r="R34" s="1351"/>
      <c r="S34" s="1347"/>
      <c r="T34" s="1347"/>
      <c r="U34" s="1347"/>
      <c r="V34" s="1368"/>
      <c r="W34" s="1373"/>
    </row>
    <row r="35" spans="1:23" s="240" customFormat="1" ht="15" customHeight="1">
      <c r="A35" s="240">
        <v>9</v>
      </c>
      <c r="B35" s="1326"/>
      <c r="C35" s="1334" t="str">
        <f>VLOOKUP(A35,管路データ!$A:$D,2,FALSE)</f>
        <v>DGX 曲管(L2)&lt;H.B.&gt;</v>
      </c>
      <c r="D35" s="1340" t="str">
        <f>VLOOKUP($A35,管路データ!$A:$D,3,FALSE)</f>
        <v>φ100×45°</v>
      </c>
      <c r="E35" s="1347">
        <f>VLOOKUP(A35,管路データ!$A:$D,4,FALSE)</f>
        <v>0.34</v>
      </c>
      <c r="F35" s="1351">
        <v>1</v>
      </c>
      <c r="G35" s="1347">
        <f t="shared" si="0"/>
        <v>0.34</v>
      </c>
      <c r="H35" s="1347">
        <f t="shared" si="5"/>
        <v>0.34</v>
      </c>
      <c r="I35" s="1379"/>
      <c r="J35" s="1368" t="str">
        <f t="shared" si="2"/>
        <v/>
      </c>
      <c r="N35" s="1329"/>
      <c r="O35" s="1334"/>
      <c r="P35" s="1341"/>
      <c r="Q35" s="1347"/>
      <c r="R35" s="1351"/>
      <c r="S35" s="1347"/>
      <c r="T35" s="1347"/>
      <c r="U35" s="1347"/>
      <c r="V35" s="1368"/>
    </row>
    <row r="36" spans="1:23" s="240" customFormat="1" ht="15" customHeight="1">
      <c r="A36" s="240">
        <v>5</v>
      </c>
      <c r="B36" s="1326"/>
      <c r="C36" s="1334" t="str">
        <f>VLOOKUP(A36,管路データ!$A:$D,2,FALSE)</f>
        <v>DGX 継輪</v>
      </c>
      <c r="D36" s="1340" t="str">
        <f>VLOOKUP($A36,管路データ!$A:$D,3,FALSE)</f>
        <v>φ100</v>
      </c>
      <c r="E36" s="1347">
        <f>VLOOKUP(A36,管路データ!$A:$D,4,FALSE)</f>
        <v>0.2</v>
      </c>
      <c r="F36" s="1351">
        <v>1</v>
      </c>
      <c r="G36" s="1347">
        <f t="shared" si="0"/>
        <v>0.2</v>
      </c>
      <c r="H36" s="1347">
        <f t="shared" si="5"/>
        <v>0.2</v>
      </c>
      <c r="I36" s="1361"/>
      <c r="J36" s="1368" t="str">
        <f t="shared" si="2"/>
        <v/>
      </c>
      <c r="N36" s="1329"/>
      <c r="O36" s="1334"/>
      <c r="P36" s="1341"/>
      <c r="Q36" s="1347"/>
      <c r="R36" s="1351"/>
      <c r="S36" s="1347"/>
      <c r="T36" s="1347"/>
      <c r="U36" s="1347"/>
      <c r="V36" s="1368"/>
    </row>
    <row r="37" spans="1:23" s="240" customFormat="1" ht="15" customHeight="1">
      <c r="A37" s="240">
        <v>4</v>
      </c>
      <c r="B37" s="1326"/>
      <c r="C37" s="1334" t="str">
        <f>VLOOKUP(A37,管路データ!$A:$D,2,FALSE)</f>
        <v>DGX 乙切管</v>
      </c>
      <c r="D37" s="1340" t="str">
        <f>VLOOKUP($A37,管路データ!$A:$D,3,FALSE)</f>
        <v>φ100</v>
      </c>
      <c r="E37" s="1347">
        <v>1.6</v>
      </c>
      <c r="F37" s="1351">
        <v>1</v>
      </c>
      <c r="G37" s="1347">
        <f t="shared" si="0"/>
        <v>1.6</v>
      </c>
      <c r="H37" s="1347">
        <f t="shared" si="5"/>
        <v>1.6</v>
      </c>
      <c r="I37" s="1361"/>
      <c r="J37" s="1368" t="str">
        <f t="shared" si="2"/>
        <v/>
      </c>
      <c r="N37" s="1329"/>
      <c r="O37" s="1334"/>
      <c r="P37" s="1341"/>
      <c r="Q37" s="1347"/>
      <c r="R37" s="1351"/>
      <c r="S37" s="1347"/>
      <c r="T37" s="1347"/>
      <c r="U37" s="1347"/>
      <c r="V37" s="1368"/>
    </row>
    <row r="38" spans="1:23" s="240" customFormat="1" ht="15" customHeight="1">
      <c r="A38" s="240">
        <v>5</v>
      </c>
      <c r="B38" s="1326"/>
      <c r="C38" s="1334" t="str">
        <f>VLOOKUP(A38,管路データ!$A:$D,2,FALSE)</f>
        <v>DGX 継輪</v>
      </c>
      <c r="D38" s="1340" t="str">
        <f>VLOOKUP($A38,管路データ!$A:$D,3,FALSE)</f>
        <v>φ100</v>
      </c>
      <c r="E38" s="1347">
        <f>VLOOKUP(A38,管路データ!$A:$D,4,FALSE)</f>
        <v>0.2</v>
      </c>
      <c r="F38" s="1351">
        <v>1</v>
      </c>
      <c r="G38" s="1347">
        <f t="shared" si="0"/>
        <v>0.2</v>
      </c>
      <c r="H38" s="1347">
        <f t="shared" si="5"/>
        <v>0.2</v>
      </c>
      <c r="I38" s="1361"/>
      <c r="J38" s="1368" t="str">
        <f t="shared" si="2"/>
        <v/>
      </c>
      <c r="N38" s="1329"/>
      <c r="O38" s="1334"/>
      <c r="P38" s="1341"/>
      <c r="Q38" s="1347"/>
      <c r="R38" s="1351"/>
      <c r="S38" s="1347"/>
      <c r="T38" s="1347"/>
      <c r="U38" s="1347"/>
      <c r="V38" s="1368"/>
    </row>
    <row r="39" spans="1:23" s="240" customFormat="1" ht="15" customHeight="1">
      <c r="A39" s="240">
        <v>16</v>
      </c>
      <c r="B39" s="1326"/>
      <c r="C39" s="1334" t="str">
        <f>VLOOKUP(A39,管路データ!$A:$D,2,FALSE)</f>
        <v>DGX 受挿しソフトシール仕切弁</v>
      </c>
      <c r="D39" s="1340" t="str">
        <f>VLOOKUP($A39,管路データ!$A:$D,3,FALSE)</f>
        <v>φ100</v>
      </c>
      <c r="E39" s="1347">
        <f>VLOOKUP(A39,管路データ!$A:$D,4,FALSE)</f>
        <v>0.49</v>
      </c>
      <c r="F39" s="1351">
        <v>1</v>
      </c>
      <c r="G39" s="1347">
        <f t="shared" si="0"/>
        <v>0.49</v>
      </c>
      <c r="H39" s="1347">
        <f t="shared" si="5"/>
        <v>0.49</v>
      </c>
      <c r="I39" s="1361"/>
      <c r="J39" s="1368">
        <f t="shared" si="2"/>
        <v>0.49</v>
      </c>
      <c r="N39" s="1329"/>
      <c r="O39" s="1334"/>
      <c r="P39" s="1341"/>
      <c r="Q39" s="1347"/>
      <c r="R39" s="1351"/>
      <c r="S39" s="1347"/>
      <c r="T39" s="1347"/>
      <c r="U39" s="1347"/>
      <c r="V39" s="1368"/>
    </row>
    <row r="40" spans="1:23" s="240" customFormat="1" ht="15" customHeight="1">
      <c r="A40" s="240">
        <v>12</v>
      </c>
      <c r="B40" s="1328" t="e">
        <f>"NO."&amp;INT(K40/20)&amp;"+"&amp;FIXED(MOD(K40,20),2)</f>
        <v>#VALUE!</v>
      </c>
      <c r="C40" s="1334" t="str">
        <f>VLOOKUP(A40,管路データ!$A:$D,2,FALSE)</f>
        <v>DGX 短管１号</v>
      </c>
      <c r="D40" s="1340" t="str">
        <f>VLOOKUP($A40,管路データ!$A:$D,3,FALSE)</f>
        <v>φ100</v>
      </c>
      <c r="E40" s="1347">
        <f>VLOOKUP(A40,管路データ!$A:$D,4,FALSE)/2</f>
        <v>4.4999999999999998e-002</v>
      </c>
      <c r="F40" s="1351">
        <v>1</v>
      </c>
      <c r="G40" s="1347">
        <f t="shared" si="0"/>
        <v>4.4999999999999998e-002</v>
      </c>
      <c r="H40" s="1347">
        <f t="shared" si="5"/>
        <v>4.4999999999999998e-002</v>
      </c>
      <c r="I40" s="1362">
        <f>SUM(H35:H40)</f>
        <v>2.875</v>
      </c>
      <c r="J40" s="1368" t="str">
        <f t="shared" si="2"/>
        <v/>
      </c>
      <c r="K40" s="1373" t="e">
        <f>SUM(H4:H40)</f>
        <v>#VALUE!</v>
      </c>
      <c r="N40" s="1329"/>
      <c r="O40" s="1334"/>
      <c r="P40" s="1341"/>
      <c r="Q40" s="1347"/>
      <c r="R40" s="1351"/>
      <c r="S40" s="1347"/>
      <c r="T40" s="1347"/>
      <c r="U40" s="1347"/>
      <c r="V40" s="1368"/>
      <c r="W40" s="1373"/>
    </row>
    <row r="41" spans="1:23" s="240" customFormat="1" ht="15" customHeight="1">
      <c r="A41" s="240">
        <v>12</v>
      </c>
      <c r="B41" s="1326" t="s">
        <v>1023</v>
      </c>
      <c r="C41" s="1334" t="str">
        <f>VLOOKUP(A41,管路データ!$A:$D,2,FALSE)</f>
        <v>DGX 短管１号</v>
      </c>
      <c r="D41" s="1340" t="str">
        <f>VLOOKUP($A41,管路データ!$A:$D,3,FALSE)</f>
        <v>φ100</v>
      </c>
      <c r="E41" s="1347">
        <f>VLOOKUP(A41,管路データ!$A:$D,4,FALSE)/2</f>
        <v>4.4999999999999998e-002</v>
      </c>
      <c r="F41" s="1351">
        <v>1</v>
      </c>
      <c r="G41" s="1347">
        <f t="shared" si="0"/>
        <v>4.4999999999999998e-002</v>
      </c>
      <c r="H41" s="1347">
        <f t="shared" si="5"/>
        <v>4.4999999999999998e-002</v>
      </c>
      <c r="I41" s="1379"/>
      <c r="J41" s="1368" t="str">
        <f t="shared" si="2"/>
        <v/>
      </c>
      <c r="N41" s="1329"/>
      <c r="O41" s="1334"/>
      <c r="P41" s="1341"/>
      <c r="Q41" s="1347"/>
      <c r="R41" s="1351"/>
      <c r="S41" s="1347"/>
      <c r="T41" s="1347"/>
      <c r="U41" s="1347"/>
      <c r="V41" s="1368"/>
    </row>
    <row r="42" spans="1:23" s="240" customFormat="1" ht="15" customHeight="1">
      <c r="A42" s="240">
        <v>16</v>
      </c>
      <c r="B42" s="1326"/>
      <c r="C42" s="1334" t="str">
        <f>VLOOKUP(A42,管路データ!$A:$D,2,FALSE)</f>
        <v>DGX 受挿しソフトシール仕切弁</v>
      </c>
      <c r="D42" s="1340" t="str">
        <f>VLOOKUP($A42,管路データ!$A:$D,3,FALSE)</f>
        <v>φ100</v>
      </c>
      <c r="E42" s="1347">
        <f>VLOOKUP(A42,管路データ!$A:$D,4,FALSE)</f>
        <v>0.49</v>
      </c>
      <c r="F42" s="1351">
        <v>1</v>
      </c>
      <c r="G42" s="1347">
        <f t="shared" si="0"/>
        <v>0.49</v>
      </c>
      <c r="H42" s="1347">
        <f t="shared" si="5"/>
        <v>0.49</v>
      </c>
      <c r="I42" s="1361"/>
      <c r="J42" s="1368">
        <f t="shared" si="2"/>
        <v>0.49</v>
      </c>
      <c r="N42" s="1329"/>
      <c r="O42" s="1334"/>
      <c r="P42" s="1341"/>
      <c r="Q42" s="1347"/>
      <c r="R42" s="1351"/>
      <c r="S42" s="1347"/>
      <c r="T42" s="1347"/>
      <c r="U42" s="1347"/>
      <c r="V42" s="1368"/>
    </row>
    <row r="43" spans="1:23" s="240" customFormat="1" ht="15" customHeight="1">
      <c r="A43" s="240">
        <v>5</v>
      </c>
      <c r="B43" s="1326"/>
      <c r="C43" s="1334" t="str">
        <f>VLOOKUP(A43,管路データ!$A:$D,2,FALSE)</f>
        <v>DGX 継輪</v>
      </c>
      <c r="D43" s="1340" t="str">
        <f>VLOOKUP($A43,管路データ!$A:$D,3,FALSE)</f>
        <v>φ100</v>
      </c>
      <c r="E43" s="1347">
        <f>VLOOKUP(A43,管路データ!$A:$D,4,FALSE)</f>
        <v>0.2</v>
      </c>
      <c r="F43" s="1351">
        <v>1</v>
      </c>
      <c r="G43" s="1347">
        <f t="shared" si="0"/>
        <v>0.2</v>
      </c>
      <c r="H43" s="1347">
        <f t="shared" si="5"/>
        <v>0.2</v>
      </c>
      <c r="I43" s="1361"/>
      <c r="J43" s="1368" t="str">
        <f t="shared" si="2"/>
        <v/>
      </c>
      <c r="N43" s="1329"/>
      <c r="O43" s="1334"/>
      <c r="P43" s="1341"/>
      <c r="Q43" s="1347"/>
      <c r="R43" s="1351"/>
      <c r="S43" s="1347"/>
      <c r="T43" s="1347"/>
      <c r="U43" s="1347"/>
      <c r="V43" s="1368"/>
    </row>
    <row r="44" spans="1:23" s="240" customFormat="1" ht="15" customHeight="1">
      <c r="A44" s="240">
        <v>4</v>
      </c>
      <c r="B44" s="1326"/>
      <c r="C44" s="1334" t="str">
        <f>VLOOKUP(A44,管路データ!$A:$D,2,FALSE)</f>
        <v>DGX 乙切管</v>
      </c>
      <c r="D44" s="1340" t="str">
        <f>VLOOKUP($A44,管路データ!$A:$D,3,FALSE)</f>
        <v>φ100</v>
      </c>
      <c r="E44" s="1347">
        <v>0.67</v>
      </c>
      <c r="F44" s="1351">
        <v>1</v>
      </c>
      <c r="G44" s="1347">
        <f t="shared" si="0"/>
        <v>0.67</v>
      </c>
      <c r="H44" s="1347">
        <f t="shared" si="5"/>
        <v>0.67</v>
      </c>
      <c r="I44" s="1361"/>
      <c r="J44" s="1368" t="str">
        <f t="shared" si="2"/>
        <v/>
      </c>
      <c r="N44" s="1329"/>
      <c r="O44" s="1334"/>
      <c r="P44" s="1341"/>
      <c r="Q44" s="1347"/>
      <c r="R44" s="1351"/>
      <c r="S44" s="1347"/>
      <c r="T44" s="1347"/>
      <c r="U44" s="1347"/>
      <c r="V44" s="1368"/>
    </row>
    <row r="45" spans="1:23" s="240" customFormat="1" ht="15" customHeight="1">
      <c r="A45" s="240">
        <v>8</v>
      </c>
      <c r="B45" s="1328" t="e">
        <f>"NO."&amp;INT(K45/20)&amp;"+"&amp;FIXED(MOD(K45,20),2)</f>
        <v>#VALUE!</v>
      </c>
      <c r="C45" s="1334" t="str">
        <f>VLOOKUP(A45,管路データ!$A:$D,2,FALSE)</f>
        <v>DGX 曲管(L1)&lt;H.B.&gt;</v>
      </c>
      <c r="D45" s="1340" t="str">
        <f>VLOOKUP($A45,管路データ!$A:$D,3,FALSE)</f>
        <v>φ100×45°</v>
      </c>
      <c r="E45" s="1347">
        <f>VLOOKUP(A45,管路データ!$A:$D,4,FALSE)</f>
        <v>8.e-002</v>
      </c>
      <c r="F45" s="1351">
        <v>1</v>
      </c>
      <c r="G45" s="1347">
        <f t="shared" si="0"/>
        <v>8.e-002</v>
      </c>
      <c r="H45" s="1347">
        <f t="shared" si="5"/>
        <v>8.e-002</v>
      </c>
      <c r="I45" s="1362">
        <f>SUM(H41:H45)</f>
        <v>1.4850000000000003</v>
      </c>
      <c r="J45" s="1368" t="str">
        <f t="shared" si="2"/>
        <v/>
      </c>
      <c r="K45" s="1373" t="e">
        <f>SUM(H4:H45)</f>
        <v>#VALUE!</v>
      </c>
      <c r="N45" s="1329"/>
      <c r="O45" s="1334"/>
      <c r="P45" s="1341"/>
      <c r="Q45" s="1347"/>
      <c r="R45" s="1351"/>
      <c r="S45" s="1347"/>
      <c r="T45" s="1347"/>
      <c r="U45" s="1347"/>
      <c r="V45" s="1368"/>
      <c r="W45" s="1373"/>
    </row>
    <row r="46" spans="1:23" s="240" customFormat="1" ht="15" customHeight="1">
      <c r="A46" s="240">
        <v>9</v>
      </c>
      <c r="B46" s="1326"/>
      <c r="C46" s="1334" t="str">
        <f>VLOOKUP(A46,管路データ!$A:$D,2,FALSE)</f>
        <v>DGX 曲管(L2)&lt;H.B.&gt;</v>
      </c>
      <c r="D46" s="1340" t="str">
        <f>VLOOKUP($A46,管路データ!$A:$D,3,FALSE)</f>
        <v>φ100×45°</v>
      </c>
      <c r="E46" s="1347">
        <f>VLOOKUP(A46,管路データ!$A:$D,4,FALSE)</f>
        <v>0.34</v>
      </c>
      <c r="F46" s="1351">
        <v>1</v>
      </c>
      <c r="G46" s="1347">
        <f t="shared" si="0"/>
        <v>0.34</v>
      </c>
      <c r="H46" s="1347">
        <f t="shared" si="5"/>
        <v>0.34</v>
      </c>
      <c r="I46" s="1379"/>
      <c r="J46" s="1368" t="str">
        <f t="shared" si="2"/>
        <v/>
      </c>
      <c r="N46" s="1329"/>
      <c r="O46" s="1334"/>
      <c r="P46" s="1341"/>
      <c r="Q46" s="1347"/>
      <c r="R46" s="1351"/>
      <c r="S46" s="1347"/>
      <c r="T46" s="1347"/>
      <c r="U46" s="1347"/>
      <c r="V46" s="1368"/>
    </row>
    <row r="47" spans="1:23" s="240" customFormat="1" ht="15" customHeight="1">
      <c r="A47" s="240">
        <v>10</v>
      </c>
      <c r="B47" s="1328" t="e">
        <f>"NO."&amp;INT(K47/20)&amp;"+"&amp;FIXED(MOD(K47,20),2)</f>
        <v>#VALUE!</v>
      </c>
      <c r="C47" s="1334" t="str">
        <f>VLOOKUP(A47,管路データ!$A:$D,2,FALSE)</f>
        <v>DGX 曲管(L1)&lt;H.B.&gt;</v>
      </c>
      <c r="D47" s="1340" t="str">
        <f>VLOOKUP($A47,管路データ!$A:$D,3,FALSE)</f>
        <v>φ100×22 1/2°</v>
      </c>
      <c r="E47" s="1347">
        <f>VLOOKUP(A47,管路データ!$A:$D,4,FALSE)</f>
        <v>6.e-002</v>
      </c>
      <c r="F47" s="1351">
        <v>1</v>
      </c>
      <c r="G47" s="1347">
        <f t="shared" si="0"/>
        <v>6.e-002</v>
      </c>
      <c r="H47" s="1347">
        <f t="shared" si="5"/>
        <v>6.e-002</v>
      </c>
      <c r="I47" s="1362">
        <f>SUM(H46:H47)</f>
        <v>0.4</v>
      </c>
      <c r="J47" s="1368" t="str">
        <f t="shared" si="2"/>
        <v/>
      </c>
      <c r="K47" s="1373" t="e">
        <f>SUM(H4:H47)</f>
        <v>#VALUE!</v>
      </c>
      <c r="N47" s="1329"/>
      <c r="O47" s="1334"/>
      <c r="P47" s="1341"/>
      <c r="Q47" s="1347"/>
      <c r="R47" s="1351"/>
      <c r="S47" s="1347"/>
      <c r="T47" s="1347"/>
      <c r="U47" s="1347"/>
      <c r="V47" s="1368"/>
      <c r="W47" s="1373"/>
    </row>
    <row r="48" spans="1:23" s="240" customFormat="1" ht="15" customHeight="1">
      <c r="A48" s="240">
        <v>11</v>
      </c>
      <c r="B48" s="1326"/>
      <c r="C48" s="1334" t="str">
        <f>VLOOKUP(A48,管路データ!$A:$D,2,FALSE)</f>
        <v>DGX 曲管(L2)&lt;H.B.&gt;</v>
      </c>
      <c r="D48" s="1340" t="str">
        <f>VLOOKUP($A48,管路データ!$A:$D,3,FALSE)</f>
        <v>φ100×22 1/2°</v>
      </c>
      <c r="E48" s="1347">
        <f>VLOOKUP(A48,管路データ!$A:$D,4,FALSE)</f>
        <v>0.32</v>
      </c>
      <c r="F48" s="1351">
        <v>1</v>
      </c>
      <c r="G48" s="1347">
        <f t="shared" si="0"/>
        <v>0.32</v>
      </c>
      <c r="H48" s="1347">
        <f t="shared" si="5"/>
        <v>0.32</v>
      </c>
      <c r="I48" s="1379"/>
      <c r="J48" s="1368" t="str">
        <f t="shared" si="2"/>
        <v/>
      </c>
      <c r="N48" s="1329"/>
      <c r="O48" s="1334"/>
      <c r="P48" s="1341"/>
      <c r="Q48" s="1347"/>
      <c r="R48" s="1351"/>
      <c r="S48" s="1347"/>
      <c r="T48" s="1347"/>
      <c r="U48" s="1347"/>
      <c r="V48" s="1368"/>
    </row>
    <row r="49" spans="1:22" s="240" customFormat="1" ht="15" customHeight="1">
      <c r="A49" s="240">
        <v>19</v>
      </c>
      <c r="B49" s="1326"/>
      <c r="C49" s="1334" t="str">
        <f>VLOOKUP(A49,管路データ!$A:$D,2,FALSE)</f>
        <v>DGX 甲切管</v>
      </c>
      <c r="D49" s="1340" t="str">
        <f>VLOOKUP($A49,管路データ!$A:$D,3,FALSE)</f>
        <v>φ200</v>
      </c>
      <c r="E49" s="1347" t="str">
        <f>VLOOKUP(A49,管路データ!$A:$D,4,FALSE)</f>
        <v>入力</v>
      </c>
      <c r="F49" s="1351">
        <v>1</v>
      </c>
      <c r="G49" s="1347" t="e">
        <f t="shared" si="0"/>
        <v>#VALUE!</v>
      </c>
      <c r="H49" s="1379" t="e">
        <f t="shared" si="5"/>
        <v>#VALUE!</v>
      </c>
      <c r="I49" s="1361"/>
      <c r="J49" s="1368" t="str">
        <f t="shared" si="2"/>
        <v/>
      </c>
      <c r="N49" s="1329"/>
      <c r="O49" s="1334"/>
      <c r="P49" s="1341"/>
      <c r="Q49" s="1347"/>
      <c r="R49" s="1351"/>
      <c r="S49" s="1347"/>
      <c r="T49" s="1347"/>
      <c r="U49" s="1347"/>
      <c r="V49" s="1368"/>
    </row>
    <row r="50" spans="1:22" s="240" customFormat="1" ht="15" customHeight="1">
      <c r="A50" s="240">
        <v>20</v>
      </c>
      <c r="B50" s="1326"/>
      <c r="C50" s="1334" t="str">
        <f>VLOOKUP(A50,管路データ!$A:$D,2,FALSE)</f>
        <v>DGX 乙切管</v>
      </c>
      <c r="D50" s="1340" t="str">
        <f>VLOOKUP($A50,管路データ!$A:$D,3,FALSE)</f>
        <v>φ200</v>
      </c>
      <c r="E50" s="1347" t="str">
        <f>VLOOKUP(A50,管路データ!$A:$D,4,FALSE)</f>
        <v>入力</v>
      </c>
      <c r="F50" s="1351">
        <v>1</v>
      </c>
      <c r="G50" s="1355" t="e">
        <f t="shared" si="0"/>
        <v>#VALUE!</v>
      </c>
      <c r="H50" s="1397" t="e">
        <f>G50*COS(RADIANS(22.5))</f>
        <v>#VALUE!</v>
      </c>
      <c r="I50" s="1386"/>
      <c r="J50" s="1368" t="str">
        <f t="shared" si="2"/>
        <v/>
      </c>
      <c r="N50" s="1329"/>
      <c r="O50" s="1334"/>
      <c r="P50" s="1341"/>
      <c r="Q50" s="1347"/>
      <c r="R50" s="1351"/>
      <c r="S50" s="1347"/>
      <c r="T50" s="1347"/>
      <c r="U50" s="1347"/>
      <c r="V50" s="1368"/>
    </row>
    <row r="51" spans="1:22" s="240" customFormat="1" ht="15" customHeight="1">
      <c r="A51" s="240">
        <v>5</v>
      </c>
      <c r="B51" s="1326"/>
      <c r="C51" s="1334" t="str">
        <f>VLOOKUP(A51,管路データ!$A:$D,2,FALSE)</f>
        <v>DGX 継輪</v>
      </c>
      <c r="D51" s="1340" t="str">
        <f>VLOOKUP($A51,管路データ!$A:$D,3,FALSE)</f>
        <v>φ100</v>
      </c>
      <c r="E51" s="1347">
        <f>VLOOKUP(A51,管路データ!$A:$D,4,FALSE)</f>
        <v>0.2</v>
      </c>
      <c r="F51" s="1351">
        <v>1</v>
      </c>
      <c r="G51" s="1355">
        <f t="shared" si="0"/>
        <v>0.2</v>
      </c>
      <c r="H51" s="1398">
        <f>G51*COS(RADIANS(22.5))</f>
        <v>0.18477590650225736</v>
      </c>
      <c r="I51" s="1386"/>
      <c r="J51" s="1368" t="str">
        <f t="shared" si="2"/>
        <v/>
      </c>
      <c r="N51" s="1329"/>
      <c r="O51" s="1334"/>
      <c r="P51" s="1341"/>
      <c r="Q51" s="1347"/>
      <c r="R51" s="1351"/>
      <c r="S51" s="1347"/>
      <c r="T51" s="1347"/>
      <c r="U51" s="1347"/>
      <c r="V51" s="1368"/>
    </row>
    <row r="52" spans="1:22" s="240" customFormat="1" ht="15" customHeight="1">
      <c r="A52" s="240">
        <v>4</v>
      </c>
      <c r="B52" s="1326"/>
      <c r="C52" s="1334" t="str">
        <f>VLOOKUP(A52,管路データ!$A:$D,2,FALSE)</f>
        <v>DGX 乙切管</v>
      </c>
      <c r="D52" s="1340" t="str">
        <f>VLOOKUP($A52,管路データ!$A:$D,3,FALSE)</f>
        <v>φ100</v>
      </c>
      <c r="E52" s="1347">
        <v>0.67</v>
      </c>
      <c r="F52" s="1351">
        <v>1</v>
      </c>
      <c r="G52" s="1355">
        <f t="shared" si="0"/>
        <v>0.67</v>
      </c>
      <c r="H52" s="1398">
        <f>G52*COS(RADIANS(22.5))</f>
        <v>0.61899928678256211</v>
      </c>
      <c r="I52" s="1386"/>
      <c r="J52" s="1368" t="str">
        <f t="shared" si="2"/>
        <v/>
      </c>
      <c r="N52" s="1329"/>
      <c r="O52" s="1334"/>
      <c r="P52" s="1341"/>
      <c r="Q52" s="1347"/>
      <c r="R52" s="1351"/>
      <c r="S52" s="1347"/>
      <c r="T52" s="1347"/>
      <c r="U52" s="1347"/>
      <c r="V52" s="1368"/>
    </row>
    <row r="53" spans="1:22" s="240" customFormat="1" ht="15" customHeight="1">
      <c r="A53" s="240">
        <v>19</v>
      </c>
      <c r="B53" s="1326"/>
      <c r="C53" s="1334" t="str">
        <f>VLOOKUP(A53,管路データ!$A:$D,2,FALSE)</f>
        <v>DGX 甲切管</v>
      </c>
      <c r="D53" s="1340" t="str">
        <f>VLOOKUP($A53,管路データ!$A:$D,3,FALSE)</f>
        <v>φ200</v>
      </c>
      <c r="E53" s="1347" t="str">
        <f>VLOOKUP(A53,管路データ!$A:$D,4,FALSE)</f>
        <v>入力</v>
      </c>
      <c r="F53" s="1351">
        <v>1</v>
      </c>
      <c r="G53" s="1355" t="e">
        <f t="shared" si="0"/>
        <v>#VALUE!</v>
      </c>
      <c r="H53" s="1399" t="e">
        <f>G53*COS(RADIANS(22.5))</f>
        <v>#VALUE!</v>
      </c>
      <c r="I53" s="1386"/>
      <c r="J53" s="1368" t="str">
        <f t="shared" si="2"/>
        <v/>
      </c>
      <c r="N53" s="1329"/>
      <c r="O53" s="1334"/>
      <c r="P53" s="1341"/>
      <c r="Q53" s="1347"/>
      <c r="R53" s="1351"/>
      <c r="S53" s="1347"/>
      <c r="T53" s="1347"/>
      <c r="U53" s="1347"/>
      <c r="V53" s="1368"/>
    </row>
    <row r="54" spans="1:22" s="240" customFormat="1" ht="15" customHeight="1">
      <c r="A54" s="240">
        <v>20</v>
      </c>
      <c r="B54" s="1326"/>
      <c r="C54" s="1334" t="str">
        <f>VLOOKUP(A54,管路データ!$A:$D,2,FALSE)</f>
        <v>DGX 乙切管</v>
      </c>
      <c r="D54" s="1340" t="str">
        <f>VLOOKUP($A54,管路データ!$A:$D,3,FALSE)</f>
        <v>φ200</v>
      </c>
      <c r="E54" s="1347" t="str">
        <f>VLOOKUP(A54,管路データ!$A:$D,4,FALSE)</f>
        <v>入力</v>
      </c>
      <c r="F54" s="1351">
        <v>1</v>
      </c>
      <c r="G54" s="1347" t="e">
        <f t="shared" si="0"/>
        <v>#VALUE!</v>
      </c>
      <c r="H54" s="1362" t="e">
        <f t="shared" ref="H54:H61" si="6">G54</f>
        <v>#VALUE!</v>
      </c>
      <c r="I54" s="1361"/>
      <c r="J54" s="1368" t="str">
        <f t="shared" si="2"/>
        <v/>
      </c>
      <c r="N54" s="1329"/>
      <c r="O54" s="1334"/>
      <c r="P54" s="1341"/>
      <c r="Q54" s="1347"/>
      <c r="R54" s="1351"/>
      <c r="S54" s="1347"/>
      <c r="T54" s="1347"/>
      <c r="U54" s="1347"/>
      <c r="V54" s="1368"/>
    </row>
    <row r="55" spans="1:22" s="240" customFormat="1" ht="15" customHeight="1">
      <c r="A55" s="240">
        <v>5</v>
      </c>
      <c r="B55" s="1326"/>
      <c r="C55" s="1334" t="str">
        <f>VLOOKUP(A55,管路データ!$A:$D,2,FALSE)</f>
        <v>DGX 継輪</v>
      </c>
      <c r="D55" s="1340" t="str">
        <f>VLOOKUP($A55,管路データ!$A:$D,3,FALSE)</f>
        <v>φ100</v>
      </c>
      <c r="E55" s="1347">
        <f>VLOOKUP(A55,管路データ!$A:$D,4,FALSE)</f>
        <v>0.2</v>
      </c>
      <c r="F55" s="1351">
        <v>1</v>
      </c>
      <c r="G55" s="1347">
        <f t="shared" si="0"/>
        <v>0.2</v>
      </c>
      <c r="H55" s="1347">
        <f t="shared" si="6"/>
        <v>0.2</v>
      </c>
      <c r="I55" s="1361"/>
      <c r="J55" s="1368" t="str">
        <f t="shared" si="2"/>
        <v/>
      </c>
      <c r="N55" s="1329"/>
      <c r="O55" s="1334"/>
      <c r="P55" s="1341"/>
      <c r="Q55" s="1347"/>
      <c r="R55" s="1351"/>
      <c r="S55" s="1347"/>
      <c r="T55" s="1347"/>
      <c r="U55" s="1347"/>
      <c r="V55" s="1368"/>
    </row>
    <row r="56" spans="1:22" s="240" customFormat="1" ht="15" customHeight="1">
      <c r="A56" s="240">
        <v>15</v>
      </c>
      <c r="B56" s="1326" t="s">
        <v>29</v>
      </c>
      <c r="C56" s="1334" t="str">
        <f>VLOOKUP(A56,管路データ!$A:$D,2,FALSE)</f>
        <v>DGX 両受ソフトシール仕切弁</v>
      </c>
      <c r="D56" s="1340" t="str">
        <f>VLOOKUP($A56,管路データ!$A:$D,3,FALSE)</f>
        <v>φ100</v>
      </c>
      <c r="E56" s="1347">
        <f>VLOOKUP(A56,管路データ!$A:$D,4,FALSE)</f>
        <v>0.18</v>
      </c>
      <c r="F56" s="1351">
        <v>1</v>
      </c>
      <c r="G56" s="1347">
        <f t="shared" si="0"/>
        <v>0.18</v>
      </c>
      <c r="H56" s="1347">
        <f t="shared" si="6"/>
        <v>0.18</v>
      </c>
      <c r="I56" s="1361"/>
      <c r="J56" s="1368" t="str">
        <f t="shared" si="2"/>
        <v/>
      </c>
      <c r="N56" s="1329"/>
      <c r="O56" s="1334"/>
      <c r="P56" s="1341"/>
      <c r="Q56" s="1347"/>
      <c r="R56" s="1351"/>
      <c r="S56" s="1347"/>
      <c r="T56" s="1347"/>
      <c r="U56" s="1347"/>
      <c r="V56" s="1368"/>
    </row>
    <row r="57" spans="1:22" s="240" customFormat="1" ht="15" customHeight="1">
      <c r="A57" s="240">
        <v>2</v>
      </c>
      <c r="B57" s="1326"/>
      <c r="C57" s="1334" t="str">
        <f>VLOOKUP(A57,管路データ!$A:$D,2,FALSE)</f>
        <v>ライナによる有効伸び量</v>
      </c>
      <c r="D57" s="1340" t="str">
        <f>VLOOKUP($A57,管路データ!$A:$D,3,FALSE)</f>
        <v>φ100</v>
      </c>
      <c r="E57" s="1347">
        <f>VLOOKUP(A57,管路データ!$A:$D,4,FALSE)</f>
        <v>3.9e-002</v>
      </c>
      <c r="F57" s="1351">
        <v>1</v>
      </c>
      <c r="G57" s="1347">
        <f t="shared" si="0"/>
        <v>3.9e-002</v>
      </c>
      <c r="H57" s="1347">
        <f t="shared" si="6"/>
        <v>3.9e-002</v>
      </c>
      <c r="I57" s="1361"/>
      <c r="J57" s="1368" t="str">
        <f t="shared" si="2"/>
        <v/>
      </c>
      <c r="N57" s="1329"/>
      <c r="O57" s="1334"/>
      <c r="P57" s="1341"/>
      <c r="Q57" s="1347"/>
      <c r="R57" s="1351"/>
      <c r="S57" s="1347"/>
      <c r="T57" s="1347"/>
      <c r="U57" s="1347"/>
      <c r="V57" s="1368"/>
    </row>
    <row r="58" spans="1:22" s="240" customFormat="1" ht="15" customHeight="1">
      <c r="A58" s="240">
        <v>3</v>
      </c>
      <c r="B58" s="1326"/>
      <c r="C58" s="1334" t="str">
        <f>VLOOKUP(A58,管路データ!$A:$D,2,FALSE)</f>
        <v>DGX 甲切管</v>
      </c>
      <c r="D58" s="1340" t="str">
        <f>VLOOKUP($A58,管路データ!$A:$D,3,FALSE)</f>
        <v>φ100</v>
      </c>
      <c r="E58" s="1347">
        <v>4.79</v>
      </c>
      <c r="F58" s="1351">
        <v>1</v>
      </c>
      <c r="G58" s="1347">
        <f t="shared" si="0"/>
        <v>4.79</v>
      </c>
      <c r="H58" s="1347">
        <f t="shared" si="6"/>
        <v>4.79</v>
      </c>
      <c r="I58" s="1361"/>
      <c r="J58" s="1368" t="str">
        <f t="shared" si="2"/>
        <v/>
      </c>
      <c r="N58" s="1329"/>
      <c r="O58" s="1334"/>
      <c r="P58" s="1341"/>
      <c r="Q58" s="1347"/>
      <c r="R58" s="1351"/>
      <c r="S58" s="1347"/>
      <c r="T58" s="1347"/>
      <c r="U58" s="1347"/>
      <c r="V58" s="1368"/>
    </row>
    <row r="59" spans="1:22" s="240" customFormat="1" ht="15" customHeight="1">
      <c r="A59" s="240">
        <v>5</v>
      </c>
      <c r="B59" s="1326"/>
      <c r="C59" s="1334" t="str">
        <f>VLOOKUP(A59,管路データ!$A:$D,2,FALSE)</f>
        <v>DGX 継輪</v>
      </c>
      <c r="D59" s="1340" t="str">
        <f>VLOOKUP($A59,管路データ!$A:$D,3,FALSE)</f>
        <v>φ100</v>
      </c>
      <c r="E59" s="1347">
        <f>VLOOKUP(A59,管路データ!$A:$D,4,FALSE)</f>
        <v>0.2</v>
      </c>
      <c r="F59" s="1351">
        <v>1</v>
      </c>
      <c r="G59" s="1347">
        <f t="shared" si="0"/>
        <v>0.2</v>
      </c>
      <c r="H59" s="1347">
        <f t="shared" si="6"/>
        <v>0.2</v>
      </c>
      <c r="I59" s="1361"/>
      <c r="J59" s="1368" t="str">
        <f t="shared" si="2"/>
        <v/>
      </c>
      <c r="N59" s="1329"/>
      <c r="O59" s="1334"/>
      <c r="P59" s="1341"/>
      <c r="Q59" s="1347"/>
      <c r="R59" s="1351"/>
      <c r="S59" s="1347"/>
      <c r="T59" s="1347"/>
      <c r="U59" s="1347"/>
      <c r="V59" s="1368"/>
    </row>
    <row r="60" spans="1:22" s="240" customFormat="1" ht="15" customHeight="1">
      <c r="A60" s="240">
        <v>16</v>
      </c>
      <c r="B60" s="1326"/>
      <c r="C60" s="1334" t="str">
        <f>VLOOKUP(A60,管路データ!$A:$D,2,FALSE)</f>
        <v>DGX 受挿しソフトシール仕切弁</v>
      </c>
      <c r="D60" s="1340" t="str">
        <f>VLOOKUP($A60,管路データ!$A:$D,3,FALSE)</f>
        <v>φ100</v>
      </c>
      <c r="E60" s="1347">
        <f>VLOOKUP(A60,管路データ!$A:$D,4,FALSE)</f>
        <v>0.49</v>
      </c>
      <c r="F60" s="1351">
        <v>1</v>
      </c>
      <c r="G60" s="1347">
        <f t="shared" si="0"/>
        <v>0.49</v>
      </c>
      <c r="H60" s="1347">
        <f t="shared" si="6"/>
        <v>0.49</v>
      </c>
      <c r="I60" s="1361"/>
      <c r="J60" s="1368">
        <f t="shared" si="2"/>
        <v>0.49</v>
      </c>
      <c r="N60" s="1329"/>
      <c r="O60" s="1334"/>
      <c r="P60" s="1341"/>
      <c r="Q60" s="1347"/>
      <c r="R60" s="1351"/>
      <c r="S60" s="1347"/>
      <c r="T60" s="1347"/>
      <c r="U60" s="1347"/>
      <c r="V60" s="1368"/>
    </row>
    <row r="61" spans="1:22" s="240" customFormat="1" ht="15" customHeight="1">
      <c r="A61" s="240">
        <v>17</v>
      </c>
      <c r="B61" s="1326"/>
      <c r="C61" s="1334" t="str">
        <f>VLOOKUP(A61,管路データ!$A:$D,2,FALSE)</f>
        <v>DGX 直管</v>
      </c>
      <c r="D61" s="1340" t="str">
        <f>VLOOKUP($A61,管路データ!$A:$D,3,FALSE)</f>
        <v>φ200</v>
      </c>
      <c r="E61" s="1347">
        <f>VLOOKUP(A61,管路データ!$A:$D,4,FALSE)</f>
        <v>5</v>
      </c>
      <c r="F61" s="1351">
        <v>1</v>
      </c>
      <c r="G61" s="1347">
        <f t="shared" si="0"/>
        <v>5</v>
      </c>
      <c r="H61" s="1379">
        <f t="shared" si="6"/>
        <v>5</v>
      </c>
      <c r="I61" s="1361"/>
      <c r="J61" s="1368" t="str">
        <f t="shared" si="2"/>
        <v/>
      </c>
      <c r="N61" s="1329"/>
      <c r="O61" s="1334"/>
      <c r="P61" s="1341"/>
      <c r="Q61" s="1347"/>
      <c r="R61" s="1351"/>
      <c r="S61" s="1347"/>
      <c r="T61" s="1347"/>
      <c r="U61" s="1347"/>
      <c r="V61" s="1368"/>
    </row>
    <row r="62" spans="1:22" s="240" customFormat="1" ht="15" customHeight="1">
      <c r="A62" s="240">
        <v>18</v>
      </c>
      <c r="B62" s="1326"/>
      <c r="C62" s="1334" t="str">
        <f>VLOOKUP(A62,管路データ!$A:$D,2,FALSE)</f>
        <v>ライナによる有効伸び量</v>
      </c>
      <c r="D62" s="1340" t="str">
        <f>VLOOKUP($A62,管路データ!$A:$D,3,FALSE)</f>
        <v>φ200</v>
      </c>
      <c r="E62" s="1347">
        <f>VLOOKUP(A62,管路データ!$A:$D,4,FALSE)</f>
        <v>3.9e-002</v>
      </c>
      <c r="F62" s="1351">
        <v>1</v>
      </c>
      <c r="G62" s="1355">
        <f t="shared" si="0"/>
        <v>3.9e-002</v>
      </c>
      <c r="H62" s="1397">
        <f>G62*COS(RADIANS(45.5))</f>
        <v>2.7335461307694185e-002</v>
      </c>
      <c r="I62" s="1386"/>
      <c r="J62" s="1368" t="str">
        <f t="shared" si="2"/>
        <v/>
      </c>
      <c r="N62" s="1329"/>
      <c r="O62" s="1334"/>
      <c r="P62" s="1341"/>
      <c r="Q62" s="1347"/>
      <c r="R62" s="1351"/>
      <c r="S62" s="1347"/>
      <c r="T62" s="1347"/>
      <c r="U62" s="1347"/>
      <c r="V62" s="1368"/>
    </row>
    <row r="63" spans="1:22" s="240" customFormat="1" ht="15" customHeight="1">
      <c r="A63" s="240">
        <v>4</v>
      </c>
      <c r="B63" s="1326"/>
      <c r="C63" s="1334" t="str">
        <f>VLOOKUP(A63,管路データ!$A:$D,2,FALSE)</f>
        <v>DGX 乙切管</v>
      </c>
      <c r="D63" s="1340" t="str">
        <f>VLOOKUP($A63,管路データ!$A:$D,3,FALSE)</f>
        <v>φ100</v>
      </c>
      <c r="E63" s="1347">
        <v>0.8</v>
      </c>
      <c r="F63" s="1351">
        <v>1</v>
      </c>
      <c r="G63" s="1355">
        <f t="shared" si="0"/>
        <v>0.8</v>
      </c>
      <c r="H63" s="1398">
        <f>G63*COS(RADIANS(45.5))</f>
        <v>0.5607274114398807</v>
      </c>
      <c r="I63" s="1386"/>
      <c r="J63" s="1368" t="str">
        <f t="shared" si="2"/>
        <v/>
      </c>
      <c r="N63" s="1329"/>
      <c r="O63" s="1334"/>
      <c r="P63" s="1341"/>
      <c r="Q63" s="1347"/>
      <c r="R63" s="1351"/>
      <c r="S63" s="1347"/>
      <c r="T63" s="1347"/>
      <c r="U63" s="1347"/>
      <c r="V63" s="1368"/>
    </row>
    <row r="64" spans="1:22" s="240" customFormat="1" ht="15" customHeight="1">
      <c r="A64" s="240">
        <v>5</v>
      </c>
      <c r="B64" s="1326"/>
      <c r="C64" s="1334" t="str">
        <f>VLOOKUP(A64,管路データ!$A:$D,2,FALSE)</f>
        <v>DGX 継輪</v>
      </c>
      <c r="D64" s="1340" t="str">
        <f>VLOOKUP($A64,管路データ!$A:$D,3,FALSE)</f>
        <v>φ100</v>
      </c>
      <c r="E64" s="1347">
        <f>VLOOKUP(A64,管路データ!$A:$D,4,FALSE)</f>
        <v>0.2</v>
      </c>
      <c r="F64" s="1351">
        <v>1</v>
      </c>
      <c r="G64" s="1355">
        <f t="shared" si="0"/>
        <v>0.2</v>
      </c>
      <c r="H64" s="1398">
        <f>G64*COS(RADIANS(45.5))</f>
        <v>0.14018185285997017</v>
      </c>
      <c r="I64" s="1386"/>
      <c r="J64" s="1368" t="str">
        <f t="shared" si="2"/>
        <v/>
      </c>
      <c r="N64" s="1329"/>
      <c r="O64" s="1334"/>
      <c r="P64" s="1341"/>
      <c r="Q64" s="1347"/>
      <c r="R64" s="1351"/>
      <c r="S64" s="1347"/>
      <c r="T64" s="1347"/>
      <c r="U64" s="1347"/>
      <c r="V64" s="1368"/>
    </row>
    <row r="65" spans="1:23" s="240" customFormat="1" ht="15" customHeight="1">
      <c r="A65" s="240">
        <v>17</v>
      </c>
      <c r="B65" s="1326"/>
      <c r="C65" s="1334" t="str">
        <f>VLOOKUP(A65,管路データ!$A:$D,2,FALSE)</f>
        <v>DGX 直管</v>
      </c>
      <c r="D65" s="1340" t="str">
        <f>VLOOKUP($A65,管路データ!$A:$D,3,FALSE)</f>
        <v>φ200</v>
      </c>
      <c r="E65" s="1347">
        <f>VLOOKUP(A65,管路データ!$A:$D,4,FALSE)</f>
        <v>5</v>
      </c>
      <c r="F65" s="1351">
        <v>1</v>
      </c>
      <c r="G65" s="1355">
        <f t="shared" si="0"/>
        <v>5</v>
      </c>
      <c r="H65" s="1399">
        <f>G65*COS(RADIANS(45.5))</f>
        <v>3.5045463214992543</v>
      </c>
      <c r="I65" s="1386"/>
      <c r="J65" s="1368" t="str">
        <f t="shared" si="2"/>
        <v/>
      </c>
      <c r="N65" s="1329"/>
      <c r="O65" s="1334"/>
      <c r="P65" s="1341"/>
      <c r="Q65" s="1347"/>
      <c r="R65" s="1351"/>
      <c r="S65" s="1347"/>
      <c r="T65" s="1347"/>
      <c r="U65" s="1347"/>
      <c r="V65" s="1368"/>
    </row>
    <row r="66" spans="1:23" s="240" customFormat="1" ht="15" customHeight="1">
      <c r="A66" s="240">
        <v>18</v>
      </c>
      <c r="B66" s="1326"/>
      <c r="C66" s="1334" t="str">
        <f>VLOOKUP(A66,管路データ!$A:$D,2,FALSE)</f>
        <v>ライナによる有効伸び量</v>
      </c>
      <c r="D66" s="1340" t="str">
        <f>VLOOKUP($A66,管路データ!$A:$D,3,FALSE)</f>
        <v>φ200</v>
      </c>
      <c r="E66" s="1347">
        <f>VLOOKUP(A66,管路データ!$A:$D,4,FALSE)</f>
        <v>3.9e-002</v>
      </c>
      <c r="F66" s="1351">
        <v>1</v>
      </c>
      <c r="G66" s="1347">
        <f t="shared" si="0"/>
        <v>3.9e-002</v>
      </c>
      <c r="H66" s="1362">
        <f t="shared" ref="H66:H73" si="7">G66</f>
        <v>3.9e-002</v>
      </c>
      <c r="I66" s="1361"/>
      <c r="J66" s="1368" t="str">
        <f t="shared" si="2"/>
        <v/>
      </c>
      <c r="N66" s="1329"/>
      <c r="O66" s="1334"/>
      <c r="P66" s="1341"/>
      <c r="Q66" s="1347"/>
      <c r="R66" s="1351"/>
      <c r="S66" s="1347"/>
      <c r="T66" s="1347"/>
      <c r="U66" s="1347"/>
      <c r="V66" s="1368"/>
    </row>
    <row r="67" spans="1:23" s="240" customFormat="1" ht="15" customHeight="1">
      <c r="A67" s="240">
        <v>6</v>
      </c>
      <c r="B67" s="1328" t="e">
        <f>"NO."&amp;INT(K67/20)&amp;"+"&amp;FIXED(MOD(K67,20),2)</f>
        <v>#VALUE!</v>
      </c>
      <c r="C67" s="1334" t="str">
        <f>VLOOKUP(A67,管路データ!$A:$D,2,FALSE)</f>
        <v>DGX 曲管(L1)&lt;H.B.&gt;</v>
      </c>
      <c r="D67" s="1340" t="str">
        <f>VLOOKUP($A67,管路データ!$A:$D,3,FALSE)</f>
        <v>φ100×90°</v>
      </c>
      <c r="E67" s="1347">
        <f>VLOOKUP(A67,管路データ!$A:$D,4,FALSE)</f>
        <v>0.13</v>
      </c>
      <c r="F67" s="1351">
        <v>1</v>
      </c>
      <c r="G67" s="1347">
        <f t="shared" si="0"/>
        <v>0.13</v>
      </c>
      <c r="H67" s="1347">
        <f t="shared" si="7"/>
        <v>0.13</v>
      </c>
      <c r="I67" s="1362" t="e">
        <f>SUM(H48:H67)</f>
        <v>#VALUE!</v>
      </c>
      <c r="J67" s="1368" t="str">
        <f t="shared" si="2"/>
        <v/>
      </c>
      <c r="K67" s="1373" t="e">
        <f>SUM(H4:H67)</f>
        <v>#VALUE!</v>
      </c>
      <c r="N67" s="1329"/>
      <c r="O67" s="1334"/>
      <c r="P67" s="1341"/>
      <c r="Q67" s="1347"/>
      <c r="R67" s="1351"/>
      <c r="S67" s="1347"/>
      <c r="T67" s="1347"/>
      <c r="U67" s="1347"/>
      <c r="V67" s="1368"/>
      <c r="W67" s="1373"/>
    </row>
    <row r="68" spans="1:23" s="240" customFormat="1" ht="15" customHeight="1">
      <c r="A68" s="240">
        <v>18</v>
      </c>
      <c r="B68" s="1326"/>
      <c r="C68" s="1334" t="str">
        <f>VLOOKUP(A68,管路データ!$A:$D,2,FALSE)</f>
        <v>ライナによる有効伸び量</v>
      </c>
      <c r="D68" s="1340" t="str">
        <f>VLOOKUP($A68,管路データ!$A:$D,3,FALSE)</f>
        <v>φ200</v>
      </c>
      <c r="E68" s="1347">
        <f>VLOOKUP(A68,管路データ!$A:$D,4,FALSE)</f>
        <v>3.9e-002</v>
      </c>
      <c r="F68" s="1351">
        <v>1</v>
      </c>
      <c r="G68" s="1347">
        <f t="shared" ref="G68:G73" si="8">E68*F68</f>
        <v>3.9e-002</v>
      </c>
      <c r="H68" s="1362">
        <f t="shared" si="7"/>
        <v>3.9e-002</v>
      </c>
      <c r="I68" s="1361"/>
      <c r="J68" s="1368" t="str">
        <f t="shared" ref="J68:J73" si="9">IF(OR(A68=43,A68=16),G68,"")</f>
        <v/>
      </c>
      <c r="N68" s="1329"/>
      <c r="O68" s="1334"/>
      <c r="P68" s="1341"/>
      <c r="Q68" s="1347"/>
      <c r="R68" s="1351"/>
      <c r="S68" s="1347"/>
      <c r="T68" s="1347"/>
      <c r="U68" s="1347"/>
      <c r="V68" s="1368"/>
    </row>
    <row r="69" spans="1:23" s="240" customFormat="1" ht="15" customHeight="1">
      <c r="A69" s="240">
        <v>6</v>
      </c>
      <c r="B69" s="1328" t="e">
        <f>"NO."&amp;INT(K69/20)&amp;"+"&amp;FIXED(MOD(K69,20),2)</f>
        <v>#VALUE!</v>
      </c>
      <c r="C69" s="1334" t="str">
        <f>VLOOKUP(A69,管路データ!$A:$D,2,FALSE)</f>
        <v>DGX 曲管(L1)&lt;H.B.&gt;</v>
      </c>
      <c r="D69" s="1340" t="str">
        <f>VLOOKUP($A69,管路データ!$A:$D,3,FALSE)</f>
        <v>φ100×90°</v>
      </c>
      <c r="E69" s="1347">
        <f>VLOOKUP(A69,管路データ!$A:$D,4,FALSE)</f>
        <v>0.13</v>
      </c>
      <c r="F69" s="1351">
        <v>1</v>
      </c>
      <c r="G69" s="1347">
        <f t="shared" si="8"/>
        <v>0.13</v>
      </c>
      <c r="H69" s="1347">
        <f t="shared" si="7"/>
        <v>0.13</v>
      </c>
      <c r="I69" s="1362">
        <f>SUM(H69:H69)</f>
        <v>0.13</v>
      </c>
      <c r="J69" s="1368" t="str">
        <f t="shared" si="9"/>
        <v/>
      </c>
      <c r="K69" s="1373" t="e">
        <f>SUM(H4:H69)</f>
        <v>#VALUE!</v>
      </c>
      <c r="N69" s="1329"/>
      <c r="O69" s="1334"/>
      <c r="P69" s="1341"/>
      <c r="Q69" s="1347"/>
      <c r="R69" s="1351"/>
      <c r="S69" s="1347"/>
      <c r="T69" s="1347"/>
      <c r="U69" s="1347"/>
      <c r="V69" s="1368"/>
      <c r="W69" s="1373"/>
    </row>
    <row r="70" spans="1:23" s="240" customFormat="1" ht="15" customHeight="1">
      <c r="A70" s="240">
        <v>7</v>
      </c>
      <c r="B70" s="1326"/>
      <c r="C70" s="1334" t="str">
        <f>VLOOKUP(A70,管路データ!$A:$D,2,FALSE)</f>
        <v>DGX 曲管(L2)&lt;H.B.&gt;</v>
      </c>
      <c r="D70" s="1340" t="str">
        <f>VLOOKUP($A70,管路データ!$A:$D,3,FALSE)</f>
        <v>φ100×90°</v>
      </c>
      <c r="E70" s="1347">
        <f>VLOOKUP(A70,管路データ!$A:$D,4,FALSE)</f>
        <v>0.39</v>
      </c>
      <c r="F70" s="1351">
        <v>1</v>
      </c>
      <c r="G70" s="1347">
        <f t="shared" si="8"/>
        <v>0.39</v>
      </c>
      <c r="H70" s="1347">
        <f t="shared" si="7"/>
        <v>0.39</v>
      </c>
      <c r="I70" s="1379"/>
      <c r="J70" s="1368" t="str">
        <f t="shared" si="9"/>
        <v/>
      </c>
      <c r="N70" s="1329"/>
      <c r="O70" s="1334"/>
      <c r="P70" s="1341"/>
      <c r="Q70" s="1347"/>
      <c r="R70" s="1351"/>
      <c r="S70" s="1347"/>
      <c r="T70" s="1347"/>
      <c r="U70" s="1347"/>
      <c r="V70" s="1368"/>
    </row>
    <row r="71" spans="1:23" s="240" customFormat="1" ht="15" customHeight="1">
      <c r="A71" s="240">
        <v>3</v>
      </c>
      <c r="B71" s="1326"/>
      <c r="C71" s="1334" t="str">
        <f>VLOOKUP(A71,管路データ!$A:$D,2,FALSE)</f>
        <v>DGX 甲切管</v>
      </c>
      <c r="D71" s="1340" t="str">
        <f>VLOOKUP($A71,管路データ!$A:$D,3,FALSE)</f>
        <v>φ100</v>
      </c>
      <c r="E71" s="1347">
        <v>1.3</v>
      </c>
      <c r="F71" s="1351">
        <v>1</v>
      </c>
      <c r="G71" s="1347">
        <f t="shared" si="8"/>
        <v>1.3</v>
      </c>
      <c r="H71" s="1347">
        <f t="shared" si="7"/>
        <v>1.3</v>
      </c>
      <c r="I71" s="1361"/>
      <c r="J71" s="1368" t="str">
        <f t="shared" si="9"/>
        <v/>
      </c>
      <c r="N71" s="1329"/>
      <c r="O71" s="1334"/>
      <c r="P71" s="1341"/>
      <c r="Q71" s="1347"/>
      <c r="R71" s="1351"/>
      <c r="S71" s="1347"/>
      <c r="T71" s="1347"/>
      <c r="U71" s="1347"/>
      <c r="V71" s="1368"/>
    </row>
    <row r="72" spans="1:23" s="240" customFormat="1" ht="15" customHeight="1">
      <c r="A72" s="240">
        <v>5</v>
      </c>
      <c r="B72" s="1326"/>
      <c r="C72" s="1334" t="str">
        <f>VLOOKUP(A72,管路データ!$A:$D,2,FALSE)</f>
        <v>DGX 継輪</v>
      </c>
      <c r="D72" s="1340" t="str">
        <f>VLOOKUP($A72,管路データ!$A:$D,3,FALSE)</f>
        <v>φ100</v>
      </c>
      <c r="E72" s="1347">
        <f>VLOOKUP(A72,管路データ!$A:$D,4,FALSE)</f>
        <v>0.2</v>
      </c>
      <c r="F72" s="1351">
        <v>1</v>
      </c>
      <c r="G72" s="1347">
        <f t="shared" si="8"/>
        <v>0.2</v>
      </c>
      <c r="H72" s="1347">
        <f t="shared" si="7"/>
        <v>0.2</v>
      </c>
      <c r="I72" s="1361"/>
      <c r="J72" s="1368" t="str">
        <f t="shared" si="9"/>
        <v/>
      </c>
      <c r="N72" s="1329"/>
      <c r="O72" s="1334"/>
      <c r="P72" s="1341"/>
      <c r="Q72" s="1347"/>
      <c r="R72" s="1351"/>
      <c r="S72" s="1347"/>
      <c r="T72" s="1347"/>
      <c r="U72" s="1347"/>
      <c r="V72" s="1368"/>
    </row>
    <row r="73" spans="1:23" s="240" customFormat="1" ht="15" customHeight="1">
      <c r="A73" s="240">
        <v>29</v>
      </c>
      <c r="B73" s="1330" t="e">
        <f>"NO."&amp;INT(K73/20)&amp;"+"&amp;FIXED(MOD(K73,20),2)</f>
        <v>#VALUE!</v>
      </c>
      <c r="C73" s="1334" t="str">
        <f>VLOOKUP(A73,管路データ!$A:$D,2,FALSE)</f>
        <v>DGX 曲管(L2)&lt;H.B.&gt;</v>
      </c>
      <c r="D73" s="1340" t="str">
        <f>VLOOKUP($A73,管路データ!$A:$D,3,FALSE)</f>
        <v>φ200×45°</v>
      </c>
      <c r="E73" s="1347">
        <f>VLOOKUP(A73,管路データ!$A:$D,4,FALSE)</f>
        <v>0.41</v>
      </c>
      <c r="F73" s="1351">
        <v>1</v>
      </c>
      <c r="G73" s="1347">
        <f t="shared" si="8"/>
        <v>0.41</v>
      </c>
      <c r="H73" s="1347">
        <f t="shared" si="7"/>
        <v>0.41</v>
      </c>
      <c r="I73" s="1396">
        <f>SUM(H70:H73)</f>
        <v>2.2999999999999998</v>
      </c>
      <c r="J73" s="1368" t="str">
        <f t="shared" si="9"/>
        <v/>
      </c>
      <c r="K73" s="1373" t="e">
        <f>SUM(H4:H73)</f>
        <v>#VALUE!</v>
      </c>
      <c r="N73" s="1330"/>
      <c r="O73" s="1334"/>
      <c r="P73" s="1340"/>
      <c r="Q73" s="1347"/>
      <c r="R73" s="1351"/>
      <c r="S73" s="1347"/>
      <c r="T73" s="1347"/>
      <c r="U73" s="1396"/>
      <c r="V73" s="1368"/>
      <c r="W73" s="1373"/>
    </row>
    <row r="74" spans="1:23" s="240" customFormat="1" ht="15" customHeight="1">
      <c r="B74" s="1326"/>
      <c r="C74" s="1335"/>
      <c r="D74" s="1342"/>
      <c r="E74" s="1348"/>
      <c r="F74" s="1352" t="s">
        <v>1043</v>
      </c>
      <c r="G74" s="1357" t="e">
        <f>SUM(G4:G73)</f>
        <v>#VALUE!</v>
      </c>
      <c r="H74" s="1357" t="e">
        <f>SUM(H4:H73)</f>
        <v>#VALUE!</v>
      </c>
      <c r="I74" s="1357" t="e">
        <f>SUM(I4:I73)</f>
        <v>#VALUE!</v>
      </c>
      <c r="J74" s="1370">
        <f>SUM(J4:J73)</f>
        <v>1.59</v>
      </c>
      <c r="N74" s="1326"/>
      <c r="O74" s="1335"/>
      <c r="P74" s="1342"/>
      <c r="Q74" s="1348"/>
      <c r="R74" s="1352" t="s">
        <v>1043</v>
      </c>
      <c r="S74" s="1357">
        <f>SUM(S4:S73)</f>
        <v>4.3449999999999998</v>
      </c>
      <c r="T74" s="1357">
        <f>SUM(T4:T73)</f>
        <v>3.645</v>
      </c>
      <c r="U74" s="1357"/>
      <c r="V74" s="1370">
        <f>SUM(V4:V73)</f>
        <v>0.18</v>
      </c>
    </row>
    <row r="75" spans="1:23" s="240" customFormat="1" ht="15" customHeight="1">
      <c r="B75" s="1326"/>
      <c r="C75" s="1380"/>
      <c r="D75" s="294"/>
      <c r="E75" s="1381"/>
      <c r="F75" s="1382"/>
      <c r="G75" s="1383"/>
      <c r="H75" s="1383"/>
      <c r="I75" s="1387"/>
      <c r="J75" s="1388"/>
      <c r="N75" s="1326"/>
      <c r="O75" s="1380"/>
      <c r="P75" s="294"/>
      <c r="Q75" s="1390"/>
      <c r="R75" s="1392" t="s">
        <v>586</v>
      </c>
      <c r="S75" s="1394">
        <f>S74-V74-S9-S10</f>
        <v>0.96500000000000008</v>
      </c>
      <c r="T75" s="1383"/>
      <c r="U75" s="1387"/>
      <c r="V75" s="1388"/>
    </row>
    <row r="76" spans="1:23" s="240" customFormat="1" ht="15" customHeight="1">
      <c r="A76" s="1322"/>
      <c r="B76" s="1331"/>
      <c r="C76" s="1336"/>
      <c r="D76" s="1343"/>
      <c r="E76" s="1349"/>
      <c r="F76" s="1353" t="s">
        <v>586</v>
      </c>
      <c r="G76" s="1358" t="e">
        <f>G74-J74</f>
        <v>#VALUE!</v>
      </c>
      <c r="H76" s="1358"/>
      <c r="I76" s="1363"/>
      <c r="J76" s="1371"/>
      <c r="M76" s="1389"/>
      <c r="N76" s="1331"/>
      <c r="O76" s="1336"/>
      <c r="P76" s="1343"/>
      <c r="Q76" s="1391"/>
      <c r="R76" s="1393" t="s">
        <v>989</v>
      </c>
      <c r="S76" s="1395">
        <f>S9+S10</f>
        <v>3.2</v>
      </c>
      <c r="T76" s="1358"/>
      <c r="U76" s="1363"/>
      <c r="V76" s="1371"/>
    </row>
    <row r="78" spans="1:23" ht="17.100000000000001" customHeight="1">
      <c r="A78" s="1318">
        <f>SUMIF(A4:A73,2,F4:F73)</f>
        <v>14</v>
      </c>
      <c r="B78" s="1318" t="s">
        <v>466</v>
      </c>
    </row>
    <row r="79" spans="1:23" ht="17.100000000000001" customHeight="1">
      <c r="A79" s="1318">
        <f>SUMIF(A4:A73,6,F4:F73)+SUMIF(A4:A73,17,F4:F73)</f>
        <v>8</v>
      </c>
      <c r="B79" s="1318" t="s">
        <v>394</v>
      </c>
      <c r="J79" s="1372"/>
      <c r="V79" s="1372"/>
    </row>
    <row r="80" spans="1:23" ht="17.100000000000001" customHeight="1">
      <c r="A80" s="1318">
        <f>SUMIF(A4:A73,8,F4:F73)+SUMIF(A4:A73,19,F4:F73)</f>
        <v>7</v>
      </c>
      <c r="B80" s="1318" t="s">
        <v>1101</v>
      </c>
    </row>
    <row r="81" spans="1:2" ht="17.100000000000001" customHeight="1">
      <c r="A81" s="1318">
        <f>SUMIF(A4:A73,10,F4:F73)+SUMIF(A4:A73,21,F4:F73)</f>
        <v>2</v>
      </c>
      <c r="B81" s="1318" t="s">
        <v>253</v>
      </c>
    </row>
    <row r="82" spans="1:2" ht="17.100000000000001" customHeight="1">
      <c r="A82" s="1318">
        <f>SUMIF(A4:A73,12,F4:F73)</f>
        <v>2</v>
      </c>
      <c r="B82" s="1318" t="s">
        <v>1102</v>
      </c>
    </row>
    <row r="83" spans="1:2" ht="17.100000000000001" customHeight="1">
      <c r="A83" s="1318">
        <f>SUMIF(A4:A73,5,F4:F73)*2</f>
        <v>20</v>
      </c>
      <c r="B83" s="1318" t="s">
        <v>1103</v>
      </c>
    </row>
    <row r="84" spans="1:2" ht="17.100000000000001" customHeight="1">
      <c r="A84" s="1318">
        <f>SUMIF(A4:A73,3,F4:F73)</f>
        <v>6</v>
      </c>
      <c r="B84" s="1318" t="s">
        <v>1104</v>
      </c>
    </row>
  </sheetData>
  <phoneticPr fontId="49"/>
  <printOptions horizontalCentered="1"/>
  <pageMargins left="0.98425196850393704" right="0.19685039370078741" top="0.59055118110236227" bottom="0.39370078740157483" header="0.51181102362204722" footer="0.51181102362204722"/>
  <pageSetup paperSize="9" fitToWidth="1" fitToHeight="1" orientation="portrait" usePrinterDefaults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5">
    <tabColor theme="4"/>
  </sheetPr>
  <dimension ref="A1:Z79"/>
  <sheetViews>
    <sheetView view="pageBreakPreview" zoomScaleSheetLayoutView="100" workbookViewId="0"/>
  </sheetViews>
  <sheetFormatPr defaultColWidth="10.42578125" defaultRowHeight="17.100000000000001" customHeight="1"/>
  <cols>
    <col min="1" max="1" width="3" style="1318" customWidth="1"/>
    <col min="2" max="2" width="14.42578125" style="1318" bestFit="1" customWidth="1"/>
    <col min="3" max="3" width="28.140625" style="1319" customWidth="1"/>
    <col min="4" max="4" width="20.140625" style="1320" customWidth="1"/>
    <col min="5" max="5" width="12.140625" style="1319" customWidth="1"/>
    <col min="6" max="6" width="6.42578125" style="1318" bestFit="1" customWidth="1"/>
    <col min="7" max="9" width="12.140625" style="1319" customWidth="1"/>
    <col min="10" max="10" width="12.140625" style="1318" customWidth="1"/>
    <col min="11" max="15" width="10.42578125" style="1318"/>
    <col min="16" max="16" width="3" style="1318" customWidth="1"/>
    <col min="17" max="17" width="14.42578125" style="1318" bestFit="1" customWidth="1"/>
    <col min="18" max="18" width="28.140625" style="1319" customWidth="1"/>
    <col min="19" max="19" width="20.140625" style="1320" customWidth="1"/>
    <col min="20" max="20" width="12.140625" style="1319" customWidth="1"/>
    <col min="21" max="21" width="6.42578125" style="1318" bestFit="1" customWidth="1"/>
    <col min="22" max="24" width="12.140625" style="1319" customWidth="1"/>
    <col min="25" max="25" width="12.140625" style="1318" customWidth="1"/>
    <col min="26" max="16384" width="10.42578125" style="1318"/>
  </cols>
  <sheetData>
    <row r="1" spans="1:26" ht="17.100000000000001" customHeight="1">
      <c r="J1" s="1364"/>
      <c r="Y1" s="1364"/>
    </row>
    <row r="2" spans="1:26" s="1321" customFormat="1" ht="17.100000000000001" customHeight="1">
      <c r="B2" s="1323" t="s">
        <v>407</v>
      </c>
      <c r="C2" s="1323"/>
      <c r="D2" s="1337"/>
      <c r="E2" s="1344"/>
      <c r="F2" s="1344"/>
      <c r="G2" s="1344"/>
      <c r="H2" s="1344"/>
      <c r="I2" s="1344"/>
      <c r="J2" s="1365" t="s">
        <v>233</v>
      </c>
      <c r="K2" s="1321" t="s">
        <v>1105</v>
      </c>
      <c r="Q2" s="1323" t="s">
        <v>407</v>
      </c>
      <c r="R2" s="1323"/>
      <c r="S2" s="1337"/>
      <c r="T2" s="1344"/>
      <c r="U2" s="1344"/>
      <c r="V2" s="1344"/>
      <c r="W2" s="1344"/>
      <c r="X2" s="1344"/>
      <c r="Y2" s="1365" t="s">
        <v>277</v>
      </c>
    </row>
    <row r="3" spans="1:26" s="240" customFormat="1" ht="17.100000000000001" customHeight="1">
      <c r="B3" s="1324" t="s">
        <v>1087</v>
      </c>
      <c r="C3" s="1332" t="s">
        <v>483</v>
      </c>
      <c r="D3" s="1338" t="s">
        <v>1088</v>
      </c>
      <c r="E3" s="1345" t="s">
        <v>1028</v>
      </c>
      <c r="F3" s="1345" t="s">
        <v>1089</v>
      </c>
      <c r="G3" s="1345" t="s">
        <v>1091</v>
      </c>
      <c r="H3" s="1345" t="s">
        <v>1093</v>
      </c>
      <c r="I3" s="1359" t="s">
        <v>1094</v>
      </c>
      <c r="J3" s="1366" t="s">
        <v>772</v>
      </c>
      <c r="K3" s="240" t="s">
        <v>466</v>
      </c>
      <c r="L3" s="240" t="s">
        <v>1100</v>
      </c>
      <c r="M3" s="240" t="s">
        <v>1106</v>
      </c>
      <c r="N3" s="240" t="s">
        <v>1107</v>
      </c>
      <c r="Q3" s="1324" t="s">
        <v>1087</v>
      </c>
      <c r="R3" s="1332" t="s">
        <v>483</v>
      </c>
      <c r="S3" s="1338" t="s">
        <v>1088</v>
      </c>
      <c r="T3" s="1345" t="s">
        <v>1028</v>
      </c>
      <c r="U3" s="1345" t="s">
        <v>1089</v>
      </c>
      <c r="V3" s="1345" t="s">
        <v>1091</v>
      </c>
      <c r="W3" s="1345" t="s">
        <v>1093</v>
      </c>
      <c r="X3" s="1359" t="s">
        <v>1094</v>
      </c>
      <c r="Y3" s="1366" t="s">
        <v>772</v>
      </c>
    </row>
    <row r="4" spans="1:26" s="240" customFormat="1" ht="15" customHeight="1">
      <c r="A4" s="240">
        <v>1</v>
      </c>
      <c r="B4" s="1325"/>
      <c r="C4" s="1333" t="str">
        <f>VLOOKUP(A4,管路データ!$F:$I,2,FALSE)</f>
        <v>HPPE用不断水割丁字管</v>
      </c>
      <c r="D4" s="1339" t="str">
        <f>VLOOKUP(A4,管路データ!$F:$I,3,FALSE)</f>
        <v>φ150</v>
      </c>
      <c r="E4" s="1346">
        <f>VLOOKUP(A4,管路データ!$F:$I,4,FALSE)</f>
        <v>0.44600000000000001</v>
      </c>
      <c r="F4" s="1350">
        <v>1</v>
      </c>
      <c r="G4" s="1354">
        <f t="shared" ref="G4:G54" si="0">E4*F4</f>
        <v>0.44600000000000001</v>
      </c>
      <c r="H4" s="1354">
        <f>G4</f>
        <v>0.44600000000000001</v>
      </c>
      <c r="I4" s="1360"/>
      <c r="J4" s="1367"/>
      <c r="K4" s="240" t="str">
        <f t="shared" ref="K4:K60" si="1">IF(OR(A4=3,A4=4,A4=5,A4=6,A4=7),F4,"")</f>
        <v/>
      </c>
      <c r="L4" s="240" t="str">
        <f t="shared" ref="L4:L60" si="2">IF(A4=8,F4,"")</f>
        <v/>
      </c>
      <c r="M4" s="240" t="str">
        <f t="shared" ref="M4:M60" si="3">IF(OR(A4=9,A4=13,A4=15,A4=16),F4,"")</f>
        <v/>
      </c>
      <c r="N4" s="240" t="str">
        <f t="shared" ref="N4:N60" si="4">IF(OR(A4=17,A4=18),F4,"")</f>
        <v/>
      </c>
      <c r="P4" s="240">
        <v>14</v>
      </c>
      <c r="Q4" s="1325"/>
      <c r="R4" s="1333" t="str">
        <f>VLOOKUP(P4,管路データ!$F:$I,2,FALSE)</f>
        <v>SUSﾘｰｽ 22°ｴﾙﾎﾞ(L1)</v>
      </c>
      <c r="S4" s="1339" t="str">
        <f>VLOOKUP(P4,管路データ!$F:$I,3,FALSE)</f>
        <v>φ150</v>
      </c>
      <c r="T4" s="1346">
        <f>VLOOKUP(P4,管路データ!$F:$I,4,FALSE)</f>
        <v>4.7e-002</v>
      </c>
      <c r="U4" s="1350">
        <v>1</v>
      </c>
      <c r="V4" s="1354">
        <f t="shared" ref="V4:V9" si="5">T4*U4</f>
        <v>4.7e-002</v>
      </c>
      <c r="W4" s="1354">
        <f>V4</f>
        <v>4.7e-002</v>
      </c>
      <c r="X4" s="1360"/>
      <c r="Y4" s="1367"/>
    </row>
    <row r="5" spans="1:26" s="240" customFormat="1" ht="15" customHeight="1">
      <c r="A5" s="240">
        <v>18</v>
      </c>
      <c r="B5" s="1326"/>
      <c r="C5" s="1334" t="str">
        <f>VLOOKUP(A5,管路データ!$F:$I,2,FALSE)</f>
        <v>SUSﾘｰｽ 撤去用直管</v>
      </c>
      <c r="D5" s="1340" t="str">
        <f>VLOOKUP(A5,管路データ!$F:$I,3,FALSE)</f>
        <v>φ150</v>
      </c>
      <c r="E5" s="1347">
        <f>VLOOKUP(A5,管路データ!$F:$I,4,FALSE)</f>
        <v>0.30199999999999999</v>
      </c>
      <c r="F5" s="1351">
        <v>1</v>
      </c>
      <c r="G5" s="1355">
        <f t="shared" si="0"/>
        <v>0.30199999999999999</v>
      </c>
      <c r="H5" s="1347">
        <f>G5</f>
        <v>0.30199999999999999</v>
      </c>
      <c r="I5" s="1386"/>
      <c r="J5" s="1368"/>
      <c r="K5" s="240" t="str">
        <f t="shared" si="1"/>
        <v/>
      </c>
      <c r="L5" s="240" t="str">
        <f t="shared" si="2"/>
        <v/>
      </c>
      <c r="M5" s="240" t="str">
        <f t="shared" si="3"/>
        <v/>
      </c>
      <c r="N5" s="240">
        <f t="shared" si="4"/>
        <v>1</v>
      </c>
      <c r="P5" s="240">
        <v>12</v>
      </c>
      <c r="Q5" s="1326"/>
      <c r="R5" s="1334" t="str">
        <f>VLOOKUP(P5,管路データ!$F:$I,2,FALSE)</f>
        <v>SUSﾘｰｽ 45°ｴﾙﾎﾞ(L1)</v>
      </c>
      <c r="S5" s="1340" t="str">
        <f>VLOOKUP(P5,管路データ!$F:$I,3,FALSE)</f>
        <v>φ150</v>
      </c>
      <c r="T5" s="1347">
        <f>VLOOKUP(P5,管路データ!$F:$I,4,FALSE)</f>
        <v>9.7000000000000003e-002</v>
      </c>
      <c r="U5" s="1351">
        <v>1</v>
      </c>
      <c r="V5" s="1355">
        <f t="shared" si="5"/>
        <v>9.7000000000000003e-002</v>
      </c>
      <c r="W5" s="1347">
        <f>V5</f>
        <v>9.7000000000000003e-002</v>
      </c>
      <c r="X5" s="1413"/>
      <c r="Y5" s="1368"/>
    </row>
    <row r="6" spans="1:26" s="240" customFormat="1" ht="15" customHeight="1">
      <c r="A6" s="240">
        <v>6</v>
      </c>
      <c r="B6" s="1327"/>
      <c r="C6" s="1334" t="str">
        <f>VLOOKUP(A6,管路データ!$F:$I,2,FALSE)</f>
        <v>SUSﾘｰｽ 直管</v>
      </c>
      <c r="D6" s="1340" t="str">
        <f>VLOOKUP(A6,管路データ!$F:$I,3,FALSE)</f>
        <v>φ150×1.0m</v>
      </c>
      <c r="E6" s="1347">
        <f>VLOOKUP(A6,管路データ!$F:$I,4,FALSE)</f>
        <v>1</v>
      </c>
      <c r="F6" s="1351">
        <v>1</v>
      </c>
      <c r="G6" s="1355">
        <f t="shared" si="0"/>
        <v>1</v>
      </c>
      <c r="H6" s="1347">
        <f>G6</f>
        <v>1</v>
      </c>
      <c r="I6" s="1361"/>
      <c r="J6" s="1368"/>
      <c r="K6" s="240">
        <f t="shared" si="1"/>
        <v>1</v>
      </c>
      <c r="L6" s="240" t="str">
        <f t="shared" si="2"/>
        <v/>
      </c>
      <c r="M6" s="240" t="str">
        <f t="shared" si="3"/>
        <v/>
      </c>
      <c r="N6" s="240" t="str">
        <f t="shared" si="4"/>
        <v/>
      </c>
      <c r="P6" s="240">
        <v>11</v>
      </c>
      <c r="Q6" s="1327"/>
      <c r="R6" s="1334" t="str">
        <f>VLOOKUP(P6,管路データ!$F:$I,2,FALSE)</f>
        <v>SUSﾘｰｽ 90°ｴﾙﾎﾞ(L2)</v>
      </c>
      <c r="S6" s="1340" t="str">
        <f>VLOOKUP(P6,管路データ!$F:$I,3,FALSE)</f>
        <v>φ150</v>
      </c>
      <c r="T6" s="1347">
        <f>VLOOKUP(P6,管路データ!$F:$I,4,FALSE)</f>
        <v>0.31900000000000001</v>
      </c>
      <c r="U6" s="1351">
        <v>1</v>
      </c>
      <c r="V6" s="1355">
        <f t="shared" si="5"/>
        <v>0.31900000000000001</v>
      </c>
      <c r="W6" s="1347">
        <f>V6</f>
        <v>0.31900000000000001</v>
      </c>
      <c r="X6" s="1413"/>
      <c r="Y6" s="1368"/>
      <c r="Z6" s="1373"/>
    </row>
    <row r="7" spans="1:26" s="240" customFormat="1" ht="15" customHeight="1">
      <c r="A7" s="240">
        <v>9</v>
      </c>
      <c r="B7" s="1326"/>
      <c r="C7" s="1334" t="str">
        <f>VLOOKUP(A7,管路データ!$F:$I,2,FALSE)</f>
        <v>SUSﾘｰｽ フレキ管</v>
      </c>
      <c r="D7" s="1340" t="str">
        <f>VLOOKUP(A7,管路データ!$F:$I,3,FALSE)</f>
        <v>φ150</v>
      </c>
      <c r="E7" s="1347">
        <f>VLOOKUP(A7,管路データ!$F:$I,4,FALSE)</f>
        <v>1.6</v>
      </c>
      <c r="F7" s="1351">
        <v>1</v>
      </c>
      <c r="G7" s="1355">
        <f t="shared" si="0"/>
        <v>1.6</v>
      </c>
      <c r="H7" s="1379">
        <f>G7</f>
        <v>1.6</v>
      </c>
      <c r="I7" s="1386"/>
      <c r="J7" s="1368"/>
      <c r="K7" s="240" t="str">
        <f t="shared" si="1"/>
        <v/>
      </c>
      <c r="L7" s="240" t="str">
        <f t="shared" si="2"/>
        <v/>
      </c>
      <c r="M7" s="240">
        <f t="shared" si="3"/>
        <v>1</v>
      </c>
      <c r="N7" s="240" t="str">
        <f t="shared" si="4"/>
        <v/>
      </c>
      <c r="P7" s="240">
        <v>19</v>
      </c>
      <c r="Q7" s="1326"/>
      <c r="R7" s="1409" t="str">
        <f>VLOOKUP(P7,管路データ!$F:$I,2,FALSE)</f>
        <v>SUSﾘｰｽ 取出短管</v>
      </c>
      <c r="S7" s="1410" t="str">
        <f>VLOOKUP(P7,管路データ!$F:$I,3,FALSE)</f>
        <v>φ150</v>
      </c>
      <c r="T7" s="1379">
        <f>VLOOKUP(P7,管路データ!$F:$I,4,FALSE)</f>
        <v>0.20200000000000001</v>
      </c>
      <c r="U7" s="1411">
        <v>1</v>
      </c>
      <c r="V7" s="1412">
        <f t="shared" si="5"/>
        <v>0.20200000000000001</v>
      </c>
      <c r="W7" s="1379">
        <f>V7</f>
        <v>0.20200000000000001</v>
      </c>
      <c r="X7" s="1413"/>
      <c r="Y7" s="1414"/>
    </row>
    <row r="8" spans="1:26" s="240" customFormat="1" ht="15" customHeight="1">
      <c r="A8" s="240">
        <v>10</v>
      </c>
      <c r="B8" s="1327"/>
      <c r="C8" s="1400" t="str">
        <f>VLOOKUP(A8,管路データ!$F:$I,2,FALSE)</f>
        <v>SUSﾘｰｽ 90°ｴﾙﾎﾞ(L1)</v>
      </c>
      <c r="D8" s="1401" t="str">
        <f>VLOOKUP(A8,管路データ!$F:$I,3,FALSE)</f>
        <v>φ150</v>
      </c>
      <c r="E8" s="1403">
        <f>VLOOKUP(A8,管路データ!$F:$I,4,FALSE)</f>
        <v>0.23100000000000001</v>
      </c>
      <c r="F8" s="1404">
        <v>1</v>
      </c>
      <c r="G8" s="1405">
        <f t="shared" si="0"/>
        <v>0.23100000000000001</v>
      </c>
      <c r="H8" s="1406">
        <f>G8*COS(RADIANS(90))</f>
        <v>1.4150464654194563e-017</v>
      </c>
      <c r="I8" s="1384">
        <f>SUM(H4:H8)</f>
        <v>3.3479999999999999</v>
      </c>
      <c r="J8" s="1368"/>
      <c r="K8" s="240" t="str">
        <f t="shared" si="1"/>
        <v/>
      </c>
      <c r="L8" s="240" t="str">
        <f t="shared" si="2"/>
        <v/>
      </c>
      <c r="M8" s="240" t="str">
        <f t="shared" si="3"/>
        <v/>
      </c>
      <c r="N8" s="240" t="str">
        <f t="shared" si="4"/>
        <v/>
      </c>
      <c r="Q8" s="1327"/>
      <c r="R8" s="1334" t="s">
        <v>36</v>
      </c>
      <c r="S8" s="1410" t="s">
        <v>1098</v>
      </c>
      <c r="T8" s="1347">
        <v>0.2</v>
      </c>
      <c r="U8" s="1411">
        <v>1</v>
      </c>
      <c r="V8" s="1412">
        <f t="shared" si="5"/>
        <v>0.2</v>
      </c>
      <c r="W8" s="1379">
        <f>V8</f>
        <v>0.2</v>
      </c>
      <c r="X8" s="1413"/>
      <c r="Y8" s="1368"/>
      <c r="Z8" s="1373"/>
    </row>
    <row r="9" spans="1:26" s="240" customFormat="1" ht="15" customHeight="1">
      <c r="A9" s="240">
        <v>9</v>
      </c>
      <c r="B9" s="1326"/>
      <c r="C9" s="1400" t="str">
        <f>VLOOKUP(A9,管路データ!$F:$I,2,FALSE)</f>
        <v>SUSﾘｰｽ フレキ管</v>
      </c>
      <c r="D9" s="1401" t="str">
        <f>VLOOKUP(A9,管路データ!$F:$I,3,FALSE)</f>
        <v>φ150</v>
      </c>
      <c r="E9" s="1403">
        <f>VLOOKUP(A9,管路データ!$F:$I,4,FALSE)</f>
        <v>1.6</v>
      </c>
      <c r="F9" s="1404">
        <v>1</v>
      </c>
      <c r="G9" s="1405">
        <f t="shared" si="0"/>
        <v>1.6</v>
      </c>
      <c r="H9" s="1407">
        <f>G9*COS(RADIANS(90))</f>
        <v>9.8011876392689601e-017</v>
      </c>
      <c r="I9" s="1385"/>
      <c r="J9" s="1368"/>
      <c r="K9" s="240" t="str">
        <f t="shared" si="1"/>
        <v/>
      </c>
      <c r="L9" s="240" t="str">
        <f t="shared" si="2"/>
        <v/>
      </c>
      <c r="M9" s="240">
        <f t="shared" si="3"/>
        <v>1</v>
      </c>
      <c r="N9" s="240" t="str">
        <f t="shared" si="4"/>
        <v/>
      </c>
      <c r="Q9" s="1326"/>
      <c r="R9" s="1334" t="s">
        <v>372</v>
      </c>
      <c r="S9" s="1410" t="s">
        <v>1098</v>
      </c>
      <c r="T9" s="1347">
        <f>0.2+0.3+0.3+0.2</f>
        <v>1</v>
      </c>
      <c r="U9" s="1411">
        <v>1</v>
      </c>
      <c r="V9" s="1412">
        <f t="shared" si="5"/>
        <v>1</v>
      </c>
      <c r="W9" s="1379">
        <f>V9*COS(RADIANS(90))</f>
        <v>6.1257422745431001e-017</v>
      </c>
      <c r="X9" s="1413"/>
      <c r="Y9" s="1368"/>
    </row>
    <row r="10" spans="1:26" s="240" customFormat="1" ht="15" customHeight="1">
      <c r="A10" s="240">
        <v>10</v>
      </c>
      <c r="B10" s="1329"/>
      <c r="C10" s="1334" t="str">
        <f>VLOOKUP(A10,管路データ!$F:$I,2,FALSE)</f>
        <v>SUSﾘｰｽ 90°ｴﾙﾎﾞ(L1)</v>
      </c>
      <c r="D10" s="1341" t="str">
        <f>VLOOKUP(A10,管路データ!$F:$I,3,FALSE)</f>
        <v>φ150</v>
      </c>
      <c r="E10" s="1347">
        <f>VLOOKUP(A10,管路データ!$F:$I,4,FALSE)</f>
        <v>0.23100000000000001</v>
      </c>
      <c r="F10" s="1351">
        <v>1</v>
      </c>
      <c r="G10" s="1355">
        <f t="shared" si="0"/>
        <v>0.23100000000000001</v>
      </c>
      <c r="H10" s="1362">
        <f t="shared" ref="H10:H17" si="6">G10</f>
        <v>0.23100000000000001</v>
      </c>
      <c r="I10" s="1386"/>
      <c r="J10" s="1368"/>
      <c r="K10" s="240" t="str">
        <f t="shared" si="1"/>
        <v/>
      </c>
      <c r="L10" s="240" t="str">
        <f t="shared" si="2"/>
        <v/>
      </c>
      <c r="M10" s="240" t="str">
        <f t="shared" si="3"/>
        <v/>
      </c>
      <c r="N10" s="240" t="str">
        <f t="shared" si="4"/>
        <v/>
      </c>
      <c r="Q10" s="1329"/>
      <c r="R10" s="1334"/>
      <c r="S10" s="1341"/>
      <c r="T10" s="1347"/>
      <c r="U10" s="1351"/>
      <c r="V10" s="1355"/>
      <c r="W10" s="1347"/>
      <c r="X10" s="1413"/>
      <c r="Y10" s="1368"/>
    </row>
    <row r="11" spans="1:26" s="294" customFormat="1" ht="15" customHeight="1">
      <c r="A11" s="294">
        <v>15</v>
      </c>
      <c r="B11" s="1326"/>
      <c r="C11" s="1334" t="str">
        <f>VLOOKUP(A11,管路データ!$F:$I,2,FALSE)</f>
        <v>SUSﾘｰｽ 22°ｴﾙﾎﾞ(L2)</v>
      </c>
      <c r="D11" s="1341" t="str">
        <f>VLOOKUP(A11,管路データ!$F:$I,3,FALSE)</f>
        <v>φ150</v>
      </c>
      <c r="E11" s="1347">
        <f>VLOOKUP(A11,管路データ!$F:$I,4,FALSE)</f>
        <v>0.13500000000000001</v>
      </c>
      <c r="F11" s="1351">
        <v>1</v>
      </c>
      <c r="G11" s="1355">
        <f t="shared" si="0"/>
        <v>0.13500000000000001</v>
      </c>
      <c r="H11" s="1347">
        <f t="shared" si="6"/>
        <v>0.13500000000000001</v>
      </c>
      <c r="I11" s="1386"/>
      <c r="J11" s="1368"/>
      <c r="K11" s="240" t="str">
        <f t="shared" si="1"/>
        <v/>
      </c>
      <c r="L11" s="240" t="str">
        <f t="shared" si="2"/>
        <v/>
      </c>
      <c r="M11" s="240">
        <f t="shared" si="3"/>
        <v>1</v>
      </c>
      <c r="N11" s="240" t="str">
        <f t="shared" si="4"/>
        <v/>
      </c>
      <c r="Q11" s="1326"/>
      <c r="R11" s="1334"/>
      <c r="S11" s="1341"/>
      <c r="T11" s="1347"/>
      <c r="U11" s="1351"/>
      <c r="V11" s="1355"/>
      <c r="W11" s="1347"/>
      <c r="X11" s="1413"/>
      <c r="Y11" s="1368"/>
    </row>
    <row r="12" spans="1:26" s="240" customFormat="1" ht="15" customHeight="1">
      <c r="A12" s="240">
        <v>4</v>
      </c>
      <c r="B12" s="1326"/>
      <c r="C12" s="1334" t="str">
        <f>VLOOKUP(A12,管路データ!$F:$I,2,FALSE)</f>
        <v>SUSﾘｰｽ 直管</v>
      </c>
      <c r="D12" s="1340" t="str">
        <f>VLOOKUP(A12,管路データ!$F:$I,3,FALSE)</f>
        <v>φ150×4.0m</v>
      </c>
      <c r="E12" s="1347">
        <f>VLOOKUP(A12,管路データ!$F:$I,4,FALSE)</f>
        <v>4</v>
      </c>
      <c r="F12" s="1351">
        <v>1</v>
      </c>
      <c r="G12" s="1355">
        <f t="shared" si="0"/>
        <v>4</v>
      </c>
      <c r="H12" s="1347">
        <f t="shared" si="6"/>
        <v>4</v>
      </c>
      <c r="I12" s="1386"/>
      <c r="J12" s="1368"/>
      <c r="K12" s="240">
        <f t="shared" si="1"/>
        <v>1</v>
      </c>
      <c r="L12" s="240" t="str">
        <f t="shared" si="2"/>
        <v/>
      </c>
      <c r="M12" s="240" t="str">
        <f t="shared" si="3"/>
        <v/>
      </c>
      <c r="N12" s="240" t="str">
        <f t="shared" si="4"/>
        <v/>
      </c>
      <c r="Q12" s="1326"/>
      <c r="R12" s="1334"/>
      <c r="S12" s="1340"/>
      <c r="T12" s="1347"/>
      <c r="U12" s="1351"/>
      <c r="V12" s="1355"/>
      <c r="W12" s="1347"/>
      <c r="X12" s="1413"/>
      <c r="Y12" s="1368"/>
    </row>
    <row r="13" spans="1:26" s="240" customFormat="1" ht="15" customHeight="1">
      <c r="A13" s="240">
        <v>5</v>
      </c>
      <c r="B13" s="1327"/>
      <c r="C13" s="1334" t="str">
        <f>VLOOKUP(A13,管路データ!$F:$I,2,FALSE)</f>
        <v>SUSﾘｰｽ 直管</v>
      </c>
      <c r="D13" s="1340" t="str">
        <f>VLOOKUP(A13,管路データ!$F:$I,3,FALSE)</f>
        <v>φ150×2.0m</v>
      </c>
      <c r="E13" s="1347">
        <f>VLOOKUP(A13,管路データ!$F:$I,4,FALSE)</f>
        <v>2</v>
      </c>
      <c r="F13" s="1351">
        <v>1</v>
      </c>
      <c r="G13" s="1355">
        <f t="shared" si="0"/>
        <v>2</v>
      </c>
      <c r="H13" s="1347">
        <f t="shared" si="6"/>
        <v>2</v>
      </c>
      <c r="I13" s="1386"/>
      <c r="J13" s="1368"/>
      <c r="K13" s="240">
        <f t="shared" si="1"/>
        <v>1</v>
      </c>
      <c r="L13" s="240" t="str">
        <f t="shared" si="2"/>
        <v/>
      </c>
      <c r="M13" s="240" t="str">
        <f t="shared" si="3"/>
        <v/>
      </c>
      <c r="N13" s="240" t="str">
        <f t="shared" si="4"/>
        <v/>
      </c>
      <c r="Q13" s="1327"/>
      <c r="R13" s="1334"/>
      <c r="S13" s="1340"/>
      <c r="T13" s="1347"/>
      <c r="U13" s="1351"/>
      <c r="V13" s="1355"/>
      <c r="W13" s="1347"/>
      <c r="X13" s="1413"/>
      <c r="Y13" s="1368"/>
    </row>
    <row r="14" spans="1:26" s="240" customFormat="1" ht="15" customHeight="1">
      <c r="A14" s="240">
        <v>7</v>
      </c>
      <c r="B14" s="1329"/>
      <c r="C14" s="1334" t="str">
        <f>VLOOKUP(A14,管路データ!$F:$I,2,FALSE)</f>
        <v>SUSﾘｰｽ 直管</v>
      </c>
      <c r="D14" s="1341" t="str">
        <f>VLOOKUP(A14,管路データ!$F:$I,3,FALSE)</f>
        <v>φ150×0.5m</v>
      </c>
      <c r="E14" s="1347">
        <f>VLOOKUP(A14,管路データ!$F:$I,4,FALSE)</f>
        <v>0.5</v>
      </c>
      <c r="F14" s="1351">
        <v>2</v>
      </c>
      <c r="G14" s="1355">
        <f t="shared" si="0"/>
        <v>1</v>
      </c>
      <c r="H14" s="1347">
        <f t="shared" si="6"/>
        <v>1</v>
      </c>
      <c r="I14" s="1386"/>
      <c r="J14" s="1368"/>
      <c r="K14" s="240">
        <f t="shared" si="1"/>
        <v>2</v>
      </c>
      <c r="L14" s="240" t="str">
        <f t="shared" si="2"/>
        <v/>
      </c>
      <c r="M14" s="240" t="str">
        <f t="shared" si="3"/>
        <v/>
      </c>
      <c r="N14" s="240" t="str">
        <f t="shared" si="4"/>
        <v/>
      </c>
      <c r="Q14" s="1329"/>
      <c r="R14" s="1334"/>
      <c r="S14" s="1341"/>
      <c r="T14" s="1347"/>
      <c r="U14" s="1351"/>
      <c r="V14" s="1355"/>
      <c r="W14" s="1347"/>
      <c r="X14" s="1413"/>
      <c r="Y14" s="1368"/>
    </row>
    <row r="15" spans="1:26" s="240" customFormat="1" ht="15" customHeight="1">
      <c r="A15" s="240">
        <v>17</v>
      </c>
      <c r="B15" s="1327"/>
      <c r="C15" s="1334" t="str">
        <f>VLOOKUP(A15,管路データ!$F:$I,2,FALSE)</f>
        <v>SUSﾘｰｽ ﾁｰｽﾞ（分岐）</v>
      </c>
      <c r="D15" s="1341" t="str">
        <f>VLOOKUP(A15,管路データ!$F:$I,3,FALSE)</f>
        <v>φ150×φ150</v>
      </c>
      <c r="E15" s="1347">
        <f>VLOOKUP(A15,管路データ!$F:$I,4,FALSE)</f>
        <v>0.14499999999999999</v>
      </c>
      <c r="F15" s="1351">
        <v>1</v>
      </c>
      <c r="G15" s="1355">
        <f t="shared" si="0"/>
        <v>0.14499999999999999</v>
      </c>
      <c r="H15" s="1347">
        <f t="shared" si="6"/>
        <v>0.14499999999999999</v>
      </c>
      <c r="I15" s="1386"/>
      <c r="J15" s="1368"/>
      <c r="K15" s="240" t="str">
        <f t="shared" si="1"/>
        <v/>
      </c>
      <c r="L15" s="240" t="str">
        <f t="shared" si="2"/>
        <v/>
      </c>
      <c r="M15" s="240" t="str">
        <f t="shared" si="3"/>
        <v/>
      </c>
      <c r="N15" s="240">
        <f t="shared" si="4"/>
        <v>1</v>
      </c>
      <c r="Q15" s="1327"/>
      <c r="R15" s="1334"/>
      <c r="S15" s="1341"/>
      <c r="T15" s="1347"/>
      <c r="U15" s="1351"/>
      <c r="V15" s="1355"/>
      <c r="W15" s="1347"/>
      <c r="X15" s="1413"/>
      <c r="Y15" s="1368"/>
      <c r="Z15" s="1373"/>
    </row>
    <row r="16" spans="1:26" s="240" customFormat="1" ht="15" customHeight="1">
      <c r="A16" s="240">
        <v>8</v>
      </c>
      <c r="B16" s="1326"/>
      <c r="C16" s="1334" t="str">
        <f>VLOOKUP(A16,管路データ!$F:$I,2,FALSE)</f>
        <v>SUSﾘｰｽ 直管</v>
      </c>
      <c r="D16" s="1340" t="str">
        <f>VLOOKUP(A16,管路データ!$F:$I,3,FALSE)</f>
        <v>φ150×0.3m</v>
      </c>
      <c r="E16" s="1347">
        <f>VLOOKUP(A16,管路データ!$F:$I,4,FALSE)</f>
        <v>0.3</v>
      </c>
      <c r="F16" s="1351">
        <v>1</v>
      </c>
      <c r="G16" s="1355">
        <f t="shared" si="0"/>
        <v>0.3</v>
      </c>
      <c r="H16" s="1347">
        <f t="shared" si="6"/>
        <v>0.3</v>
      </c>
      <c r="I16" s="1386"/>
      <c r="J16" s="1368"/>
      <c r="K16" s="240" t="str">
        <f t="shared" si="1"/>
        <v/>
      </c>
      <c r="L16" s="240">
        <f t="shared" si="2"/>
        <v>1</v>
      </c>
      <c r="M16" s="240" t="str">
        <f t="shared" si="3"/>
        <v/>
      </c>
      <c r="N16" s="240" t="str">
        <f t="shared" si="4"/>
        <v/>
      </c>
      <c r="Q16" s="1326"/>
      <c r="R16" s="1334"/>
      <c r="S16" s="1340"/>
      <c r="T16" s="1347"/>
      <c r="U16" s="1351"/>
      <c r="V16" s="1355"/>
      <c r="W16" s="1347"/>
      <c r="X16" s="1413"/>
      <c r="Y16" s="1368"/>
    </row>
    <row r="17" spans="1:26" s="240" customFormat="1" ht="15" customHeight="1">
      <c r="A17" s="240">
        <v>10</v>
      </c>
      <c r="B17" s="1327"/>
      <c r="C17" s="1334" t="str">
        <f>VLOOKUP(A17,管路データ!$F:$I,2,FALSE)</f>
        <v>SUSﾘｰｽ 90°ｴﾙﾎﾞ(L1)</v>
      </c>
      <c r="D17" s="1341" t="str">
        <f>VLOOKUP(A17,管路データ!$F:$I,3,FALSE)</f>
        <v>φ150</v>
      </c>
      <c r="E17" s="1347">
        <f>VLOOKUP(A17,管路データ!$F:$I,4,FALSE)</f>
        <v>0.23100000000000001</v>
      </c>
      <c r="F17" s="1351">
        <v>1</v>
      </c>
      <c r="G17" s="1355">
        <f t="shared" si="0"/>
        <v>0.23100000000000001</v>
      </c>
      <c r="H17" s="1379">
        <f t="shared" si="6"/>
        <v>0.23100000000000001</v>
      </c>
      <c r="I17" s="1384">
        <f>SUM(H9:H17)</f>
        <v>8.0419999999999998</v>
      </c>
      <c r="J17" s="1368"/>
      <c r="K17" s="240" t="str">
        <f t="shared" si="1"/>
        <v/>
      </c>
      <c r="L17" s="240" t="str">
        <f t="shared" si="2"/>
        <v/>
      </c>
      <c r="M17" s="240" t="str">
        <f t="shared" si="3"/>
        <v/>
      </c>
      <c r="N17" s="240" t="str">
        <f t="shared" si="4"/>
        <v/>
      </c>
      <c r="Q17" s="1327"/>
      <c r="R17" s="1334"/>
      <c r="S17" s="1341"/>
      <c r="T17" s="1347"/>
      <c r="U17" s="1351"/>
      <c r="V17" s="1355"/>
      <c r="W17" s="1347"/>
      <c r="X17" s="1413"/>
      <c r="Y17" s="1368"/>
    </row>
    <row r="18" spans="1:26" s="240" customFormat="1" ht="15" customHeight="1">
      <c r="A18" s="240">
        <v>9</v>
      </c>
      <c r="B18" s="1327"/>
      <c r="C18" s="1400" t="str">
        <f>VLOOKUP(A18,管路データ!$F:$I,2,FALSE)</f>
        <v>SUSﾘｰｽ フレキ管</v>
      </c>
      <c r="D18" s="1402" t="str">
        <f>VLOOKUP(A18,管路データ!$F:$I,3,FALSE)</f>
        <v>φ150</v>
      </c>
      <c r="E18" s="1403">
        <f>VLOOKUP(A18,管路データ!$F:$I,4,FALSE)</f>
        <v>1.6</v>
      </c>
      <c r="F18" s="1404">
        <v>1</v>
      </c>
      <c r="G18" s="1405">
        <f t="shared" si="0"/>
        <v>1.6</v>
      </c>
      <c r="H18" s="1406">
        <f>G18*COS(RADIANS(90))</f>
        <v>9.8011876392689601e-017</v>
      </c>
      <c r="I18" s="1385"/>
      <c r="J18" s="1368"/>
      <c r="K18" s="240" t="str">
        <f t="shared" si="1"/>
        <v/>
      </c>
      <c r="L18" s="240" t="str">
        <f t="shared" si="2"/>
        <v/>
      </c>
      <c r="M18" s="240">
        <f t="shared" si="3"/>
        <v>1</v>
      </c>
      <c r="N18" s="240" t="str">
        <f t="shared" si="4"/>
        <v/>
      </c>
      <c r="Q18" s="1327"/>
      <c r="R18" s="1334"/>
      <c r="S18" s="1341"/>
      <c r="T18" s="1347"/>
      <c r="U18" s="1351"/>
      <c r="V18" s="1355"/>
      <c r="W18" s="1347"/>
      <c r="X18" s="1413"/>
      <c r="Y18" s="1368"/>
      <c r="Z18" s="1373"/>
    </row>
    <row r="19" spans="1:26" s="240" customFormat="1" ht="15" customHeight="1">
      <c r="A19" s="240">
        <v>7</v>
      </c>
      <c r="B19" s="1326"/>
      <c r="C19" s="1400" t="str">
        <f>VLOOKUP(A19,管路データ!$F:$I,2,FALSE)</f>
        <v>SUSﾘｰｽ 直管</v>
      </c>
      <c r="D19" s="1401" t="str">
        <f>VLOOKUP(A19,管路データ!$F:$I,3,FALSE)</f>
        <v>φ150×0.5m</v>
      </c>
      <c r="E19" s="1403">
        <f>VLOOKUP(A19,管路データ!$F:$I,4,FALSE)</f>
        <v>0.5</v>
      </c>
      <c r="F19" s="1404">
        <v>2</v>
      </c>
      <c r="G19" s="1405">
        <f t="shared" si="0"/>
        <v>1</v>
      </c>
      <c r="H19" s="1408">
        <f>G19*COS(RADIANS(90))</f>
        <v>6.1257422745431001e-017</v>
      </c>
      <c r="I19" s="1386"/>
      <c r="J19" s="1368"/>
      <c r="K19" s="240">
        <f t="shared" si="1"/>
        <v>2</v>
      </c>
      <c r="L19" s="240" t="str">
        <f t="shared" si="2"/>
        <v/>
      </c>
      <c r="M19" s="240" t="str">
        <f t="shared" si="3"/>
        <v/>
      </c>
      <c r="N19" s="240" t="str">
        <f t="shared" si="4"/>
        <v/>
      </c>
      <c r="Q19" s="1326"/>
      <c r="R19" s="1334"/>
      <c r="S19" s="1340"/>
      <c r="T19" s="1347"/>
      <c r="U19" s="1351"/>
      <c r="V19" s="1355"/>
      <c r="W19" s="1347"/>
      <c r="X19" s="1413"/>
      <c r="Y19" s="1368"/>
    </row>
    <row r="20" spans="1:26" s="240" customFormat="1" ht="15" customHeight="1">
      <c r="A20" s="240">
        <v>10</v>
      </c>
      <c r="B20" s="1327"/>
      <c r="C20" s="1400" t="str">
        <f>VLOOKUP(A20,管路データ!$F:$I,2,FALSE)</f>
        <v>SUSﾘｰｽ 90°ｴﾙﾎﾞ(L1)</v>
      </c>
      <c r="D20" s="1401" t="str">
        <f>VLOOKUP(A20,管路データ!$F:$I,3,FALSE)</f>
        <v>φ150</v>
      </c>
      <c r="E20" s="1403">
        <f>VLOOKUP(A20,管路データ!$F:$I,4,FALSE)</f>
        <v>0.23100000000000001</v>
      </c>
      <c r="F20" s="1404">
        <v>1</v>
      </c>
      <c r="G20" s="1405">
        <f t="shared" si="0"/>
        <v>0.23100000000000001</v>
      </c>
      <c r="H20" s="1407">
        <f>G20*COS(RADIANS(90))</f>
        <v>1.4150464654194563e-017</v>
      </c>
      <c r="I20" s="1386"/>
      <c r="J20" s="1368"/>
      <c r="K20" s="240" t="str">
        <f t="shared" si="1"/>
        <v/>
      </c>
      <c r="L20" s="240" t="str">
        <f t="shared" si="2"/>
        <v/>
      </c>
      <c r="M20" s="240" t="str">
        <f t="shared" si="3"/>
        <v/>
      </c>
      <c r="N20" s="240" t="str">
        <f t="shared" si="4"/>
        <v/>
      </c>
      <c r="Q20" s="1327"/>
      <c r="R20" s="1334"/>
      <c r="S20" s="1340"/>
      <c r="T20" s="1347"/>
      <c r="U20" s="1351"/>
      <c r="V20" s="1355"/>
      <c r="W20" s="1347"/>
      <c r="X20" s="1413"/>
      <c r="Y20" s="1368"/>
    </row>
    <row r="21" spans="1:26" s="240" customFormat="1" ht="15" customHeight="1">
      <c r="A21" s="240">
        <v>9</v>
      </c>
      <c r="B21" s="1327"/>
      <c r="C21" s="1334" t="str">
        <f>VLOOKUP(A21,管路データ!$F:$I,2,FALSE)</f>
        <v>SUSﾘｰｽ フレキ管</v>
      </c>
      <c r="D21" s="1340" t="str">
        <f>VLOOKUP(A21,管路データ!$F:$I,3,FALSE)</f>
        <v>φ150</v>
      </c>
      <c r="E21" s="1347">
        <f>VLOOKUP(A21,管路データ!$F:$I,4,FALSE)</f>
        <v>1.6</v>
      </c>
      <c r="F21" s="1351">
        <v>1</v>
      </c>
      <c r="G21" s="1355">
        <f t="shared" si="0"/>
        <v>1.6</v>
      </c>
      <c r="H21" s="1362">
        <f>G21</f>
        <v>1.6</v>
      </c>
      <c r="I21" s="1386"/>
      <c r="J21" s="1368"/>
      <c r="K21" s="240" t="str">
        <f t="shared" si="1"/>
        <v/>
      </c>
      <c r="L21" s="240" t="str">
        <f t="shared" si="2"/>
        <v/>
      </c>
      <c r="M21" s="240">
        <f t="shared" si="3"/>
        <v>1</v>
      </c>
      <c r="N21" s="240" t="str">
        <f t="shared" si="4"/>
        <v/>
      </c>
      <c r="Q21" s="1327"/>
      <c r="R21" s="1334"/>
      <c r="S21" s="1340"/>
      <c r="T21" s="1347"/>
      <c r="U21" s="1351"/>
      <c r="V21" s="1355"/>
      <c r="W21" s="1347"/>
      <c r="X21" s="1413"/>
      <c r="Y21" s="1368"/>
    </row>
    <row r="22" spans="1:26" s="240" customFormat="1" ht="15" customHeight="1">
      <c r="A22" s="240">
        <v>5</v>
      </c>
      <c r="B22" s="1327"/>
      <c r="C22" s="1334" t="str">
        <f>VLOOKUP(A22,管路データ!$F:$I,2,FALSE)</f>
        <v>SUSﾘｰｽ 直管</v>
      </c>
      <c r="D22" s="1340" t="str">
        <f>VLOOKUP(A22,管路データ!$F:$I,3,FALSE)</f>
        <v>φ150×2.0m</v>
      </c>
      <c r="E22" s="1347">
        <f>VLOOKUP(A22,管路データ!$F:$I,4,FALSE)</f>
        <v>2</v>
      </c>
      <c r="F22" s="1351">
        <v>1</v>
      </c>
      <c r="G22" s="1355">
        <f t="shared" si="0"/>
        <v>2</v>
      </c>
      <c r="H22" s="1347">
        <f>G22</f>
        <v>2</v>
      </c>
      <c r="I22" s="1386"/>
      <c r="J22" s="1368"/>
      <c r="K22" s="240">
        <f t="shared" si="1"/>
        <v>1</v>
      </c>
      <c r="L22" s="240" t="str">
        <f t="shared" si="2"/>
        <v/>
      </c>
      <c r="M22" s="240" t="str">
        <f t="shared" si="3"/>
        <v/>
      </c>
      <c r="N22" s="240" t="str">
        <f t="shared" si="4"/>
        <v/>
      </c>
      <c r="Q22" s="1327"/>
      <c r="R22" s="1334"/>
      <c r="S22" s="1340"/>
      <c r="T22" s="1347"/>
      <c r="U22" s="1351"/>
      <c r="V22" s="1355"/>
      <c r="W22" s="1347"/>
      <c r="X22" s="1413"/>
      <c r="Y22" s="1368"/>
      <c r="Z22" s="1373"/>
    </row>
    <row r="23" spans="1:26" s="240" customFormat="1" ht="15" customHeight="1">
      <c r="A23" s="240">
        <v>10</v>
      </c>
      <c r="B23" s="1326"/>
      <c r="C23" s="1334" t="str">
        <f>VLOOKUP(A23,管路データ!$F:$I,2,FALSE)</f>
        <v>SUSﾘｰｽ 90°ｴﾙﾎﾞ(L1)</v>
      </c>
      <c r="D23" s="1340" t="str">
        <f>VLOOKUP(A23,管路データ!$F:$I,3,FALSE)</f>
        <v>φ150</v>
      </c>
      <c r="E23" s="1347">
        <f>VLOOKUP(A23,管路データ!$F:$I,4,FALSE)</f>
        <v>0.23100000000000001</v>
      </c>
      <c r="F23" s="1351">
        <v>1</v>
      </c>
      <c r="G23" s="1355">
        <f t="shared" si="0"/>
        <v>0.23100000000000001</v>
      </c>
      <c r="H23" s="1379">
        <f>G23</f>
        <v>0.23100000000000001</v>
      </c>
      <c r="I23" s="1386"/>
      <c r="J23" s="1368"/>
      <c r="K23" s="240" t="str">
        <f t="shared" si="1"/>
        <v/>
      </c>
      <c r="L23" s="240" t="str">
        <f t="shared" si="2"/>
        <v/>
      </c>
      <c r="M23" s="240" t="str">
        <f t="shared" si="3"/>
        <v/>
      </c>
      <c r="N23" s="240" t="str">
        <f t="shared" si="4"/>
        <v/>
      </c>
      <c r="Q23" s="1326"/>
      <c r="R23" s="1334"/>
      <c r="S23" s="1340"/>
      <c r="T23" s="1347"/>
      <c r="U23" s="1351"/>
      <c r="V23" s="1355"/>
      <c r="W23" s="1347"/>
      <c r="X23" s="1413"/>
      <c r="Y23" s="1368"/>
    </row>
    <row r="24" spans="1:26" s="240" customFormat="1" ht="15" customHeight="1">
      <c r="A24" s="240">
        <v>9</v>
      </c>
      <c r="B24" s="1326"/>
      <c r="C24" s="1400" t="str">
        <f>VLOOKUP(A24,管路データ!$F:$I,2,FALSE)</f>
        <v>SUSﾘｰｽ フレキ管</v>
      </c>
      <c r="D24" s="1401" t="str">
        <f>VLOOKUP(A24,管路データ!$F:$I,3,FALSE)</f>
        <v>φ150</v>
      </c>
      <c r="E24" s="1403">
        <f>VLOOKUP(A24,管路データ!$F:$I,4,FALSE)</f>
        <v>1.6</v>
      </c>
      <c r="F24" s="1404">
        <v>1</v>
      </c>
      <c r="G24" s="1405">
        <f t="shared" si="0"/>
        <v>1.6</v>
      </c>
      <c r="H24" s="1406">
        <f>G24*COS(RADIANS(90))</f>
        <v>9.8011876392689601e-017</v>
      </c>
      <c r="I24" s="1386"/>
      <c r="J24" s="1368"/>
      <c r="K24" s="240" t="str">
        <f t="shared" si="1"/>
        <v/>
      </c>
      <c r="L24" s="240" t="str">
        <f t="shared" si="2"/>
        <v/>
      </c>
      <c r="M24" s="240">
        <f t="shared" si="3"/>
        <v>1</v>
      </c>
      <c r="N24" s="240" t="str">
        <f t="shared" si="4"/>
        <v/>
      </c>
      <c r="Q24" s="1326"/>
      <c r="R24" s="1334"/>
      <c r="S24" s="1340"/>
      <c r="T24" s="1347"/>
      <c r="U24" s="1351"/>
      <c r="V24" s="1355"/>
      <c r="W24" s="1347"/>
      <c r="X24" s="1413"/>
      <c r="Y24" s="1368"/>
    </row>
    <row r="25" spans="1:26" s="240" customFormat="1" ht="15" customHeight="1">
      <c r="A25" s="240">
        <v>7</v>
      </c>
      <c r="B25" s="1326"/>
      <c r="C25" s="1400" t="str">
        <f>VLOOKUP(A25,管路データ!$F:$I,2,FALSE)</f>
        <v>SUSﾘｰｽ 直管</v>
      </c>
      <c r="D25" s="1401" t="str">
        <f>VLOOKUP(A25,管路データ!$F:$I,3,FALSE)</f>
        <v>φ150×0.5m</v>
      </c>
      <c r="E25" s="1403">
        <f>VLOOKUP(A25,管路データ!$F:$I,4,FALSE)</f>
        <v>0.5</v>
      </c>
      <c r="F25" s="1404">
        <v>2</v>
      </c>
      <c r="G25" s="1405">
        <f t="shared" si="0"/>
        <v>1</v>
      </c>
      <c r="H25" s="1408">
        <f>G25*COS(RADIANS(90))</f>
        <v>6.1257422745431001e-017</v>
      </c>
      <c r="I25" s="1386"/>
      <c r="J25" s="1368"/>
      <c r="K25" s="240">
        <f t="shared" si="1"/>
        <v>2</v>
      </c>
      <c r="L25" s="240" t="str">
        <f t="shared" si="2"/>
        <v/>
      </c>
      <c r="M25" s="240" t="str">
        <f t="shared" si="3"/>
        <v/>
      </c>
      <c r="N25" s="240" t="str">
        <f t="shared" si="4"/>
        <v/>
      </c>
      <c r="Q25" s="1326"/>
      <c r="R25" s="1334"/>
      <c r="S25" s="1340"/>
      <c r="T25" s="1347"/>
      <c r="U25" s="1351"/>
      <c r="V25" s="1355"/>
      <c r="W25" s="1347"/>
      <c r="X25" s="1413"/>
      <c r="Y25" s="1368"/>
    </row>
    <row r="26" spans="1:26" s="240" customFormat="1" ht="15" customHeight="1">
      <c r="A26" s="240">
        <v>10</v>
      </c>
      <c r="B26" s="1326"/>
      <c r="C26" s="1400" t="str">
        <f>VLOOKUP(A26,管路データ!$F:$I,2,FALSE)</f>
        <v>SUSﾘｰｽ 90°ｴﾙﾎﾞ(L1)</v>
      </c>
      <c r="D26" s="1401" t="str">
        <f>VLOOKUP(A26,管路データ!$F:$I,3,FALSE)</f>
        <v>φ150</v>
      </c>
      <c r="E26" s="1403">
        <f>VLOOKUP(A26,管路データ!$F:$I,4,FALSE)</f>
        <v>0.23100000000000001</v>
      </c>
      <c r="F26" s="1404">
        <v>1</v>
      </c>
      <c r="G26" s="1405">
        <f t="shared" si="0"/>
        <v>0.23100000000000001</v>
      </c>
      <c r="H26" s="1407">
        <f>G26*COS(RADIANS(90))</f>
        <v>1.4150464654194563e-017</v>
      </c>
      <c r="I26" s="1384">
        <f>SUM(H18:H26)</f>
        <v>3.8310000000000004</v>
      </c>
      <c r="J26" s="1368"/>
      <c r="K26" s="240" t="str">
        <f t="shared" si="1"/>
        <v/>
      </c>
      <c r="L26" s="240" t="str">
        <f t="shared" si="2"/>
        <v/>
      </c>
      <c r="M26" s="240" t="str">
        <f t="shared" si="3"/>
        <v/>
      </c>
      <c r="N26" s="240" t="str">
        <f t="shared" si="4"/>
        <v/>
      </c>
      <c r="Q26" s="1326"/>
      <c r="R26" s="1334"/>
      <c r="S26" s="1340"/>
      <c r="T26" s="1347"/>
      <c r="U26" s="1351"/>
      <c r="V26" s="1355"/>
      <c r="W26" s="1347"/>
      <c r="X26" s="1413"/>
      <c r="Y26" s="1368"/>
    </row>
    <row r="27" spans="1:26" s="240" customFormat="1" ht="15" customHeight="1">
      <c r="A27" s="240">
        <v>9</v>
      </c>
      <c r="B27" s="1326"/>
      <c r="C27" s="1334" t="str">
        <f>VLOOKUP(A27,管路データ!$F:$I,2,FALSE)</f>
        <v>SUSﾘｰｽ フレキ管</v>
      </c>
      <c r="D27" s="1340" t="str">
        <f>VLOOKUP(A27,管路データ!$F:$I,3,FALSE)</f>
        <v>φ150</v>
      </c>
      <c r="E27" s="1347">
        <f>VLOOKUP(A27,管路データ!$F:$I,4,FALSE)</f>
        <v>1.6</v>
      </c>
      <c r="F27" s="1351">
        <v>1</v>
      </c>
      <c r="G27" s="1355">
        <f t="shared" si="0"/>
        <v>1.6</v>
      </c>
      <c r="H27" s="1362">
        <f t="shared" ref="H27:H49" si="7">G27</f>
        <v>1.6</v>
      </c>
      <c r="I27" s="1386"/>
      <c r="J27" s="1368"/>
      <c r="K27" s="240" t="str">
        <f t="shared" si="1"/>
        <v/>
      </c>
      <c r="L27" s="240" t="str">
        <f t="shared" si="2"/>
        <v/>
      </c>
      <c r="M27" s="240">
        <f t="shared" si="3"/>
        <v>1</v>
      </c>
      <c r="N27" s="240" t="str">
        <f t="shared" si="4"/>
        <v/>
      </c>
      <c r="Q27" s="1326"/>
      <c r="R27" s="1334"/>
      <c r="S27" s="1340"/>
      <c r="T27" s="1347"/>
      <c r="U27" s="1351"/>
      <c r="V27" s="1355"/>
      <c r="W27" s="1347"/>
      <c r="X27" s="1413"/>
      <c r="Y27" s="1368"/>
    </row>
    <row r="28" spans="1:26" s="240" customFormat="1" ht="15" customHeight="1">
      <c r="A28" s="240">
        <v>8</v>
      </c>
      <c r="B28" s="1326"/>
      <c r="C28" s="1334" t="str">
        <f>VLOOKUP(A28,管路データ!$F:$I,2,FALSE)</f>
        <v>SUSﾘｰｽ 直管</v>
      </c>
      <c r="D28" s="1340" t="str">
        <f>VLOOKUP(A28,管路データ!$F:$I,3,FALSE)</f>
        <v>φ150×0.3m</v>
      </c>
      <c r="E28" s="1347">
        <f>VLOOKUP(A28,管路データ!$F:$I,4,FALSE)</f>
        <v>0.3</v>
      </c>
      <c r="F28" s="1351">
        <v>1</v>
      </c>
      <c r="G28" s="1355">
        <f t="shared" si="0"/>
        <v>0.3</v>
      </c>
      <c r="H28" s="1347">
        <f t="shared" si="7"/>
        <v>0.3</v>
      </c>
      <c r="I28" s="1386"/>
      <c r="J28" s="1368"/>
      <c r="K28" s="240" t="str">
        <f t="shared" si="1"/>
        <v/>
      </c>
      <c r="L28" s="240">
        <f t="shared" si="2"/>
        <v>1</v>
      </c>
      <c r="M28" s="240" t="str">
        <f t="shared" si="3"/>
        <v/>
      </c>
      <c r="N28" s="240" t="str">
        <f t="shared" si="4"/>
        <v/>
      </c>
      <c r="Q28" s="1326"/>
      <c r="R28" s="1334"/>
      <c r="S28" s="1340"/>
      <c r="T28" s="1347"/>
      <c r="U28" s="1351"/>
      <c r="V28" s="1355"/>
      <c r="W28" s="1347"/>
      <c r="X28" s="1413"/>
      <c r="Y28" s="1368"/>
    </row>
    <row r="29" spans="1:26" s="240" customFormat="1" ht="15" customHeight="1">
      <c r="A29" s="240">
        <v>7</v>
      </c>
      <c r="B29" s="1326"/>
      <c r="C29" s="1334" t="str">
        <f>VLOOKUP(A29,管路データ!$F:$I,2,FALSE)</f>
        <v>SUSﾘｰｽ 直管</v>
      </c>
      <c r="D29" s="1340" t="str">
        <f>VLOOKUP(A29,管路データ!$F:$I,3,FALSE)</f>
        <v>φ150×0.5m</v>
      </c>
      <c r="E29" s="1347">
        <f>VLOOKUP(A29,管路データ!$F:$I,4,FALSE)</f>
        <v>0.5</v>
      </c>
      <c r="F29" s="1351">
        <v>2</v>
      </c>
      <c r="G29" s="1355">
        <f t="shared" si="0"/>
        <v>1</v>
      </c>
      <c r="H29" s="1347">
        <f t="shared" si="7"/>
        <v>1</v>
      </c>
      <c r="I29" s="1386"/>
      <c r="J29" s="1368"/>
      <c r="K29" s="240">
        <f t="shared" si="1"/>
        <v>2</v>
      </c>
      <c r="L29" s="240" t="str">
        <f t="shared" si="2"/>
        <v/>
      </c>
      <c r="M29" s="240" t="str">
        <f t="shared" si="3"/>
        <v/>
      </c>
      <c r="N29" s="240" t="str">
        <f t="shared" si="4"/>
        <v/>
      </c>
      <c r="Q29" s="1326"/>
      <c r="R29" s="1334"/>
      <c r="S29" s="1340"/>
      <c r="T29" s="1347"/>
      <c r="U29" s="1351"/>
      <c r="V29" s="1355"/>
      <c r="W29" s="1347"/>
      <c r="X29" s="1413"/>
      <c r="Y29" s="1368"/>
    </row>
    <row r="30" spans="1:26" s="240" customFormat="1" ht="15" customHeight="1">
      <c r="A30" s="240">
        <v>16</v>
      </c>
      <c r="B30" s="1326"/>
      <c r="C30" s="1334" t="str">
        <f>VLOOKUP(A30,管路データ!$F:$I,2,FALSE)</f>
        <v>SUSﾘｰｽ ﾁｰｽﾞ</v>
      </c>
      <c r="D30" s="1340" t="str">
        <f>VLOOKUP(A30,管路データ!$F:$I,3,FALSE)</f>
        <v>φ150×φ150</v>
      </c>
      <c r="E30" s="1347">
        <f>VLOOKUP(A30,管路データ!$F:$I,4,FALSE)</f>
        <v>0.378</v>
      </c>
      <c r="F30" s="1351">
        <v>1</v>
      </c>
      <c r="G30" s="1355">
        <f t="shared" si="0"/>
        <v>0.378</v>
      </c>
      <c r="H30" s="1347">
        <f t="shared" si="7"/>
        <v>0.378</v>
      </c>
      <c r="I30" s="1386"/>
      <c r="J30" s="1368"/>
      <c r="K30" s="240" t="str">
        <f t="shared" si="1"/>
        <v/>
      </c>
      <c r="L30" s="240" t="str">
        <f t="shared" si="2"/>
        <v/>
      </c>
      <c r="M30" s="240">
        <f t="shared" si="3"/>
        <v>1</v>
      </c>
      <c r="N30" s="240" t="str">
        <f t="shared" si="4"/>
        <v/>
      </c>
      <c r="Q30" s="1326"/>
      <c r="R30" s="1334"/>
      <c r="S30" s="1340"/>
      <c r="T30" s="1347"/>
      <c r="U30" s="1351"/>
      <c r="V30" s="1355"/>
      <c r="W30" s="1347"/>
      <c r="X30" s="1413"/>
      <c r="Y30" s="1368"/>
    </row>
    <row r="31" spans="1:26" s="240" customFormat="1" ht="15" customHeight="1">
      <c r="A31" s="240">
        <v>3</v>
      </c>
      <c r="B31" s="1326"/>
      <c r="C31" s="1334" t="str">
        <f>VLOOKUP(A31,管路データ!$F:$I,2,FALSE)</f>
        <v>DIP用不断水割丁字管</v>
      </c>
      <c r="D31" s="1340" t="str">
        <f>VLOOKUP(A31,管路データ!$F:$I,3,FALSE)</f>
        <v>φ200×φ150</v>
      </c>
      <c r="E31" s="1347">
        <f>VLOOKUP(A31,管路データ!$F:$I,4,FALSE)</f>
        <v>0.436</v>
      </c>
      <c r="F31" s="1351">
        <v>1</v>
      </c>
      <c r="G31" s="1355">
        <f t="shared" si="0"/>
        <v>0.436</v>
      </c>
      <c r="H31" s="1347">
        <f t="shared" si="7"/>
        <v>0.436</v>
      </c>
      <c r="I31" s="1386"/>
      <c r="J31" s="1368"/>
      <c r="K31" s="240">
        <f t="shared" si="1"/>
        <v>1</v>
      </c>
      <c r="L31" s="240" t="str">
        <f t="shared" si="2"/>
        <v/>
      </c>
      <c r="M31" s="240" t="str">
        <f t="shared" si="3"/>
        <v/>
      </c>
      <c r="N31" s="240" t="str">
        <f t="shared" si="4"/>
        <v/>
      </c>
      <c r="Q31" s="1326"/>
      <c r="R31" s="1334"/>
      <c r="S31" s="1340"/>
      <c r="T31" s="1347"/>
      <c r="U31" s="1351"/>
      <c r="V31" s="1355"/>
      <c r="W31" s="1347"/>
      <c r="X31" s="1413"/>
      <c r="Y31" s="1368"/>
    </row>
    <row r="32" spans="1:26" s="240" customFormat="1" ht="15" customHeight="1">
      <c r="A32" s="240">
        <v>4</v>
      </c>
      <c r="B32" s="1327"/>
      <c r="C32" s="1334" t="str">
        <f>VLOOKUP(A32,管路データ!$F:$I,2,FALSE)</f>
        <v>SUSﾘｰｽ 直管</v>
      </c>
      <c r="D32" s="1340" t="str">
        <f>VLOOKUP(A32,管路データ!$F:$I,3,FALSE)</f>
        <v>φ150×4.0m</v>
      </c>
      <c r="E32" s="1347">
        <f>VLOOKUP(A32,管路データ!$F:$I,4,FALSE)</f>
        <v>4</v>
      </c>
      <c r="F32" s="1351">
        <v>1</v>
      </c>
      <c r="G32" s="1355">
        <f t="shared" si="0"/>
        <v>4</v>
      </c>
      <c r="H32" s="1347">
        <f t="shared" si="7"/>
        <v>4</v>
      </c>
      <c r="I32" s="1386"/>
      <c r="J32" s="1368"/>
      <c r="K32" s="240">
        <f t="shared" si="1"/>
        <v>1</v>
      </c>
      <c r="L32" s="240" t="str">
        <f t="shared" si="2"/>
        <v/>
      </c>
      <c r="M32" s="240" t="str">
        <f t="shared" si="3"/>
        <v/>
      </c>
      <c r="N32" s="240" t="str">
        <f t="shared" si="4"/>
        <v/>
      </c>
      <c r="Q32" s="1327"/>
      <c r="R32" s="1334"/>
      <c r="S32" s="1340"/>
      <c r="T32" s="1347"/>
      <c r="U32" s="1351"/>
      <c r="V32" s="1355"/>
      <c r="W32" s="1347"/>
      <c r="X32" s="1413"/>
      <c r="Y32" s="1368"/>
      <c r="Z32" s="1373"/>
    </row>
    <row r="33" spans="1:26" s="240" customFormat="1" ht="15" customHeight="1">
      <c r="A33" s="240">
        <v>5</v>
      </c>
      <c r="B33" s="1326"/>
      <c r="C33" s="1334" t="str">
        <f>VLOOKUP(A33,管路データ!$F:$I,2,FALSE)</f>
        <v>SUSﾘｰｽ 直管</v>
      </c>
      <c r="D33" s="1340" t="str">
        <f>VLOOKUP(A33,管路データ!$F:$I,3,FALSE)</f>
        <v>φ150×2.0m</v>
      </c>
      <c r="E33" s="1347">
        <f>VLOOKUP(A33,管路データ!$F:$I,4,FALSE)</f>
        <v>2</v>
      </c>
      <c r="F33" s="1351">
        <v>1</v>
      </c>
      <c r="G33" s="1355">
        <f t="shared" si="0"/>
        <v>2</v>
      </c>
      <c r="H33" s="1347">
        <f t="shared" si="7"/>
        <v>2</v>
      </c>
      <c r="I33" s="1386"/>
      <c r="J33" s="1368"/>
      <c r="K33" s="240">
        <f t="shared" si="1"/>
        <v>1</v>
      </c>
      <c r="L33" s="240" t="str">
        <f t="shared" si="2"/>
        <v/>
      </c>
      <c r="M33" s="240" t="str">
        <f t="shared" si="3"/>
        <v/>
      </c>
      <c r="N33" s="240" t="str">
        <f t="shared" si="4"/>
        <v/>
      </c>
      <c r="Q33" s="1326"/>
      <c r="R33" s="1334"/>
      <c r="S33" s="1340"/>
      <c r="T33" s="1347"/>
      <c r="U33" s="1351"/>
      <c r="V33" s="1355"/>
      <c r="W33" s="1347"/>
      <c r="X33" s="1413"/>
      <c r="Y33" s="1368"/>
    </row>
    <row r="34" spans="1:26" s="240" customFormat="1" ht="15" customHeight="1">
      <c r="A34" s="240">
        <v>7</v>
      </c>
      <c r="B34" s="1327"/>
      <c r="C34" s="1334" t="str">
        <f>VLOOKUP(A34,管路データ!$F:$I,2,FALSE)</f>
        <v>SUSﾘｰｽ 直管</v>
      </c>
      <c r="D34" s="1340" t="str">
        <f>VLOOKUP(A34,管路データ!$F:$I,3,FALSE)</f>
        <v>φ150×0.5m</v>
      </c>
      <c r="E34" s="1347">
        <f>VLOOKUP(A34,管路データ!$F:$I,4,FALSE)</f>
        <v>0.5</v>
      </c>
      <c r="F34" s="1351">
        <v>1</v>
      </c>
      <c r="G34" s="1355">
        <f t="shared" si="0"/>
        <v>0.5</v>
      </c>
      <c r="H34" s="1347">
        <f t="shared" si="7"/>
        <v>0.5</v>
      </c>
      <c r="I34" s="1386"/>
      <c r="J34" s="1368"/>
      <c r="K34" s="240">
        <f t="shared" si="1"/>
        <v>1</v>
      </c>
      <c r="L34" s="240" t="str">
        <f t="shared" si="2"/>
        <v/>
      </c>
      <c r="M34" s="240" t="str">
        <f t="shared" si="3"/>
        <v/>
      </c>
      <c r="N34" s="240" t="str">
        <f t="shared" si="4"/>
        <v/>
      </c>
      <c r="Q34" s="1327"/>
      <c r="R34" s="1334"/>
      <c r="S34" s="1340"/>
      <c r="T34" s="1347"/>
      <c r="U34" s="1351"/>
      <c r="V34" s="1355"/>
      <c r="W34" s="1347"/>
      <c r="X34" s="1413"/>
      <c r="Y34" s="1368"/>
      <c r="Z34" s="1373"/>
    </row>
    <row r="35" spans="1:26" s="240" customFormat="1" ht="15" customHeight="1">
      <c r="A35" s="240">
        <v>16</v>
      </c>
      <c r="B35" s="1326"/>
      <c r="C35" s="1334" t="str">
        <f>VLOOKUP(A35,管路データ!$F:$I,2,FALSE)</f>
        <v>SUSﾘｰｽ ﾁｰｽﾞ</v>
      </c>
      <c r="D35" s="1340" t="str">
        <f>VLOOKUP(A35,管路データ!$F:$I,3,FALSE)</f>
        <v>φ150×φ150</v>
      </c>
      <c r="E35" s="1347">
        <f>VLOOKUP(A35,管路データ!$F:$I,4,FALSE)</f>
        <v>0.378</v>
      </c>
      <c r="F35" s="1351">
        <v>1</v>
      </c>
      <c r="G35" s="1355">
        <f t="shared" si="0"/>
        <v>0.378</v>
      </c>
      <c r="H35" s="1347">
        <f t="shared" si="7"/>
        <v>0.378</v>
      </c>
      <c r="I35" s="1386"/>
      <c r="J35" s="1368"/>
      <c r="K35" s="240" t="str">
        <f t="shared" si="1"/>
        <v/>
      </c>
      <c r="L35" s="240" t="str">
        <f t="shared" si="2"/>
        <v/>
      </c>
      <c r="M35" s="240">
        <f t="shared" si="3"/>
        <v>1</v>
      </c>
      <c r="N35" s="240" t="str">
        <f t="shared" si="4"/>
        <v/>
      </c>
      <c r="Q35" s="1326"/>
      <c r="R35" s="1334"/>
      <c r="S35" s="1340"/>
      <c r="T35" s="1347"/>
      <c r="U35" s="1351"/>
      <c r="V35" s="1355"/>
      <c r="W35" s="1347"/>
      <c r="X35" s="1413"/>
      <c r="Y35" s="1368"/>
    </row>
    <row r="36" spans="1:26" s="240" customFormat="1" ht="15" customHeight="1">
      <c r="A36" s="240">
        <v>7</v>
      </c>
      <c r="B36" s="1326"/>
      <c r="C36" s="1334" t="str">
        <f>VLOOKUP(A36,管路データ!$F:$I,2,FALSE)</f>
        <v>SUSﾘｰｽ 直管</v>
      </c>
      <c r="D36" s="1340" t="str">
        <f>VLOOKUP(A36,管路データ!$F:$I,3,FALSE)</f>
        <v>φ150×0.5m</v>
      </c>
      <c r="E36" s="1347">
        <f>VLOOKUP(A36,管路データ!$F:$I,4,FALSE)</f>
        <v>0.5</v>
      </c>
      <c r="F36" s="1351">
        <v>2</v>
      </c>
      <c r="G36" s="1355">
        <f t="shared" si="0"/>
        <v>1</v>
      </c>
      <c r="H36" s="1347">
        <f t="shared" si="7"/>
        <v>1</v>
      </c>
      <c r="I36" s="1386"/>
      <c r="J36" s="1368"/>
      <c r="K36" s="240">
        <f t="shared" si="1"/>
        <v>2</v>
      </c>
      <c r="L36" s="240" t="str">
        <f t="shared" si="2"/>
        <v/>
      </c>
      <c r="M36" s="240" t="str">
        <f t="shared" si="3"/>
        <v/>
      </c>
      <c r="N36" s="240" t="str">
        <f t="shared" si="4"/>
        <v/>
      </c>
      <c r="Q36" s="1326"/>
      <c r="R36" s="1334"/>
      <c r="S36" s="1340"/>
      <c r="T36" s="1347"/>
      <c r="U36" s="1351"/>
      <c r="V36" s="1355"/>
      <c r="W36" s="1347"/>
      <c r="X36" s="1413"/>
      <c r="Y36" s="1368"/>
    </row>
    <row r="37" spans="1:26" s="240" customFormat="1" ht="15" customHeight="1">
      <c r="A37" s="240">
        <v>8</v>
      </c>
      <c r="B37" s="1326"/>
      <c r="C37" s="1334" t="str">
        <f>VLOOKUP(A37,管路データ!$F:$I,2,FALSE)</f>
        <v>SUSﾘｰｽ 直管</v>
      </c>
      <c r="D37" s="1340" t="str">
        <f>VLOOKUP(A37,管路データ!$F:$I,3,FALSE)</f>
        <v>φ150×0.3m</v>
      </c>
      <c r="E37" s="1347">
        <f>VLOOKUP(A37,管路データ!$F:$I,4,FALSE)</f>
        <v>0.3</v>
      </c>
      <c r="F37" s="1351">
        <v>1</v>
      </c>
      <c r="G37" s="1355">
        <f t="shared" si="0"/>
        <v>0.3</v>
      </c>
      <c r="H37" s="1347">
        <f t="shared" si="7"/>
        <v>0.3</v>
      </c>
      <c r="I37" s="1386"/>
      <c r="J37" s="1368"/>
      <c r="K37" s="240" t="str">
        <f t="shared" si="1"/>
        <v/>
      </c>
      <c r="L37" s="240">
        <f t="shared" si="2"/>
        <v>1</v>
      </c>
      <c r="M37" s="240" t="str">
        <f t="shared" si="3"/>
        <v/>
      </c>
      <c r="N37" s="240" t="str">
        <f t="shared" si="4"/>
        <v/>
      </c>
      <c r="Q37" s="1326"/>
      <c r="R37" s="1334"/>
      <c r="S37" s="1340"/>
      <c r="T37" s="1347"/>
      <c r="U37" s="1351"/>
      <c r="V37" s="1355"/>
      <c r="W37" s="1347"/>
      <c r="X37" s="1413"/>
      <c r="Y37" s="1368"/>
    </row>
    <row r="38" spans="1:26" s="240" customFormat="1" ht="15" customHeight="1">
      <c r="A38" s="240">
        <v>3</v>
      </c>
      <c r="B38" s="1326"/>
      <c r="C38" s="1334" t="str">
        <f>VLOOKUP(A38,管路データ!$F:$I,2,FALSE)</f>
        <v>DIP用不断水割丁字管</v>
      </c>
      <c r="D38" s="1340" t="str">
        <f>VLOOKUP(A38,管路データ!$F:$I,3,FALSE)</f>
        <v>φ200×φ150</v>
      </c>
      <c r="E38" s="1347">
        <f>VLOOKUP(A38,管路データ!$F:$I,4,FALSE)</f>
        <v>0.436</v>
      </c>
      <c r="F38" s="1351">
        <v>1</v>
      </c>
      <c r="G38" s="1355">
        <f t="shared" si="0"/>
        <v>0.436</v>
      </c>
      <c r="H38" s="1347">
        <f t="shared" si="7"/>
        <v>0.436</v>
      </c>
      <c r="I38" s="1386"/>
      <c r="J38" s="1368"/>
      <c r="K38" s="240">
        <f t="shared" si="1"/>
        <v>1</v>
      </c>
      <c r="L38" s="240" t="str">
        <f t="shared" si="2"/>
        <v/>
      </c>
      <c r="M38" s="240" t="str">
        <f t="shared" si="3"/>
        <v/>
      </c>
      <c r="N38" s="240" t="str">
        <f t="shared" si="4"/>
        <v/>
      </c>
      <c r="Q38" s="1326"/>
      <c r="R38" s="1334"/>
      <c r="S38" s="1340"/>
      <c r="T38" s="1347"/>
      <c r="U38" s="1351"/>
      <c r="V38" s="1355"/>
      <c r="W38" s="1347"/>
      <c r="X38" s="1413"/>
      <c r="Y38" s="1368"/>
    </row>
    <row r="39" spans="1:26" s="240" customFormat="1" ht="15" customHeight="1">
      <c r="A39" s="240">
        <v>4</v>
      </c>
      <c r="B39" s="1326"/>
      <c r="C39" s="1334" t="str">
        <f>VLOOKUP(A39,管路データ!$F:$I,2,FALSE)</f>
        <v>SUSﾘｰｽ 直管</v>
      </c>
      <c r="D39" s="1340" t="str">
        <f>VLOOKUP(A39,管路データ!$F:$I,3,FALSE)</f>
        <v>φ150×4.0m</v>
      </c>
      <c r="E39" s="1347">
        <f>VLOOKUP(A39,管路データ!$F:$I,4,FALSE)</f>
        <v>4</v>
      </c>
      <c r="F39" s="1351">
        <v>1</v>
      </c>
      <c r="G39" s="1355">
        <f t="shared" si="0"/>
        <v>4</v>
      </c>
      <c r="H39" s="1347">
        <f t="shared" si="7"/>
        <v>4</v>
      </c>
      <c r="I39" s="1386"/>
      <c r="J39" s="1368"/>
      <c r="K39" s="240">
        <f t="shared" si="1"/>
        <v>1</v>
      </c>
      <c r="L39" s="240" t="str">
        <f t="shared" si="2"/>
        <v/>
      </c>
      <c r="M39" s="240" t="str">
        <f t="shared" si="3"/>
        <v/>
      </c>
      <c r="N39" s="240" t="str">
        <f t="shared" si="4"/>
        <v/>
      </c>
      <c r="Q39" s="1326"/>
      <c r="R39" s="1334"/>
      <c r="S39" s="1340"/>
      <c r="T39" s="1347"/>
      <c r="U39" s="1351"/>
      <c r="V39" s="1355"/>
      <c r="W39" s="1347"/>
      <c r="X39" s="1413"/>
      <c r="Y39" s="1368"/>
    </row>
    <row r="40" spans="1:26" s="240" customFormat="1" ht="15" customHeight="1">
      <c r="A40" s="240">
        <v>7</v>
      </c>
      <c r="B40" s="1327"/>
      <c r="C40" s="1334" t="str">
        <f>VLOOKUP(A40,管路データ!$F:$I,2,FALSE)</f>
        <v>SUSﾘｰｽ 直管</v>
      </c>
      <c r="D40" s="1340" t="str">
        <f>VLOOKUP(A40,管路データ!$F:$I,3,FALSE)</f>
        <v>φ150×0.5m</v>
      </c>
      <c r="E40" s="1347">
        <f>VLOOKUP(A40,管路データ!$F:$I,4,FALSE)</f>
        <v>0.5</v>
      </c>
      <c r="F40" s="1351">
        <v>3</v>
      </c>
      <c r="G40" s="1355">
        <f t="shared" si="0"/>
        <v>1.5</v>
      </c>
      <c r="H40" s="1347">
        <f t="shared" si="7"/>
        <v>1.5</v>
      </c>
      <c r="I40" s="1386"/>
      <c r="J40" s="1368"/>
      <c r="K40" s="240">
        <f t="shared" si="1"/>
        <v>3</v>
      </c>
      <c r="L40" s="240" t="str">
        <f t="shared" si="2"/>
        <v/>
      </c>
      <c r="M40" s="240" t="str">
        <f t="shared" si="3"/>
        <v/>
      </c>
      <c r="N40" s="240" t="str">
        <f t="shared" si="4"/>
        <v/>
      </c>
      <c r="Q40" s="1327"/>
      <c r="R40" s="1334"/>
      <c r="S40" s="1340"/>
      <c r="T40" s="1347"/>
      <c r="U40" s="1351"/>
      <c r="V40" s="1355"/>
      <c r="W40" s="1347"/>
      <c r="X40" s="1413"/>
      <c r="Y40" s="1368"/>
      <c r="Z40" s="1373"/>
    </row>
    <row r="41" spans="1:26" s="240" customFormat="1" ht="15" customHeight="1">
      <c r="A41" s="240">
        <v>10</v>
      </c>
      <c r="B41" s="1326"/>
      <c r="C41" s="1334" t="str">
        <f>VLOOKUP(A41,管路データ!$F:$I,2,FALSE)</f>
        <v>SUSﾘｰｽ 90°ｴﾙﾎﾞ(L1)</v>
      </c>
      <c r="D41" s="1340" t="str">
        <f>VLOOKUP(A41,管路データ!$F:$I,3,FALSE)</f>
        <v>φ150</v>
      </c>
      <c r="E41" s="1347">
        <f>VLOOKUP(A41,管路データ!$F:$I,4,FALSE)</f>
        <v>0.23100000000000001</v>
      </c>
      <c r="F41" s="1351">
        <v>1</v>
      </c>
      <c r="G41" s="1355">
        <f t="shared" si="0"/>
        <v>0.23100000000000001</v>
      </c>
      <c r="H41" s="1347">
        <f t="shared" si="7"/>
        <v>0.23100000000000001</v>
      </c>
      <c r="I41" s="1386"/>
      <c r="J41" s="1368"/>
      <c r="K41" s="240" t="str">
        <f t="shared" si="1"/>
        <v/>
      </c>
      <c r="L41" s="240" t="str">
        <f t="shared" si="2"/>
        <v/>
      </c>
      <c r="M41" s="240" t="str">
        <f t="shared" si="3"/>
        <v/>
      </c>
      <c r="N41" s="240" t="str">
        <f t="shared" si="4"/>
        <v/>
      </c>
      <c r="Q41" s="1326"/>
      <c r="R41" s="1334"/>
      <c r="S41" s="1340"/>
      <c r="T41" s="1347"/>
      <c r="U41" s="1351"/>
      <c r="V41" s="1355"/>
      <c r="W41" s="1347"/>
      <c r="X41" s="1413"/>
      <c r="Y41" s="1368"/>
    </row>
    <row r="42" spans="1:26" s="240" customFormat="1" ht="15" customHeight="1">
      <c r="A42" s="240">
        <v>9</v>
      </c>
      <c r="B42" s="1326"/>
      <c r="C42" s="1334" t="str">
        <f>VLOOKUP(A42,管路データ!$F:$I,2,FALSE)</f>
        <v>SUSﾘｰｽ フレキ管</v>
      </c>
      <c r="D42" s="1340" t="str">
        <f>VLOOKUP(A42,管路データ!$F:$I,3,FALSE)</f>
        <v>φ150</v>
      </c>
      <c r="E42" s="1347">
        <f>VLOOKUP(A42,管路データ!$F:$I,4,FALSE)</f>
        <v>1.6</v>
      </c>
      <c r="F42" s="1351">
        <v>1</v>
      </c>
      <c r="G42" s="1355">
        <f t="shared" si="0"/>
        <v>1.6</v>
      </c>
      <c r="H42" s="1347">
        <f t="shared" si="7"/>
        <v>1.6</v>
      </c>
      <c r="I42" s="1386"/>
      <c r="J42" s="1368"/>
      <c r="K42" s="240" t="str">
        <f t="shared" si="1"/>
        <v/>
      </c>
      <c r="L42" s="240" t="str">
        <f t="shared" si="2"/>
        <v/>
      </c>
      <c r="M42" s="240">
        <f t="shared" si="3"/>
        <v>1</v>
      </c>
      <c r="N42" s="240" t="str">
        <f t="shared" si="4"/>
        <v/>
      </c>
      <c r="Q42" s="1326"/>
      <c r="R42" s="1334"/>
      <c r="S42" s="1340"/>
      <c r="T42" s="1347"/>
      <c r="U42" s="1351"/>
      <c r="V42" s="1355"/>
      <c r="W42" s="1347"/>
      <c r="X42" s="1413"/>
      <c r="Y42" s="1368"/>
    </row>
    <row r="43" spans="1:26" s="240" customFormat="1" ht="15" customHeight="1">
      <c r="A43" s="240">
        <v>13</v>
      </c>
      <c r="B43" s="1326"/>
      <c r="C43" s="1334" t="str">
        <f>VLOOKUP(A43,管路データ!$F:$I,2,FALSE)</f>
        <v>SUSﾘｰｽ 45°ｴﾙﾎﾞ(L2)</v>
      </c>
      <c r="D43" s="1340" t="str">
        <f>VLOOKUP(A43,管路データ!$F:$I,3,FALSE)</f>
        <v>φ150</v>
      </c>
      <c r="E43" s="1347">
        <f>VLOOKUP(A43,管路データ!$F:$I,4,FALSE)</f>
        <v>0.185</v>
      </c>
      <c r="F43" s="1351">
        <v>1</v>
      </c>
      <c r="G43" s="1355">
        <f t="shared" si="0"/>
        <v>0.185</v>
      </c>
      <c r="H43" s="1347">
        <f t="shared" si="7"/>
        <v>0.185</v>
      </c>
      <c r="I43" s="1386"/>
      <c r="J43" s="1368"/>
      <c r="K43" s="240" t="str">
        <f t="shared" si="1"/>
        <v/>
      </c>
      <c r="L43" s="240" t="str">
        <f t="shared" si="2"/>
        <v/>
      </c>
      <c r="M43" s="240">
        <f t="shared" si="3"/>
        <v>1</v>
      </c>
      <c r="N43" s="240" t="str">
        <f t="shared" si="4"/>
        <v/>
      </c>
      <c r="Q43" s="1326"/>
      <c r="R43" s="1334"/>
      <c r="S43" s="1340"/>
      <c r="T43" s="1347"/>
      <c r="U43" s="1351"/>
      <c r="V43" s="1355"/>
      <c r="W43" s="1347"/>
      <c r="X43" s="1413"/>
      <c r="Y43" s="1368"/>
    </row>
    <row r="44" spans="1:26" s="240" customFormat="1" ht="15" customHeight="1">
      <c r="A44" s="240">
        <v>7</v>
      </c>
      <c r="B44" s="1326"/>
      <c r="C44" s="1334" t="str">
        <f>VLOOKUP(A44,管路データ!$F:$I,2,FALSE)</f>
        <v>SUSﾘｰｽ 直管</v>
      </c>
      <c r="D44" s="1340" t="str">
        <f>VLOOKUP(A44,管路データ!$F:$I,3,FALSE)</f>
        <v>φ150×0.5m</v>
      </c>
      <c r="E44" s="1347">
        <f>VLOOKUP(A44,管路データ!$F:$I,4,FALSE)</f>
        <v>0.5</v>
      </c>
      <c r="F44" s="1351">
        <v>2</v>
      </c>
      <c r="G44" s="1355">
        <f t="shared" si="0"/>
        <v>1</v>
      </c>
      <c r="H44" s="1347">
        <f t="shared" si="7"/>
        <v>1</v>
      </c>
      <c r="I44" s="1386"/>
      <c r="J44" s="1368"/>
      <c r="K44" s="240">
        <f t="shared" si="1"/>
        <v>2</v>
      </c>
      <c r="L44" s="240" t="str">
        <f t="shared" si="2"/>
        <v/>
      </c>
      <c r="M44" s="240" t="str">
        <f t="shared" si="3"/>
        <v/>
      </c>
      <c r="N44" s="240" t="str">
        <f t="shared" si="4"/>
        <v/>
      </c>
      <c r="Q44" s="1326"/>
      <c r="R44" s="1334"/>
      <c r="S44" s="1340"/>
      <c r="T44" s="1347"/>
      <c r="U44" s="1351"/>
      <c r="V44" s="1355"/>
      <c r="W44" s="1347"/>
      <c r="X44" s="1413"/>
      <c r="Y44" s="1368"/>
    </row>
    <row r="45" spans="1:26" s="240" customFormat="1" ht="15" customHeight="1">
      <c r="A45" s="240">
        <v>10</v>
      </c>
      <c r="B45" s="1327"/>
      <c r="C45" s="1334" t="str">
        <f>VLOOKUP(A45,管路データ!$F:$I,2,FALSE)</f>
        <v>SUSﾘｰｽ 90°ｴﾙﾎﾞ(L1)</v>
      </c>
      <c r="D45" s="1340" t="str">
        <f>VLOOKUP(A45,管路データ!$F:$I,3,FALSE)</f>
        <v>φ150</v>
      </c>
      <c r="E45" s="1347">
        <f>VLOOKUP(A45,管路データ!$F:$I,4,FALSE)</f>
        <v>0.23100000000000001</v>
      </c>
      <c r="F45" s="1351">
        <v>1</v>
      </c>
      <c r="G45" s="1355">
        <f t="shared" si="0"/>
        <v>0.23100000000000001</v>
      </c>
      <c r="H45" s="1347">
        <f t="shared" si="7"/>
        <v>0.23100000000000001</v>
      </c>
      <c r="I45" s="1386"/>
      <c r="J45" s="1368"/>
      <c r="K45" s="240" t="str">
        <f t="shared" si="1"/>
        <v/>
      </c>
      <c r="L45" s="240" t="str">
        <f t="shared" si="2"/>
        <v/>
      </c>
      <c r="M45" s="240" t="str">
        <f t="shared" si="3"/>
        <v/>
      </c>
      <c r="N45" s="240" t="str">
        <f t="shared" si="4"/>
        <v/>
      </c>
      <c r="Q45" s="1327"/>
      <c r="R45" s="1334"/>
      <c r="S45" s="1340"/>
      <c r="T45" s="1347"/>
      <c r="U45" s="1351"/>
      <c r="V45" s="1355"/>
      <c r="W45" s="1347"/>
      <c r="X45" s="1413"/>
      <c r="Y45" s="1368"/>
      <c r="Z45" s="1373"/>
    </row>
    <row r="46" spans="1:26" s="240" customFormat="1" ht="15" customHeight="1">
      <c r="A46" s="240">
        <v>9</v>
      </c>
      <c r="B46" s="1326"/>
      <c r="C46" s="1334" t="str">
        <f>VLOOKUP(A46,管路データ!$F:$I,2,FALSE)</f>
        <v>SUSﾘｰｽ フレキ管</v>
      </c>
      <c r="D46" s="1340" t="str">
        <f>VLOOKUP(A46,管路データ!$F:$I,3,FALSE)</f>
        <v>φ150</v>
      </c>
      <c r="E46" s="1347">
        <f>VLOOKUP(A46,管路データ!$F:$I,4,FALSE)</f>
        <v>1.6</v>
      </c>
      <c r="F46" s="1351">
        <v>1</v>
      </c>
      <c r="G46" s="1355">
        <f t="shared" si="0"/>
        <v>1.6</v>
      </c>
      <c r="H46" s="1347">
        <f t="shared" si="7"/>
        <v>1.6</v>
      </c>
      <c r="I46" s="1386"/>
      <c r="J46" s="1368"/>
      <c r="K46" s="240" t="str">
        <f t="shared" si="1"/>
        <v/>
      </c>
      <c r="L46" s="240" t="str">
        <f t="shared" si="2"/>
        <v/>
      </c>
      <c r="M46" s="240">
        <f t="shared" si="3"/>
        <v>1</v>
      </c>
      <c r="N46" s="240" t="str">
        <f t="shared" si="4"/>
        <v/>
      </c>
      <c r="Q46" s="1326"/>
      <c r="R46" s="1334"/>
      <c r="S46" s="1340"/>
      <c r="T46" s="1347"/>
      <c r="U46" s="1351"/>
      <c r="V46" s="1355"/>
      <c r="W46" s="1347"/>
      <c r="X46" s="1413"/>
      <c r="Y46" s="1368"/>
    </row>
    <row r="47" spans="1:26" s="240" customFormat="1" ht="15" customHeight="1">
      <c r="A47" s="240">
        <v>15</v>
      </c>
      <c r="B47" s="1327"/>
      <c r="C47" s="1334" t="str">
        <f>VLOOKUP(A47,管路データ!$F:$I,2,FALSE)</f>
        <v>SUSﾘｰｽ 22°ｴﾙﾎﾞ(L2)</v>
      </c>
      <c r="D47" s="1340" t="str">
        <f>VLOOKUP(A47,管路データ!$F:$I,3,FALSE)</f>
        <v>φ150</v>
      </c>
      <c r="E47" s="1347">
        <f>VLOOKUP(A47,管路データ!$F:$I,4,FALSE)</f>
        <v>0.13500000000000001</v>
      </c>
      <c r="F47" s="1351">
        <v>1</v>
      </c>
      <c r="G47" s="1355">
        <f t="shared" si="0"/>
        <v>0.13500000000000001</v>
      </c>
      <c r="H47" s="1347">
        <f t="shared" si="7"/>
        <v>0.13500000000000001</v>
      </c>
      <c r="I47" s="1386"/>
      <c r="J47" s="1368"/>
      <c r="K47" s="240" t="str">
        <f t="shared" si="1"/>
        <v/>
      </c>
      <c r="L47" s="240" t="str">
        <f t="shared" si="2"/>
        <v/>
      </c>
      <c r="M47" s="240">
        <f t="shared" si="3"/>
        <v>1</v>
      </c>
      <c r="N47" s="240" t="str">
        <f t="shared" si="4"/>
        <v/>
      </c>
      <c r="Q47" s="1327"/>
      <c r="R47" s="1334"/>
      <c r="S47" s="1340"/>
      <c r="T47" s="1347"/>
      <c r="U47" s="1351"/>
      <c r="V47" s="1355"/>
      <c r="W47" s="1347"/>
      <c r="X47" s="1413"/>
      <c r="Y47" s="1368"/>
      <c r="Z47" s="1373"/>
    </row>
    <row r="48" spans="1:26" s="240" customFormat="1" ht="15" customHeight="1">
      <c r="A48" s="240">
        <v>8</v>
      </c>
      <c r="B48" s="1326"/>
      <c r="C48" s="1334" t="str">
        <f>VLOOKUP(A48,管路データ!$F:$I,2,FALSE)</f>
        <v>SUSﾘｰｽ 直管</v>
      </c>
      <c r="D48" s="1340" t="str">
        <f>VLOOKUP(A48,管路データ!$F:$I,3,FALSE)</f>
        <v>φ150×0.3m</v>
      </c>
      <c r="E48" s="1347">
        <f>VLOOKUP(A48,管路データ!$F:$I,4,FALSE)</f>
        <v>0.3</v>
      </c>
      <c r="F48" s="1351">
        <v>1</v>
      </c>
      <c r="G48" s="1355">
        <f t="shared" si="0"/>
        <v>0.3</v>
      </c>
      <c r="H48" s="1347">
        <f t="shared" si="7"/>
        <v>0.3</v>
      </c>
      <c r="I48" s="1386"/>
      <c r="J48" s="1368"/>
      <c r="K48" s="240" t="str">
        <f t="shared" si="1"/>
        <v/>
      </c>
      <c r="L48" s="240">
        <f t="shared" si="2"/>
        <v>1</v>
      </c>
      <c r="M48" s="240" t="str">
        <f t="shared" si="3"/>
        <v/>
      </c>
      <c r="N48" s="240" t="str">
        <f t="shared" si="4"/>
        <v/>
      </c>
      <c r="Q48" s="1326"/>
      <c r="R48" s="1334"/>
      <c r="S48" s="1340"/>
      <c r="T48" s="1347"/>
      <c r="U48" s="1351"/>
      <c r="V48" s="1355"/>
      <c r="W48" s="1347"/>
      <c r="X48" s="1413"/>
      <c r="Y48" s="1368"/>
    </row>
    <row r="49" spans="1:25" s="240" customFormat="1" ht="15" customHeight="1">
      <c r="A49" s="240">
        <v>10</v>
      </c>
      <c r="B49" s="1326"/>
      <c r="C49" s="1334" t="str">
        <f>VLOOKUP(A49,管路データ!$F:$I,2,FALSE)</f>
        <v>SUSﾘｰｽ 90°ｴﾙﾎﾞ(L1)</v>
      </c>
      <c r="D49" s="1340" t="str">
        <f>VLOOKUP(A49,管路データ!$F:$I,3,FALSE)</f>
        <v>φ150</v>
      </c>
      <c r="E49" s="1347">
        <f>VLOOKUP(A49,管路データ!$F:$I,4,FALSE)</f>
        <v>0.23100000000000001</v>
      </c>
      <c r="F49" s="1351">
        <v>1</v>
      </c>
      <c r="G49" s="1355">
        <f t="shared" si="0"/>
        <v>0.23100000000000001</v>
      </c>
      <c r="H49" s="1379">
        <f t="shared" si="7"/>
        <v>0.23100000000000001</v>
      </c>
      <c r="I49" s="1384">
        <f>SUM(H27:H49)</f>
        <v>23.341000000000012</v>
      </c>
      <c r="J49" s="1368"/>
      <c r="K49" s="240" t="str">
        <f t="shared" si="1"/>
        <v/>
      </c>
      <c r="L49" s="240" t="str">
        <f t="shared" si="2"/>
        <v/>
      </c>
      <c r="M49" s="240" t="str">
        <f t="shared" si="3"/>
        <v/>
      </c>
      <c r="N49" s="240" t="str">
        <f t="shared" si="4"/>
        <v/>
      </c>
      <c r="Q49" s="1326"/>
      <c r="R49" s="1334"/>
      <c r="S49" s="1340"/>
      <c r="T49" s="1347"/>
      <c r="U49" s="1351"/>
      <c r="V49" s="1355"/>
      <c r="W49" s="1347"/>
      <c r="X49" s="1413"/>
      <c r="Y49" s="1368"/>
    </row>
    <row r="50" spans="1:25" s="240" customFormat="1" ht="15" customHeight="1">
      <c r="A50" s="240">
        <v>9</v>
      </c>
      <c r="B50" s="1326"/>
      <c r="C50" s="1400" t="str">
        <f>VLOOKUP(A50,管路データ!$F:$I,2,FALSE)</f>
        <v>SUSﾘｰｽ フレキ管</v>
      </c>
      <c r="D50" s="1401" t="str">
        <f>VLOOKUP(A50,管路データ!$F:$I,3,FALSE)</f>
        <v>φ150</v>
      </c>
      <c r="E50" s="1403">
        <f>VLOOKUP(A50,管路データ!$F:$I,4,FALSE)</f>
        <v>1.6</v>
      </c>
      <c r="F50" s="1404">
        <v>1</v>
      </c>
      <c r="G50" s="1405">
        <f t="shared" si="0"/>
        <v>1.6</v>
      </c>
      <c r="H50" s="1406">
        <f>G50*COS(RADIANS(90))</f>
        <v>9.8011876392689601e-017</v>
      </c>
      <c r="I50" s="1386"/>
      <c r="J50" s="1368"/>
      <c r="K50" s="240" t="str">
        <f t="shared" si="1"/>
        <v/>
      </c>
      <c r="L50" s="240" t="str">
        <f t="shared" si="2"/>
        <v/>
      </c>
      <c r="M50" s="240">
        <f t="shared" si="3"/>
        <v>1</v>
      </c>
      <c r="N50" s="240" t="str">
        <f t="shared" si="4"/>
        <v/>
      </c>
      <c r="Q50" s="1326"/>
      <c r="R50" s="1334"/>
      <c r="S50" s="1340"/>
      <c r="T50" s="1347"/>
      <c r="U50" s="1351"/>
      <c r="V50" s="1355"/>
      <c r="W50" s="1347"/>
      <c r="X50" s="1413"/>
      <c r="Y50" s="1368"/>
    </row>
    <row r="51" spans="1:25" s="240" customFormat="1" ht="15" customHeight="1">
      <c r="A51" s="240">
        <v>10</v>
      </c>
      <c r="B51" s="1326"/>
      <c r="C51" s="1400" t="str">
        <f>VLOOKUP(A51,管路データ!$F:$I,2,FALSE)</f>
        <v>SUSﾘｰｽ 90°ｴﾙﾎﾞ(L1)</v>
      </c>
      <c r="D51" s="1401" t="str">
        <f>VLOOKUP(A51,管路データ!$F:$I,3,FALSE)</f>
        <v>φ150</v>
      </c>
      <c r="E51" s="1403">
        <f>VLOOKUP(A51,管路データ!$F:$I,4,FALSE)</f>
        <v>0.23100000000000001</v>
      </c>
      <c r="F51" s="1404">
        <v>1</v>
      </c>
      <c r="G51" s="1405">
        <f t="shared" si="0"/>
        <v>0.23100000000000001</v>
      </c>
      <c r="H51" s="1407">
        <f>G51*COS(RADIANS(90))</f>
        <v>1.4150464654194563e-017</v>
      </c>
      <c r="I51" s="1386"/>
      <c r="J51" s="1368"/>
      <c r="K51" s="240" t="str">
        <f t="shared" si="1"/>
        <v/>
      </c>
      <c r="L51" s="240" t="str">
        <f t="shared" si="2"/>
        <v/>
      </c>
      <c r="M51" s="240" t="str">
        <f t="shared" si="3"/>
        <v/>
      </c>
      <c r="N51" s="240" t="str">
        <f t="shared" si="4"/>
        <v/>
      </c>
      <c r="Q51" s="1326"/>
      <c r="R51" s="1334"/>
      <c r="S51" s="1340"/>
      <c r="T51" s="1347"/>
      <c r="U51" s="1351"/>
      <c r="V51" s="1355"/>
      <c r="W51" s="1347"/>
      <c r="X51" s="1413"/>
      <c r="Y51" s="1368"/>
    </row>
    <row r="52" spans="1:25" s="240" customFormat="1" ht="15" customHeight="1">
      <c r="A52" s="240">
        <v>9</v>
      </c>
      <c r="B52" s="1326"/>
      <c r="C52" s="1334" t="str">
        <f>VLOOKUP(A52,管路データ!$F:$I,2,FALSE)</f>
        <v>SUSﾘｰｽ フレキ管</v>
      </c>
      <c r="D52" s="1340" t="str">
        <f>VLOOKUP(A52,管路データ!$F:$I,3,FALSE)</f>
        <v>φ150</v>
      </c>
      <c r="E52" s="1347">
        <f>VLOOKUP(A52,管路データ!$F:$I,4,FALSE)</f>
        <v>1.6</v>
      </c>
      <c r="F52" s="1351">
        <v>1</v>
      </c>
      <c r="G52" s="1355">
        <f t="shared" si="0"/>
        <v>1.6</v>
      </c>
      <c r="H52" s="1362">
        <f>G52</f>
        <v>1.6</v>
      </c>
      <c r="I52" s="1386"/>
      <c r="J52" s="1368"/>
      <c r="K52" s="240" t="str">
        <f t="shared" si="1"/>
        <v/>
      </c>
      <c r="L52" s="240" t="str">
        <f t="shared" si="2"/>
        <v/>
      </c>
      <c r="M52" s="240">
        <f t="shared" si="3"/>
        <v>1</v>
      </c>
      <c r="N52" s="240" t="str">
        <f t="shared" si="4"/>
        <v/>
      </c>
      <c r="Q52" s="1326"/>
      <c r="R52" s="1334"/>
      <c r="S52" s="1340"/>
      <c r="T52" s="1347"/>
      <c r="U52" s="1351"/>
      <c r="V52" s="1355"/>
      <c r="W52" s="1347"/>
      <c r="X52" s="1413"/>
      <c r="Y52" s="1368"/>
    </row>
    <row r="53" spans="1:25" s="240" customFormat="1" ht="15" customHeight="1">
      <c r="A53" s="240">
        <v>18</v>
      </c>
      <c r="B53" s="1326"/>
      <c r="C53" s="1334" t="str">
        <f>VLOOKUP(A53,管路データ!$F:$I,2,FALSE)</f>
        <v>SUSﾘｰｽ 撤去用直管</v>
      </c>
      <c r="D53" s="1340" t="str">
        <f>VLOOKUP(A53,管路データ!$F:$I,3,FALSE)</f>
        <v>φ150</v>
      </c>
      <c r="E53" s="1347">
        <f>VLOOKUP(A53,管路データ!$F:$I,4,FALSE)</f>
        <v>0.30199999999999999</v>
      </c>
      <c r="F53" s="1351">
        <v>1</v>
      </c>
      <c r="G53" s="1355">
        <f t="shared" si="0"/>
        <v>0.30199999999999999</v>
      </c>
      <c r="H53" s="1347">
        <f>G53</f>
        <v>0.30199999999999999</v>
      </c>
      <c r="I53" s="1386"/>
      <c r="J53" s="1368"/>
      <c r="K53" s="240" t="str">
        <f t="shared" si="1"/>
        <v/>
      </c>
      <c r="L53" s="240" t="str">
        <f t="shared" si="2"/>
        <v/>
      </c>
      <c r="M53" s="240" t="str">
        <f t="shared" si="3"/>
        <v/>
      </c>
      <c r="N53" s="240">
        <f t="shared" si="4"/>
        <v>1</v>
      </c>
      <c r="Q53" s="1326"/>
      <c r="R53" s="1334"/>
      <c r="S53" s="1340"/>
      <c r="T53" s="1347"/>
      <c r="U53" s="1351"/>
      <c r="V53" s="1355"/>
      <c r="W53" s="1347"/>
      <c r="X53" s="1413"/>
      <c r="Y53" s="1368"/>
    </row>
    <row r="54" spans="1:25" s="240" customFormat="1" ht="15" customHeight="1">
      <c r="A54" s="240">
        <v>2</v>
      </c>
      <c r="B54" s="1326"/>
      <c r="C54" s="1334" t="str">
        <f>VLOOKUP(A54,管路データ!$F:$I,2,FALSE)</f>
        <v>DIP用不断水割丁字管</v>
      </c>
      <c r="D54" s="1340" t="str">
        <f>VLOOKUP(A54,管路データ!$F:$I,3,FALSE)</f>
        <v>φ150×φ150</v>
      </c>
      <c r="E54" s="1347">
        <f>VLOOKUP(A54,管路データ!$F:$I,4,FALSE)</f>
        <v>0.42</v>
      </c>
      <c r="F54" s="1351">
        <v>1</v>
      </c>
      <c r="G54" s="1355">
        <f t="shared" si="0"/>
        <v>0.42</v>
      </c>
      <c r="H54" s="1347">
        <f>G54</f>
        <v>0.42</v>
      </c>
      <c r="I54" s="1384">
        <f>SUM(H50:H54)</f>
        <v>2.3220000000000005</v>
      </c>
      <c r="J54" s="1368"/>
      <c r="K54" s="240" t="str">
        <f t="shared" si="1"/>
        <v/>
      </c>
      <c r="L54" s="240" t="str">
        <f t="shared" si="2"/>
        <v/>
      </c>
      <c r="M54" s="240" t="str">
        <f t="shared" si="3"/>
        <v/>
      </c>
      <c r="N54" s="240" t="str">
        <f t="shared" si="4"/>
        <v/>
      </c>
      <c r="Q54" s="1326"/>
      <c r="R54" s="1334"/>
      <c r="S54" s="1340"/>
      <c r="T54" s="1347"/>
      <c r="U54" s="1351"/>
      <c r="V54" s="1355"/>
      <c r="W54" s="1347"/>
      <c r="X54" s="1413"/>
      <c r="Y54" s="1368"/>
    </row>
    <row r="55" spans="1:25" s="240" customFormat="1" ht="15" customHeight="1">
      <c r="B55" s="1326"/>
      <c r="C55" s="1334"/>
      <c r="D55" s="1340"/>
      <c r="E55" s="1347"/>
      <c r="F55" s="1351"/>
      <c r="G55" s="1355"/>
      <c r="H55" s="1347"/>
      <c r="I55" s="1386"/>
      <c r="J55" s="1368"/>
      <c r="K55" s="240" t="str">
        <f t="shared" si="1"/>
        <v/>
      </c>
      <c r="L55" s="240" t="str">
        <f t="shared" si="2"/>
        <v/>
      </c>
      <c r="M55" s="240" t="str">
        <f t="shared" si="3"/>
        <v/>
      </c>
      <c r="N55" s="240" t="str">
        <f t="shared" si="4"/>
        <v/>
      </c>
      <c r="Q55" s="1326"/>
      <c r="R55" s="1334"/>
      <c r="S55" s="1340"/>
      <c r="T55" s="1347"/>
      <c r="U55" s="1351"/>
      <c r="V55" s="1355"/>
      <c r="W55" s="1347"/>
      <c r="X55" s="1413"/>
      <c r="Y55" s="1368"/>
    </row>
    <row r="56" spans="1:25" s="240" customFormat="1" ht="15" customHeight="1">
      <c r="B56" s="1326"/>
      <c r="C56" s="1334"/>
      <c r="D56" s="1340"/>
      <c r="E56" s="1347"/>
      <c r="F56" s="1351"/>
      <c r="G56" s="1355"/>
      <c r="H56" s="1347"/>
      <c r="I56" s="1386"/>
      <c r="J56" s="1368"/>
      <c r="K56" s="240" t="str">
        <f t="shared" si="1"/>
        <v/>
      </c>
      <c r="L56" s="240" t="str">
        <f t="shared" si="2"/>
        <v/>
      </c>
      <c r="M56" s="240" t="str">
        <f t="shared" si="3"/>
        <v/>
      </c>
      <c r="N56" s="240" t="str">
        <f t="shared" si="4"/>
        <v/>
      </c>
      <c r="Q56" s="1326"/>
      <c r="R56" s="1334"/>
      <c r="S56" s="1340"/>
      <c r="T56" s="1347"/>
      <c r="U56" s="1351"/>
      <c r="V56" s="1355"/>
      <c r="W56" s="1347"/>
      <c r="X56" s="1413"/>
      <c r="Y56" s="1368"/>
    </row>
    <row r="57" spans="1:25" s="240" customFormat="1" ht="15" customHeight="1">
      <c r="B57" s="1326"/>
      <c r="C57" s="1334"/>
      <c r="D57" s="1340"/>
      <c r="E57" s="1347"/>
      <c r="F57" s="1351"/>
      <c r="G57" s="1355"/>
      <c r="H57" s="1347"/>
      <c r="I57" s="1386"/>
      <c r="J57" s="1368"/>
      <c r="K57" s="240" t="str">
        <f t="shared" si="1"/>
        <v/>
      </c>
      <c r="L57" s="240" t="str">
        <f t="shared" si="2"/>
        <v/>
      </c>
      <c r="M57" s="240" t="str">
        <f t="shared" si="3"/>
        <v/>
      </c>
      <c r="N57" s="240" t="str">
        <f t="shared" si="4"/>
        <v/>
      </c>
      <c r="Q57" s="1326"/>
      <c r="R57" s="1334"/>
      <c r="S57" s="1340"/>
      <c r="T57" s="1347"/>
      <c r="U57" s="1351"/>
      <c r="V57" s="1355"/>
      <c r="W57" s="1347"/>
      <c r="X57" s="1413"/>
      <c r="Y57" s="1368"/>
    </row>
    <row r="58" spans="1:25" s="240" customFormat="1" ht="15" customHeight="1">
      <c r="B58" s="1326"/>
      <c r="C58" s="1334"/>
      <c r="D58" s="1340"/>
      <c r="E58" s="1347"/>
      <c r="F58" s="1351"/>
      <c r="G58" s="1355"/>
      <c r="H58" s="1362"/>
      <c r="I58" s="1386"/>
      <c r="J58" s="1368"/>
      <c r="K58" s="240" t="str">
        <f t="shared" si="1"/>
        <v/>
      </c>
      <c r="L58" s="240" t="str">
        <f t="shared" si="2"/>
        <v/>
      </c>
      <c r="M58" s="240" t="str">
        <f t="shared" si="3"/>
        <v/>
      </c>
      <c r="N58" s="240" t="str">
        <f t="shared" si="4"/>
        <v/>
      </c>
      <c r="Q58" s="1326"/>
      <c r="R58" s="1334"/>
      <c r="S58" s="1340"/>
      <c r="T58" s="1347"/>
      <c r="U58" s="1351"/>
      <c r="V58" s="1355"/>
      <c r="W58" s="1347"/>
      <c r="X58" s="1413"/>
      <c r="Y58" s="1368"/>
    </row>
    <row r="59" spans="1:25" s="240" customFormat="1" ht="15" customHeight="1">
      <c r="B59" s="1326"/>
      <c r="C59" s="1334"/>
      <c r="D59" s="1340"/>
      <c r="E59" s="1347"/>
      <c r="F59" s="1351"/>
      <c r="G59" s="1355"/>
      <c r="H59" s="1347"/>
      <c r="I59" s="1386"/>
      <c r="J59" s="1368"/>
      <c r="K59" s="240" t="str">
        <f t="shared" si="1"/>
        <v/>
      </c>
      <c r="L59" s="240" t="str">
        <f t="shared" si="2"/>
        <v/>
      </c>
      <c r="M59" s="240" t="str">
        <f t="shared" si="3"/>
        <v/>
      </c>
      <c r="N59" s="240" t="str">
        <f t="shared" si="4"/>
        <v/>
      </c>
      <c r="Q59" s="1326"/>
      <c r="R59" s="1334"/>
      <c r="S59" s="1340"/>
      <c r="T59" s="1347"/>
      <c r="U59" s="1351"/>
      <c r="V59" s="1355"/>
      <c r="W59" s="1347"/>
      <c r="X59" s="1413"/>
      <c r="Y59" s="1368"/>
    </row>
    <row r="60" spans="1:25" s="240" customFormat="1" ht="15" customHeight="1">
      <c r="B60" s="1326"/>
      <c r="C60" s="1334"/>
      <c r="D60" s="1340"/>
      <c r="E60" s="1347"/>
      <c r="F60" s="1351"/>
      <c r="G60" s="1355"/>
      <c r="H60" s="1347"/>
      <c r="I60" s="1384"/>
      <c r="J60" s="1368"/>
      <c r="K60" s="240" t="str">
        <f t="shared" si="1"/>
        <v/>
      </c>
      <c r="L60" s="240" t="str">
        <f t="shared" si="2"/>
        <v/>
      </c>
      <c r="M60" s="240" t="str">
        <f t="shared" si="3"/>
        <v/>
      </c>
      <c r="N60" s="240" t="str">
        <f t="shared" si="4"/>
        <v/>
      </c>
      <c r="Q60" s="1326"/>
      <c r="R60" s="1334"/>
      <c r="S60" s="1340"/>
      <c r="T60" s="1347"/>
      <c r="U60" s="1351"/>
      <c r="V60" s="1355"/>
      <c r="W60" s="1347"/>
      <c r="X60" s="1413"/>
      <c r="Y60" s="1368"/>
    </row>
    <row r="61" spans="1:25" s="240" customFormat="1" ht="15" customHeight="1">
      <c r="B61" s="1326"/>
      <c r="C61" s="1334"/>
      <c r="D61" s="1340"/>
      <c r="E61" s="1347"/>
      <c r="F61" s="1351"/>
      <c r="G61" s="1355"/>
      <c r="H61" s="1347"/>
      <c r="I61" s="1384"/>
      <c r="J61" s="1368"/>
      <c r="Q61" s="1326"/>
      <c r="R61" s="1334"/>
      <c r="S61" s="1340"/>
      <c r="T61" s="1347"/>
      <c r="U61" s="1351"/>
      <c r="V61" s="1355"/>
      <c r="W61" s="1347"/>
      <c r="X61" s="1384"/>
      <c r="Y61" s="1368"/>
    </row>
    <row r="62" spans="1:25" s="240" customFormat="1" ht="15" customHeight="1">
      <c r="B62" s="1326"/>
      <c r="C62" s="1334"/>
      <c r="D62" s="1340"/>
      <c r="E62" s="1347"/>
      <c r="F62" s="1351"/>
      <c r="G62" s="1355"/>
      <c r="H62" s="1347"/>
      <c r="I62" s="1384"/>
      <c r="J62" s="1368"/>
      <c r="Q62" s="1326"/>
      <c r="R62" s="1334"/>
      <c r="S62" s="1340"/>
      <c r="T62" s="1347"/>
      <c r="U62" s="1351"/>
      <c r="V62" s="1355"/>
      <c r="W62" s="1347"/>
      <c r="X62" s="1384"/>
      <c r="Y62" s="1368"/>
    </row>
    <row r="63" spans="1:25" s="240" customFormat="1" ht="15" customHeight="1">
      <c r="B63" s="1326"/>
      <c r="C63" s="1334"/>
      <c r="D63" s="1340"/>
      <c r="E63" s="1347"/>
      <c r="F63" s="1351"/>
      <c r="G63" s="1355"/>
      <c r="H63" s="1347"/>
      <c r="I63" s="1384"/>
      <c r="J63" s="1368"/>
      <c r="Q63" s="1326"/>
      <c r="R63" s="1334"/>
      <c r="S63" s="1340"/>
      <c r="T63" s="1347"/>
      <c r="U63" s="1351"/>
      <c r="V63" s="1355"/>
      <c r="W63" s="1347"/>
      <c r="X63" s="1384"/>
      <c r="Y63" s="1368"/>
    </row>
    <row r="64" spans="1:25" s="240" customFormat="1" ht="15" customHeight="1">
      <c r="B64" s="1326"/>
      <c r="C64" s="1334"/>
      <c r="D64" s="1340"/>
      <c r="E64" s="1347"/>
      <c r="F64" s="1351"/>
      <c r="G64" s="1355"/>
      <c r="H64" s="1347"/>
      <c r="I64" s="1384"/>
      <c r="J64" s="1368"/>
      <c r="Q64" s="1326"/>
      <c r="R64" s="1334"/>
      <c r="S64" s="1340"/>
      <c r="T64" s="1347"/>
      <c r="U64" s="1351"/>
      <c r="V64" s="1355"/>
      <c r="W64" s="1347"/>
      <c r="X64" s="1384"/>
      <c r="Y64" s="1368"/>
    </row>
    <row r="65" spans="1:26" s="240" customFormat="1" ht="15" customHeight="1">
      <c r="B65" s="1326"/>
      <c r="C65" s="1334"/>
      <c r="D65" s="1340"/>
      <c r="E65" s="1347"/>
      <c r="F65" s="1351"/>
      <c r="G65" s="1355"/>
      <c r="H65" s="1347"/>
      <c r="I65" s="1384"/>
      <c r="J65" s="1368"/>
      <c r="Q65" s="1326"/>
      <c r="R65" s="1334"/>
      <c r="S65" s="1340"/>
      <c r="T65" s="1347"/>
      <c r="U65" s="1351"/>
      <c r="V65" s="1355"/>
      <c r="W65" s="1347"/>
      <c r="X65" s="1384"/>
      <c r="Y65" s="1368"/>
    </row>
    <row r="66" spans="1:26" s="240" customFormat="1" ht="15" customHeight="1">
      <c r="B66" s="1326"/>
      <c r="C66" s="1334"/>
      <c r="D66" s="1340"/>
      <c r="E66" s="1347"/>
      <c r="F66" s="1351"/>
      <c r="G66" s="1355"/>
      <c r="H66" s="1347"/>
      <c r="I66" s="1384"/>
      <c r="J66" s="1368"/>
      <c r="Q66" s="1326"/>
      <c r="R66" s="1334"/>
      <c r="S66" s="1340"/>
      <c r="T66" s="1347"/>
      <c r="U66" s="1351"/>
      <c r="V66" s="1355"/>
      <c r="W66" s="1347"/>
      <c r="X66" s="1384"/>
      <c r="Y66" s="1368"/>
    </row>
    <row r="67" spans="1:26" s="240" customFormat="1" ht="15" customHeight="1">
      <c r="B67" s="1326"/>
      <c r="C67" s="1334"/>
      <c r="D67" s="1340"/>
      <c r="E67" s="1347"/>
      <c r="F67" s="1351"/>
      <c r="G67" s="1355"/>
      <c r="H67" s="1347"/>
      <c r="I67" s="1384"/>
      <c r="J67" s="1368"/>
      <c r="K67" s="1373"/>
      <c r="L67" s="1373"/>
      <c r="M67" s="1373"/>
      <c r="N67" s="1373"/>
      <c r="Q67" s="1326"/>
      <c r="R67" s="1334"/>
      <c r="S67" s="1340"/>
      <c r="T67" s="1347"/>
      <c r="U67" s="1351"/>
      <c r="V67" s="1355"/>
      <c r="W67" s="1347"/>
      <c r="X67" s="1384"/>
      <c r="Y67" s="1368"/>
      <c r="Z67" s="1373"/>
    </row>
    <row r="68" spans="1:26" s="240" customFormat="1" ht="15" customHeight="1">
      <c r="B68" s="1326"/>
      <c r="C68" s="1334"/>
      <c r="D68" s="1340"/>
      <c r="E68" s="1347"/>
      <c r="F68" s="1351"/>
      <c r="G68" s="1355"/>
      <c r="H68" s="1347"/>
      <c r="I68" s="1384"/>
      <c r="J68" s="1368"/>
      <c r="K68" s="1373"/>
      <c r="L68" s="1373"/>
      <c r="M68" s="1373"/>
      <c r="N68" s="1373"/>
      <c r="Q68" s="1326"/>
      <c r="R68" s="1334"/>
      <c r="S68" s="1340"/>
      <c r="T68" s="1347"/>
      <c r="U68" s="1351"/>
      <c r="V68" s="1355"/>
      <c r="W68" s="1347"/>
      <c r="X68" s="1384"/>
      <c r="Y68" s="1368"/>
      <c r="Z68" s="1373"/>
    </row>
    <row r="69" spans="1:26" s="240" customFormat="1" ht="15" customHeight="1">
      <c r="B69" s="1326"/>
      <c r="C69" s="1334"/>
      <c r="D69" s="1340"/>
      <c r="E69" s="1347"/>
      <c r="F69" s="1351"/>
      <c r="G69" s="1355"/>
      <c r="H69" s="1347"/>
      <c r="I69" s="1384"/>
      <c r="J69" s="1368"/>
      <c r="Q69" s="1326"/>
      <c r="R69" s="1334"/>
      <c r="S69" s="1340"/>
      <c r="T69" s="1347"/>
      <c r="U69" s="1351"/>
      <c r="V69" s="1355"/>
      <c r="W69" s="1347"/>
      <c r="X69" s="1384"/>
      <c r="Y69" s="1368"/>
    </row>
    <row r="70" spans="1:26" s="240" customFormat="1" ht="15" customHeight="1">
      <c r="B70" s="1326"/>
      <c r="C70" s="1334"/>
      <c r="D70" s="1340"/>
      <c r="E70" s="1347"/>
      <c r="F70" s="1351"/>
      <c r="G70" s="1355"/>
      <c r="H70" s="1347"/>
      <c r="I70" s="1384"/>
      <c r="J70" s="1368"/>
      <c r="Q70" s="1326"/>
      <c r="R70" s="1334"/>
      <c r="S70" s="1340"/>
      <c r="T70" s="1347"/>
      <c r="U70" s="1351"/>
      <c r="V70" s="1355"/>
      <c r="W70" s="1347"/>
      <c r="X70" s="1384"/>
      <c r="Y70" s="1368"/>
    </row>
    <row r="71" spans="1:26" s="240" customFormat="1" ht="15" customHeight="1">
      <c r="B71" s="1326"/>
      <c r="C71" s="1334"/>
      <c r="D71" s="1340"/>
      <c r="E71" s="1347"/>
      <c r="F71" s="1351"/>
      <c r="G71" s="1347"/>
      <c r="H71" s="1347"/>
      <c r="I71" s="1384"/>
      <c r="J71" s="1368"/>
      <c r="Q71" s="1326"/>
      <c r="R71" s="1334"/>
      <c r="S71" s="1340"/>
      <c r="T71" s="1347"/>
      <c r="U71" s="1351"/>
      <c r="V71" s="1347"/>
      <c r="W71" s="1347"/>
      <c r="X71" s="1384"/>
      <c r="Y71" s="1368"/>
    </row>
    <row r="72" spans="1:26" s="240" customFormat="1" ht="15" customHeight="1">
      <c r="B72" s="1326"/>
      <c r="C72" s="1334"/>
      <c r="D72" s="1340"/>
      <c r="E72" s="1347"/>
      <c r="F72" s="1351"/>
      <c r="G72" s="1347"/>
      <c r="H72" s="1347"/>
      <c r="I72" s="1384"/>
      <c r="J72" s="1368"/>
      <c r="Q72" s="1326"/>
      <c r="R72" s="1334"/>
      <c r="S72" s="1340"/>
      <c r="T72" s="1347"/>
      <c r="U72" s="1351"/>
      <c r="V72" s="1347"/>
      <c r="W72" s="1347"/>
      <c r="X72" s="1384"/>
      <c r="Y72" s="1368"/>
    </row>
    <row r="73" spans="1:26" s="240" customFormat="1" ht="15" customHeight="1">
      <c r="B73" s="1330"/>
      <c r="C73" s="1334"/>
      <c r="D73" s="1340"/>
      <c r="E73" s="1347"/>
      <c r="F73" s="1351"/>
      <c r="G73" s="1347"/>
      <c r="H73" s="1347"/>
      <c r="I73" s="1396"/>
      <c r="J73" s="1368"/>
      <c r="K73" s="1373"/>
      <c r="L73" s="1373"/>
      <c r="M73" s="1373"/>
      <c r="N73" s="1373"/>
      <c r="Q73" s="1330"/>
      <c r="R73" s="1334"/>
      <c r="S73" s="1340"/>
      <c r="T73" s="1347"/>
      <c r="U73" s="1351"/>
      <c r="V73" s="1347"/>
      <c r="W73" s="1347"/>
      <c r="X73" s="1396"/>
      <c r="Y73" s="1368"/>
      <c r="Z73" s="1373"/>
    </row>
    <row r="74" spans="1:26" s="240" customFormat="1" ht="15" customHeight="1">
      <c r="B74" s="1326"/>
      <c r="C74" s="1335"/>
      <c r="D74" s="1342"/>
      <c r="E74" s="1348"/>
      <c r="F74" s="1352" t="s">
        <v>1043</v>
      </c>
      <c r="G74" s="1357">
        <f>SUM(G4:G73)</f>
        <v>50.20800000000002</v>
      </c>
      <c r="H74" s="1357">
        <f>SUM(H4:H73)</f>
        <v>40.884000000000007</v>
      </c>
      <c r="I74" s="1357">
        <f>SUM(I4:I73)</f>
        <v>40.884000000000015</v>
      </c>
      <c r="J74" s="1370"/>
      <c r="K74" s="240">
        <f>SUM(K4:K73)</f>
        <v>25</v>
      </c>
      <c r="L74" s="240">
        <f>SUM(L4:L73)</f>
        <v>4</v>
      </c>
      <c r="M74" s="240">
        <f>SUM(M4:M73)</f>
        <v>15</v>
      </c>
      <c r="N74" s="240">
        <f>SUM(N4:N73)</f>
        <v>3</v>
      </c>
      <c r="Q74" s="1326"/>
      <c r="R74" s="1335"/>
      <c r="S74" s="1342"/>
      <c r="T74" s="1348"/>
      <c r="U74" s="1352" t="s">
        <v>1043</v>
      </c>
      <c r="V74" s="1357">
        <f>SUM(V4:V73)</f>
        <v>1.865</v>
      </c>
      <c r="W74" s="1357">
        <f>SUM(W4:W73)</f>
        <v>0.8650000000000001</v>
      </c>
      <c r="X74" s="1357">
        <f>SUM(X4:X73)</f>
        <v>0</v>
      </c>
      <c r="Y74" s="1370"/>
    </row>
    <row r="75" spans="1:26" s="240" customFormat="1" ht="15" customHeight="1">
      <c r="B75" s="1326"/>
      <c r="C75" s="1380"/>
      <c r="D75" s="294"/>
      <c r="E75" s="1381"/>
      <c r="F75" s="1382"/>
      <c r="G75" s="1383"/>
      <c r="H75" s="1383"/>
      <c r="I75" s="1387"/>
      <c r="J75" s="1388"/>
      <c r="Q75" s="1326"/>
      <c r="R75" s="1380"/>
      <c r="S75" s="294"/>
      <c r="T75" s="1381"/>
      <c r="U75" s="1382" t="s">
        <v>39</v>
      </c>
      <c r="V75" s="1383">
        <f>SUM(V4:V7)</f>
        <v>0.66500000000000004</v>
      </c>
      <c r="W75" s="1383">
        <f>SUM(W4:W7)</f>
        <v>0.66500000000000004</v>
      </c>
      <c r="X75" s="1387"/>
      <c r="Y75" s="1388"/>
    </row>
    <row r="76" spans="1:26" s="240" customFormat="1" ht="15" customHeight="1">
      <c r="A76" s="1322"/>
      <c r="B76" s="1331"/>
      <c r="C76" s="1336"/>
      <c r="D76" s="1343"/>
      <c r="E76" s="1349"/>
      <c r="F76" s="1353"/>
      <c r="G76" s="1358"/>
      <c r="H76" s="1358"/>
      <c r="I76" s="1363"/>
      <c r="J76" s="1371"/>
      <c r="P76" s="1389"/>
      <c r="Q76" s="1331"/>
      <c r="R76" s="1336"/>
      <c r="S76" s="1343"/>
      <c r="T76" s="1349"/>
      <c r="U76" s="1353" t="s">
        <v>1109</v>
      </c>
      <c r="V76" s="1358">
        <f>V8+V9</f>
        <v>1.2</v>
      </c>
      <c r="W76" s="1358">
        <f>SUM(W8:W9)</f>
        <v>0.20000000000000007</v>
      </c>
      <c r="X76" s="1363"/>
      <c r="Y76" s="1371"/>
    </row>
    <row r="79" spans="1:26" ht="17.100000000000001" customHeight="1">
      <c r="J79" s="1372"/>
      <c r="Y79" s="1372"/>
    </row>
  </sheetData>
  <phoneticPr fontId="49"/>
  <printOptions horizontalCentered="1"/>
  <pageMargins left="0.98425196850393704" right="0.19685039370078741" top="0.59055118110236227" bottom="0.39370078740157483" header="0.51181102362204722" footer="0.51181102362204722"/>
  <pageSetup paperSize="9" fitToWidth="1" fitToHeight="1" orientation="portrait" usePrinterDefaults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6">
    <tabColor rgb="FF66FFFF"/>
  </sheetPr>
  <dimension ref="B1:CL49"/>
  <sheetViews>
    <sheetView workbookViewId="0"/>
  </sheetViews>
  <sheetFormatPr defaultRowHeight="14.25" customHeight="1"/>
  <cols>
    <col min="1" max="1" width="4.7109375" style="1" customWidth="1"/>
    <col min="2" max="2" width="10.140625" style="1415" customWidth="1"/>
    <col min="3" max="3" width="7.7109375" style="1415" customWidth="1"/>
    <col min="4" max="4" width="6.42578125" style="1415" customWidth="1"/>
    <col min="5" max="5" width="6.7109375" style="1415" customWidth="1"/>
    <col min="6" max="8" width="11.28515625" style="1415" bestFit="1" customWidth="1"/>
    <col min="9" max="24" width="6.42578125" style="1415" customWidth="1"/>
    <col min="25" max="26" width="6.7109375" style="1415" customWidth="1"/>
    <col min="27" max="27" width="6.42578125" style="1415" customWidth="1"/>
    <col min="28" max="28" width="6.7109375" style="1415" customWidth="1"/>
    <col min="29" max="255" width="9.140625" style="1" customWidth="1"/>
    <col min="256" max="256" width="4.7109375" style="1" customWidth="1"/>
    <col min="257" max="257" width="10.140625" style="1" customWidth="1"/>
    <col min="258" max="258" width="7.7109375" style="1" customWidth="1"/>
    <col min="259" max="259" width="6.42578125" style="1" customWidth="1"/>
    <col min="260" max="260" width="6.7109375" style="1" customWidth="1"/>
    <col min="261" max="280" width="6.42578125" style="1" customWidth="1"/>
    <col min="281" max="282" width="6.7109375" style="1" customWidth="1"/>
    <col min="283" max="283" width="6.42578125" style="1" customWidth="1"/>
    <col min="284" max="284" width="6.7109375" style="1" customWidth="1"/>
    <col min="285" max="511" width="9.140625" style="1" customWidth="1"/>
    <col min="512" max="512" width="4.7109375" style="1" customWidth="1"/>
    <col min="513" max="513" width="10.140625" style="1" customWidth="1"/>
    <col min="514" max="514" width="7.7109375" style="1" customWidth="1"/>
    <col min="515" max="515" width="6.42578125" style="1" customWidth="1"/>
    <col min="516" max="516" width="6.7109375" style="1" customWidth="1"/>
    <col min="517" max="536" width="6.42578125" style="1" customWidth="1"/>
    <col min="537" max="538" width="6.7109375" style="1" customWidth="1"/>
    <col min="539" max="539" width="6.42578125" style="1" customWidth="1"/>
    <col min="540" max="540" width="6.7109375" style="1" customWidth="1"/>
    <col min="541" max="767" width="9.140625" style="1" customWidth="1"/>
    <col min="768" max="768" width="4.7109375" style="1" customWidth="1"/>
    <col min="769" max="769" width="10.140625" style="1" customWidth="1"/>
    <col min="770" max="770" width="7.7109375" style="1" customWidth="1"/>
    <col min="771" max="771" width="6.42578125" style="1" customWidth="1"/>
    <col min="772" max="772" width="6.7109375" style="1" customWidth="1"/>
    <col min="773" max="792" width="6.42578125" style="1" customWidth="1"/>
    <col min="793" max="794" width="6.7109375" style="1" customWidth="1"/>
    <col min="795" max="795" width="6.42578125" style="1" customWidth="1"/>
    <col min="796" max="796" width="6.7109375" style="1" customWidth="1"/>
    <col min="797" max="1023" width="9.140625" style="1" customWidth="1"/>
    <col min="1024" max="1024" width="4.7109375" style="1" customWidth="1"/>
    <col min="1025" max="1025" width="10.140625" style="1" customWidth="1"/>
    <col min="1026" max="1026" width="7.7109375" style="1" customWidth="1"/>
    <col min="1027" max="1027" width="6.42578125" style="1" customWidth="1"/>
    <col min="1028" max="1028" width="6.7109375" style="1" customWidth="1"/>
    <col min="1029" max="1048" width="6.42578125" style="1" customWidth="1"/>
    <col min="1049" max="1050" width="6.7109375" style="1" customWidth="1"/>
    <col min="1051" max="1051" width="6.42578125" style="1" customWidth="1"/>
    <col min="1052" max="1052" width="6.7109375" style="1" customWidth="1"/>
    <col min="1053" max="1279" width="9.140625" style="1" customWidth="1"/>
    <col min="1280" max="1280" width="4.7109375" style="1" customWidth="1"/>
    <col min="1281" max="1281" width="10.140625" style="1" customWidth="1"/>
    <col min="1282" max="1282" width="7.7109375" style="1" customWidth="1"/>
    <col min="1283" max="1283" width="6.42578125" style="1" customWidth="1"/>
    <col min="1284" max="1284" width="6.7109375" style="1" customWidth="1"/>
    <col min="1285" max="1304" width="6.42578125" style="1" customWidth="1"/>
    <col min="1305" max="1306" width="6.7109375" style="1" customWidth="1"/>
    <col min="1307" max="1307" width="6.42578125" style="1" customWidth="1"/>
    <col min="1308" max="1308" width="6.7109375" style="1" customWidth="1"/>
    <col min="1309" max="1535" width="9.140625" style="1" customWidth="1"/>
    <col min="1536" max="1536" width="4.7109375" style="1" customWidth="1"/>
    <col min="1537" max="1537" width="10.140625" style="1" customWidth="1"/>
    <col min="1538" max="1538" width="7.7109375" style="1" customWidth="1"/>
    <col min="1539" max="1539" width="6.42578125" style="1" customWidth="1"/>
    <col min="1540" max="1540" width="6.7109375" style="1" customWidth="1"/>
    <col min="1541" max="1560" width="6.42578125" style="1" customWidth="1"/>
    <col min="1561" max="1562" width="6.7109375" style="1" customWidth="1"/>
    <col min="1563" max="1563" width="6.42578125" style="1" customWidth="1"/>
    <col min="1564" max="1564" width="6.7109375" style="1" customWidth="1"/>
    <col min="1565" max="1791" width="9.140625" style="1" customWidth="1"/>
    <col min="1792" max="1792" width="4.7109375" style="1" customWidth="1"/>
    <col min="1793" max="1793" width="10.140625" style="1" customWidth="1"/>
    <col min="1794" max="1794" width="7.7109375" style="1" customWidth="1"/>
    <col min="1795" max="1795" width="6.42578125" style="1" customWidth="1"/>
    <col min="1796" max="1796" width="6.7109375" style="1" customWidth="1"/>
    <col min="1797" max="1816" width="6.42578125" style="1" customWidth="1"/>
    <col min="1817" max="1818" width="6.7109375" style="1" customWidth="1"/>
    <col min="1819" max="1819" width="6.42578125" style="1" customWidth="1"/>
    <col min="1820" max="1820" width="6.7109375" style="1" customWidth="1"/>
    <col min="1821" max="2047" width="9.140625" style="1" customWidth="1"/>
    <col min="2048" max="2048" width="4.7109375" style="1" customWidth="1"/>
    <col min="2049" max="2049" width="10.140625" style="1" customWidth="1"/>
    <col min="2050" max="2050" width="7.7109375" style="1" customWidth="1"/>
    <col min="2051" max="2051" width="6.42578125" style="1" customWidth="1"/>
    <col min="2052" max="2052" width="6.7109375" style="1" customWidth="1"/>
    <col min="2053" max="2072" width="6.42578125" style="1" customWidth="1"/>
    <col min="2073" max="2074" width="6.7109375" style="1" customWidth="1"/>
    <col min="2075" max="2075" width="6.42578125" style="1" customWidth="1"/>
    <col min="2076" max="2076" width="6.7109375" style="1" customWidth="1"/>
    <col min="2077" max="2303" width="9.140625" style="1" customWidth="1"/>
    <col min="2304" max="2304" width="4.7109375" style="1" customWidth="1"/>
    <col min="2305" max="2305" width="10.140625" style="1" customWidth="1"/>
    <col min="2306" max="2306" width="7.7109375" style="1" customWidth="1"/>
    <col min="2307" max="2307" width="6.42578125" style="1" customWidth="1"/>
    <col min="2308" max="2308" width="6.7109375" style="1" customWidth="1"/>
    <col min="2309" max="2328" width="6.42578125" style="1" customWidth="1"/>
    <col min="2329" max="2330" width="6.7109375" style="1" customWidth="1"/>
    <col min="2331" max="2331" width="6.42578125" style="1" customWidth="1"/>
    <col min="2332" max="2332" width="6.7109375" style="1" customWidth="1"/>
    <col min="2333" max="2559" width="9.140625" style="1" customWidth="1"/>
    <col min="2560" max="2560" width="4.7109375" style="1" customWidth="1"/>
    <col min="2561" max="2561" width="10.140625" style="1" customWidth="1"/>
    <col min="2562" max="2562" width="7.7109375" style="1" customWidth="1"/>
    <col min="2563" max="2563" width="6.42578125" style="1" customWidth="1"/>
    <col min="2564" max="2564" width="6.7109375" style="1" customWidth="1"/>
    <col min="2565" max="2584" width="6.42578125" style="1" customWidth="1"/>
    <col min="2585" max="2586" width="6.7109375" style="1" customWidth="1"/>
    <col min="2587" max="2587" width="6.42578125" style="1" customWidth="1"/>
    <col min="2588" max="2588" width="6.7109375" style="1" customWidth="1"/>
    <col min="2589" max="2815" width="9.140625" style="1" customWidth="1"/>
    <col min="2816" max="2816" width="4.7109375" style="1" customWidth="1"/>
    <col min="2817" max="2817" width="10.140625" style="1" customWidth="1"/>
    <col min="2818" max="2818" width="7.7109375" style="1" customWidth="1"/>
    <col min="2819" max="2819" width="6.42578125" style="1" customWidth="1"/>
    <col min="2820" max="2820" width="6.7109375" style="1" customWidth="1"/>
    <col min="2821" max="2840" width="6.42578125" style="1" customWidth="1"/>
    <col min="2841" max="2842" width="6.7109375" style="1" customWidth="1"/>
    <col min="2843" max="2843" width="6.42578125" style="1" customWidth="1"/>
    <col min="2844" max="2844" width="6.7109375" style="1" customWidth="1"/>
    <col min="2845" max="3071" width="9.140625" style="1" customWidth="1"/>
    <col min="3072" max="3072" width="4.7109375" style="1" customWidth="1"/>
    <col min="3073" max="3073" width="10.140625" style="1" customWidth="1"/>
    <col min="3074" max="3074" width="7.7109375" style="1" customWidth="1"/>
    <col min="3075" max="3075" width="6.42578125" style="1" customWidth="1"/>
    <col min="3076" max="3076" width="6.7109375" style="1" customWidth="1"/>
    <col min="3077" max="3096" width="6.42578125" style="1" customWidth="1"/>
    <col min="3097" max="3098" width="6.7109375" style="1" customWidth="1"/>
    <col min="3099" max="3099" width="6.42578125" style="1" customWidth="1"/>
    <col min="3100" max="3100" width="6.7109375" style="1" customWidth="1"/>
    <col min="3101" max="3327" width="9.140625" style="1" customWidth="1"/>
    <col min="3328" max="3328" width="4.7109375" style="1" customWidth="1"/>
    <col min="3329" max="3329" width="10.140625" style="1" customWidth="1"/>
    <col min="3330" max="3330" width="7.7109375" style="1" customWidth="1"/>
    <col min="3331" max="3331" width="6.42578125" style="1" customWidth="1"/>
    <col min="3332" max="3332" width="6.7109375" style="1" customWidth="1"/>
    <col min="3333" max="3352" width="6.42578125" style="1" customWidth="1"/>
    <col min="3353" max="3354" width="6.7109375" style="1" customWidth="1"/>
    <col min="3355" max="3355" width="6.42578125" style="1" customWidth="1"/>
    <col min="3356" max="3356" width="6.7109375" style="1" customWidth="1"/>
    <col min="3357" max="3583" width="9.140625" style="1" customWidth="1"/>
    <col min="3584" max="3584" width="4.7109375" style="1" customWidth="1"/>
    <col min="3585" max="3585" width="10.140625" style="1" customWidth="1"/>
    <col min="3586" max="3586" width="7.7109375" style="1" customWidth="1"/>
    <col min="3587" max="3587" width="6.42578125" style="1" customWidth="1"/>
    <col min="3588" max="3588" width="6.7109375" style="1" customWidth="1"/>
    <col min="3589" max="3608" width="6.42578125" style="1" customWidth="1"/>
    <col min="3609" max="3610" width="6.7109375" style="1" customWidth="1"/>
    <col min="3611" max="3611" width="6.42578125" style="1" customWidth="1"/>
    <col min="3612" max="3612" width="6.7109375" style="1" customWidth="1"/>
    <col min="3613" max="3839" width="9.140625" style="1" customWidth="1"/>
    <col min="3840" max="3840" width="4.7109375" style="1" customWidth="1"/>
    <col min="3841" max="3841" width="10.140625" style="1" customWidth="1"/>
    <col min="3842" max="3842" width="7.7109375" style="1" customWidth="1"/>
    <col min="3843" max="3843" width="6.42578125" style="1" customWidth="1"/>
    <col min="3844" max="3844" width="6.7109375" style="1" customWidth="1"/>
    <col min="3845" max="3864" width="6.42578125" style="1" customWidth="1"/>
    <col min="3865" max="3866" width="6.7109375" style="1" customWidth="1"/>
    <col min="3867" max="3867" width="6.42578125" style="1" customWidth="1"/>
    <col min="3868" max="3868" width="6.7109375" style="1" customWidth="1"/>
    <col min="3869" max="4095" width="9.140625" style="1" customWidth="1"/>
    <col min="4096" max="4096" width="4.7109375" style="1" customWidth="1"/>
    <col min="4097" max="4097" width="10.140625" style="1" customWidth="1"/>
    <col min="4098" max="4098" width="7.7109375" style="1" customWidth="1"/>
    <col min="4099" max="4099" width="6.42578125" style="1" customWidth="1"/>
    <col min="4100" max="4100" width="6.7109375" style="1" customWidth="1"/>
    <col min="4101" max="4120" width="6.42578125" style="1" customWidth="1"/>
    <col min="4121" max="4122" width="6.7109375" style="1" customWidth="1"/>
    <col min="4123" max="4123" width="6.42578125" style="1" customWidth="1"/>
    <col min="4124" max="4124" width="6.7109375" style="1" customWidth="1"/>
    <col min="4125" max="4351" width="9.140625" style="1" customWidth="1"/>
    <col min="4352" max="4352" width="4.7109375" style="1" customWidth="1"/>
    <col min="4353" max="4353" width="10.140625" style="1" customWidth="1"/>
    <col min="4354" max="4354" width="7.7109375" style="1" customWidth="1"/>
    <col min="4355" max="4355" width="6.42578125" style="1" customWidth="1"/>
    <col min="4356" max="4356" width="6.7109375" style="1" customWidth="1"/>
    <col min="4357" max="4376" width="6.42578125" style="1" customWidth="1"/>
    <col min="4377" max="4378" width="6.7109375" style="1" customWidth="1"/>
    <col min="4379" max="4379" width="6.42578125" style="1" customWidth="1"/>
    <col min="4380" max="4380" width="6.7109375" style="1" customWidth="1"/>
    <col min="4381" max="4607" width="9.140625" style="1" customWidth="1"/>
    <col min="4608" max="4608" width="4.7109375" style="1" customWidth="1"/>
    <col min="4609" max="4609" width="10.140625" style="1" customWidth="1"/>
    <col min="4610" max="4610" width="7.7109375" style="1" customWidth="1"/>
    <col min="4611" max="4611" width="6.42578125" style="1" customWidth="1"/>
    <col min="4612" max="4612" width="6.7109375" style="1" customWidth="1"/>
    <col min="4613" max="4632" width="6.42578125" style="1" customWidth="1"/>
    <col min="4633" max="4634" width="6.7109375" style="1" customWidth="1"/>
    <col min="4635" max="4635" width="6.42578125" style="1" customWidth="1"/>
    <col min="4636" max="4636" width="6.7109375" style="1" customWidth="1"/>
    <col min="4637" max="4863" width="9.140625" style="1" customWidth="1"/>
    <col min="4864" max="4864" width="4.7109375" style="1" customWidth="1"/>
    <col min="4865" max="4865" width="10.140625" style="1" customWidth="1"/>
    <col min="4866" max="4866" width="7.7109375" style="1" customWidth="1"/>
    <col min="4867" max="4867" width="6.42578125" style="1" customWidth="1"/>
    <col min="4868" max="4868" width="6.7109375" style="1" customWidth="1"/>
    <col min="4869" max="4888" width="6.42578125" style="1" customWidth="1"/>
    <col min="4889" max="4890" width="6.7109375" style="1" customWidth="1"/>
    <col min="4891" max="4891" width="6.42578125" style="1" customWidth="1"/>
    <col min="4892" max="4892" width="6.7109375" style="1" customWidth="1"/>
    <col min="4893" max="5119" width="9.140625" style="1" customWidth="1"/>
    <col min="5120" max="5120" width="4.7109375" style="1" customWidth="1"/>
    <col min="5121" max="5121" width="10.140625" style="1" customWidth="1"/>
    <col min="5122" max="5122" width="7.7109375" style="1" customWidth="1"/>
    <col min="5123" max="5123" width="6.42578125" style="1" customWidth="1"/>
    <col min="5124" max="5124" width="6.7109375" style="1" customWidth="1"/>
    <col min="5125" max="5144" width="6.42578125" style="1" customWidth="1"/>
    <col min="5145" max="5146" width="6.7109375" style="1" customWidth="1"/>
    <col min="5147" max="5147" width="6.42578125" style="1" customWidth="1"/>
    <col min="5148" max="5148" width="6.7109375" style="1" customWidth="1"/>
    <col min="5149" max="5375" width="9.140625" style="1" customWidth="1"/>
    <col min="5376" max="5376" width="4.7109375" style="1" customWidth="1"/>
    <col min="5377" max="5377" width="10.140625" style="1" customWidth="1"/>
    <col min="5378" max="5378" width="7.7109375" style="1" customWidth="1"/>
    <col min="5379" max="5379" width="6.42578125" style="1" customWidth="1"/>
    <col min="5380" max="5380" width="6.7109375" style="1" customWidth="1"/>
    <col min="5381" max="5400" width="6.42578125" style="1" customWidth="1"/>
    <col min="5401" max="5402" width="6.7109375" style="1" customWidth="1"/>
    <col min="5403" max="5403" width="6.42578125" style="1" customWidth="1"/>
    <col min="5404" max="5404" width="6.7109375" style="1" customWidth="1"/>
    <col min="5405" max="5631" width="9.140625" style="1" customWidth="1"/>
    <col min="5632" max="5632" width="4.7109375" style="1" customWidth="1"/>
    <col min="5633" max="5633" width="10.140625" style="1" customWidth="1"/>
    <col min="5634" max="5634" width="7.7109375" style="1" customWidth="1"/>
    <col min="5635" max="5635" width="6.42578125" style="1" customWidth="1"/>
    <col min="5636" max="5636" width="6.7109375" style="1" customWidth="1"/>
    <col min="5637" max="5656" width="6.42578125" style="1" customWidth="1"/>
    <col min="5657" max="5658" width="6.7109375" style="1" customWidth="1"/>
    <col min="5659" max="5659" width="6.42578125" style="1" customWidth="1"/>
    <col min="5660" max="5660" width="6.7109375" style="1" customWidth="1"/>
    <col min="5661" max="5887" width="9.140625" style="1" customWidth="1"/>
    <col min="5888" max="5888" width="4.7109375" style="1" customWidth="1"/>
    <col min="5889" max="5889" width="10.140625" style="1" customWidth="1"/>
    <col min="5890" max="5890" width="7.7109375" style="1" customWidth="1"/>
    <col min="5891" max="5891" width="6.42578125" style="1" customWidth="1"/>
    <col min="5892" max="5892" width="6.7109375" style="1" customWidth="1"/>
    <col min="5893" max="5912" width="6.42578125" style="1" customWidth="1"/>
    <col min="5913" max="5914" width="6.7109375" style="1" customWidth="1"/>
    <col min="5915" max="5915" width="6.42578125" style="1" customWidth="1"/>
    <col min="5916" max="5916" width="6.7109375" style="1" customWidth="1"/>
    <col min="5917" max="6143" width="9.140625" style="1" customWidth="1"/>
    <col min="6144" max="6144" width="4.7109375" style="1" customWidth="1"/>
    <col min="6145" max="6145" width="10.140625" style="1" customWidth="1"/>
    <col min="6146" max="6146" width="7.7109375" style="1" customWidth="1"/>
    <col min="6147" max="6147" width="6.42578125" style="1" customWidth="1"/>
    <col min="6148" max="6148" width="6.7109375" style="1" customWidth="1"/>
    <col min="6149" max="6168" width="6.42578125" style="1" customWidth="1"/>
    <col min="6169" max="6170" width="6.7109375" style="1" customWidth="1"/>
    <col min="6171" max="6171" width="6.42578125" style="1" customWidth="1"/>
    <col min="6172" max="6172" width="6.7109375" style="1" customWidth="1"/>
    <col min="6173" max="6399" width="9.140625" style="1" customWidth="1"/>
    <col min="6400" max="6400" width="4.7109375" style="1" customWidth="1"/>
    <col min="6401" max="6401" width="10.140625" style="1" customWidth="1"/>
    <col min="6402" max="6402" width="7.7109375" style="1" customWidth="1"/>
    <col min="6403" max="6403" width="6.42578125" style="1" customWidth="1"/>
    <col min="6404" max="6404" width="6.7109375" style="1" customWidth="1"/>
    <col min="6405" max="6424" width="6.42578125" style="1" customWidth="1"/>
    <col min="6425" max="6426" width="6.7109375" style="1" customWidth="1"/>
    <col min="6427" max="6427" width="6.42578125" style="1" customWidth="1"/>
    <col min="6428" max="6428" width="6.7109375" style="1" customWidth="1"/>
    <col min="6429" max="6655" width="9.140625" style="1" customWidth="1"/>
    <col min="6656" max="6656" width="4.7109375" style="1" customWidth="1"/>
    <col min="6657" max="6657" width="10.140625" style="1" customWidth="1"/>
    <col min="6658" max="6658" width="7.7109375" style="1" customWidth="1"/>
    <col min="6659" max="6659" width="6.42578125" style="1" customWidth="1"/>
    <col min="6660" max="6660" width="6.7109375" style="1" customWidth="1"/>
    <col min="6661" max="6680" width="6.42578125" style="1" customWidth="1"/>
    <col min="6681" max="6682" width="6.7109375" style="1" customWidth="1"/>
    <col min="6683" max="6683" width="6.42578125" style="1" customWidth="1"/>
    <col min="6684" max="6684" width="6.7109375" style="1" customWidth="1"/>
    <col min="6685" max="6911" width="9.140625" style="1" customWidth="1"/>
    <col min="6912" max="6912" width="4.7109375" style="1" customWidth="1"/>
    <col min="6913" max="6913" width="10.140625" style="1" customWidth="1"/>
    <col min="6914" max="6914" width="7.7109375" style="1" customWidth="1"/>
    <col min="6915" max="6915" width="6.42578125" style="1" customWidth="1"/>
    <col min="6916" max="6916" width="6.7109375" style="1" customWidth="1"/>
    <col min="6917" max="6936" width="6.42578125" style="1" customWidth="1"/>
    <col min="6937" max="6938" width="6.7109375" style="1" customWidth="1"/>
    <col min="6939" max="6939" width="6.42578125" style="1" customWidth="1"/>
    <col min="6940" max="6940" width="6.7109375" style="1" customWidth="1"/>
    <col min="6941" max="7167" width="9.140625" style="1" customWidth="1"/>
    <col min="7168" max="7168" width="4.7109375" style="1" customWidth="1"/>
    <col min="7169" max="7169" width="10.140625" style="1" customWidth="1"/>
    <col min="7170" max="7170" width="7.7109375" style="1" customWidth="1"/>
    <col min="7171" max="7171" width="6.42578125" style="1" customWidth="1"/>
    <col min="7172" max="7172" width="6.7109375" style="1" customWidth="1"/>
    <col min="7173" max="7192" width="6.42578125" style="1" customWidth="1"/>
    <col min="7193" max="7194" width="6.7109375" style="1" customWidth="1"/>
    <col min="7195" max="7195" width="6.42578125" style="1" customWidth="1"/>
    <col min="7196" max="7196" width="6.7109375" style="1" customWidth="1"/>
    <col min="7197" max="7423" width="9.140625" style="1" customWidth="1"/>
    <col min="7424" max="7424" width="4.7109375" style="1" customWidth="1"/>
    <col min="7425" max="7425" width="10.140625" style="1" customWidth="1"/>
    <col min="7426" max="7426" width="7.7109375" style="1" customWidth="1"/>
    <col min="7427" max="7427" width="6.42578125" style="1" customWidth="1"/>
    <col min="7428" max="7428" width="6.7109375" style="1" customWidth="1"/>
    <col min="7429" max="7448" width="6.42578125" style="1" customWidth="1"/>
    <col min="7449" max="7450" width="6.7109375" style="1" customWidth="1"/>
    <col min="7451" max="7451" width="6.42578125" style="1" customWidth="1"/>
    <col min="7452" max="7452" width="6.7109375" style="1" customWidth="1"/>
    <col min="7453" max="7679" width="9.140625" style="1" customWidth="1"/>
    <col min="7680" max="7680" width="4.7109375" style="1" customWidth="1"/>
    <col min="7681" max="7681" width="10.140625" style="1" customWidth="1"/>
    <col min="7682" max="7682" width="7.7109375" style="1" customWidth="1"/>
    <col min="7683" max="7683" width="6.42578125" style="1" customWidth="1"/>
    <col min="7684" max="7684" width="6.7109375" style="1" customWidth="1"/>
    <col min="7685" max="7704" width="6.42578125" style="1" customWidth="1"/>
    <col min="7705" max="7706" width="6.7109375" style="1" customWidth="1"/>
    <col min="7707" max="7707" width="6.42578125" style="1" customWidth="1"/>
    <col min="7708" max="7708" width="6.7109375" style="1" customWidth="1"/>
    <col min="7709" max="7935" width="9.140625" style="1" customWidth="1"/>
    <col min="7936" max="7936" width="4.7109375" style="1" customWidth="1"/>
    <col min="7937" max="7937" width="10.140625" style="1" customWidth="1"/>
    <col min="7938" max="7938" width="7.7109375" style="1" customWidth="1"/>
    <col min="7939" max="7939" width="6.42578125" style="1" customWidth="1"/>
    <col min="7940" max="7940" width="6.7109375" style="1" customWidth="1"/>
    <col min="7941" max="7960" width="6.42578125" style="1" customWidth="1"/>
    <col min="7961" max="7962" width="6.7109375" style="1" customWidth="1"/>
    <col min="7963" max="7963" width="6.42578125" style="1" customWidth="1"/>
    <col min="7964" max="7964" width="6.7109375" style="1" customWidth="1"/>
    <col min="7965" max="8191" width="9.140625" style="1" customWidth="1"/>
    <col min="8192" max="8192" width="4.7109375" style="1" customWidth="1"/>
    <col min="8193" max="8193" width="10.140625" style="1" customWidth="1"/>
    <col min="8194" max="8194" width="7.7109375" style="1" customWidth="1"/>
    <col min="8195" max="8195" width="6.42578125" style="1" customWidth="1"/>
    <col min="8196" max="8196" width="6.7109375" style="1" customWidth="1"/>
    <col min="8197" max="8216" width="6.42578125" style="1" customWidth="1"/>
    <col min="8217" max="8218" width="6.7109375" style="1" customWidth="1"/>
    <col min="8219" max="8219" width="6.42578125" style="1" customWidth="1"/>
    <col min="8220" max="8220" width="6.7109375" style="1" customWidth="1"/>
    <col min="8221" max="8447" width="9.140625" style="1" customWidth="1"/>
    <col min="8448" max="8448" width="4.7109375" style="1" customWidth="1"/>
    <col min="8449" max="8449" width="10.140625" style="1" customWidth="1"/>
    <col min="8450" max="8450" width="7.7109375" style="1" customWidth="1"/>
    <col min="8451" max="8451" width="6.42578125" style="1" customWidth="1"/>
    <col min="8452" max="8452" width="6.7109375" style="1" customWidth="1"/>
    <col min="8453" max="8472" width="6.42578125" style="1" customWidth="1"/>
    <col min="8473" max="8474" width="6.7109375" style="1" customWidth="1"/>
    <col min="8475" max="8475" width="6.42578125" style="1" customWidth="1"/>
    <col min="8476" max="8476" width="6.7109375" style="1" customWidth="1"/>
    <col min="8477" max="8703" width="9.140625" style="1" customWidth="1"/>
    <col min="8704" max="8704" width="4.7109375" style="1" customWidth="1"/>
    <col min="8705" max="8705" width="10.140625" style="1" customWidth="1"/>
    <col min="8706" max="8706" width="7.7109375" style="1" customWidth="1"/>
    <col min="8707" max="8707" width="6.42578125" style="1" customWidth="1"/>
    <col min="8708" max="8708" width="6.7109375" style="1" customWidth="1"/>
    <col min="8709" max="8728" width="6.42578125" style="1" customWidth="1"/>
    <col min="8729" max="8730" width="6.7109375" style="1" customWidth="1"/>
    <col min="8731" max="8731" width="6.42578125" style="1" customWidth="1"/>
    <col min="8732" max="8732" width="6.7109375" style="1" customWidth="1"/>
    <col min="8733" max="8959" width="9.140625" style="1" customWidth="1"/>
    <col min="8960" max="8960" width="4.7109375" style="1" customWidth="1"/>
    <col min="8961" max="8961" width="10.140625" style="1" customWidth="1"/>
    <col min="8962" max="8962" width="7.7109375" style="1" customWidth="1"/>
    <col min="8963" max="8963" width="6.42578125" style="1" customWidth="1"/>
    <col min="8964" max="8964" width="6.7109375" style="1" customWidth="1"/>
    <col min="8965" max="8984" width="6.42578125" style="1" customWidth="1"/>
    <col min="8985" max="8986" width="6.7109375" style="1" customWidth="1"/>
    <col min="8987" max="8987" width="6.42578125" style="1" customWidth="1"/>
    <col min="8988" max="8988" width="6.7109375" style="1" customWidth="1"/>
    <col min="8989" max="9215" width="9.140625" style="1" customWidth="1"/>
    <col min="9216" max="9216" width="4.7109375" style="1" customWidth="1"/>
    <col min="9217" max="9217" width="10.140625" style="1" customWidth="1"/>
    <col min="9218" max="9218" width="7.7109375" style="1" customWidth="1"/>
    <col min="9219" max="9219" width="6.42578125" style="1" customWidth="1"/>
    <col min="9220" max="9220" width="6.7109375" style="1" customWidth="1"/>
    <col min="9221" max="9240" width="6.42578125" style="1" customWidth="1"/>
    <col min="9241" max="9242" width="6.7109375" style="1" customWidth="1"/>
    <col min="9243" max="9243" width="6.42578125" style="1" customWidth="1"/>
    <col min="9244" max="9244" width="6.7109375" style="1" customWidth="1"/>
    <col min="9245" max="9471" width="9.140625" style="1" customWidth="1"/>
    <col min="9472" max="9472" width="4.7109375" style="1" customWidth="1"/>
    <col min="9473" max="9473" width="10.140625" style="1" customWidth="1"/>
    <col min="9474" max="9474" width="7.7109375" style="1" customWidth="1"/>
    <col min="9475" max="9475" width="6.42578125" style="1" customWidth="1"/>
    <col min="9476" max="9476" width="6.7109375" style="1" customWidth="1"/>
    <col min="9477" max="9496" width="6.42578125" style="1" customWidth="1"/>
    <col min="9497" max="9498" width="6.7109375" style="1" customWidth="1"/>
    <col min="9499" max="9499" width="6.42578125" style="1" customWidth="1"/>
    <col min="9500" max="9500" width="6.7109375" style="1" customWidth="1"/>
    <col min="9501" max="9727" width="9.140625" style="1" customWidth="1"/>
    <col min="9728" max="9728" width="4.7109375" style="1" customWidth="1"/>
    <col min="9729" max="9729" width="10.140625" style="1" customWidth="1"/>
    <col min="9730" max="9730" width="7.7109375" style="1" customWidth="1"/>
    <col min="9731" max="9731" width="6.42578125" style="1" customWidth="1"/>
    <col min="9732" max="9732" width="6.7109375" style="1" customWidth="1"/>
    <col min="9733" max="9752" width="6.42578125" style="1" customWidth="1"/>
    <col min="9753" max="9754" width="6.7109375" style="1" customWidth="1"/>
    <col min="9755" max="9755" width="6.42578125" style="1" customWidth="1"/>
    <col min="9756" max="9756" width="6.7109375" style="1" customWidth="1"/>
    <col min="9757" max="9983" width="9.140625" style="1" customWidth="1"/>
    <col min="9984" max="9984" width="4.7109375" style="1" customWidth="1"/>
    <col min="9985" max="9985" width="10.140625" style="1" customWidth="1"/>
    <col min="9986" max="9986" width="7.7109375" style="1" customWidth="1"/>
    <col min="9987" max="9987" width="6.42578125" style="1" customWidth="1"/>
    <col min="9988" max="9988" width="6.7109375" style="1" customWidth="1"/>
    <col min="9989" max="10008" width="6.42578125" style="1" customWidth="1"/>
    <col min="10009" max="10010" width="6.7109375" style="1" customWidth="1"/>
    <col min="10011" max="10011" width="6.42578125" style="1" customWidth="1"/>
    <col min="10012" max="10012" width="6.7109375" style="1" customWidth="1"/>
    <col min="10013" max="10239" width="9.140625" style="1" customWidth="1"/>
    <col min="10240" max="10240" width="4.7109375" style="1" customWidth="1"/>
    <col min="10241" max="10241" width="10.140625" style="1" customWidth="1"/>
    <col min="10242" max="10242" width="7.7109375" style="1" customWidth="1"/>
    <col min="10243" max="10243" width="6.42578125" style="1" customWidth="1"/>
    <col min="10244" max="10244" width="6.7109375" style="1" customWidth="1"/>
    <col min="10245" max="10264" width="6.42578125" style="1" customWidth="1"/>
    <col min="10265" max="10266" width="6.7109375" style="1" customWidth="1"/>
    <col min="10267" max="10267" width="6.42578125" style="1" customWidth="1"/>
    <col min="10268" max="10268" width="6.7109375" style="1" customWidth="1"/>
    <col min="10269" max="10495" width="9.140625" style="1" customWidth="1"/>
    <col min="10496" max="10496" width="4.7109375" style="1" customWidth="1"/>
    <col min="10497" max="10497" width="10.140625" style="1" customWidth="1"/>
    <col min="10498" max="10498" width="7.7109375" style="1" customWidth="1"/>
    <col min="10499" max="10499" width="6.42578125" style="1" customWidth="1"/>
    <col min="10500" max="10500" width="6.7109375" style="1" customWidth="1"/>
    <col min="10501" max="10520" width="6.42578125" style="1" customWidth="1"/>
    <col min="10521" max="10522" width="6.7109375" style="1" customWidth="1"/>
    <col min="10523" max="10523" width="6.42578125" style="1" customWidth="1"/>
    <col min="10524" max="10524" width="6.7109375" style="1" customWidth="1"/>
    <col min="10525" max="10751" width="9.140625" style="1" customWidth="1"/>
    <col min="10752" max="10752" width="4.7109375" style="1" customWidth="1"/>
    <col min="10753" max="10753" width="10.140625" style="1" customWidth="1"/>
    <col min="10754" max="10754" width="7.7109375" style="1" customWidth="1"/>
    <col min="10755" max="10755" width="6.42578125" style="1" customWidth="1"/>
    <col min="10756" max="10756" width="6.7109375" style="1" customWidth="1"/>
    <col min="10757" max="10776" width="6.42578125" style="1" customWidth="1"/>
    <col min="10777" max="10778" width="6.7109375" style="1" customWidth="1"/>
    <col min="10779" max="10779" width="6.42578125" style="1" customWidth="1"/>
    <col min="10780" max="10780" width="6.7109375" style="1" customWidth="1"/>
    <col min="10781" max="11007" width="9.140625" style="1" customWidth="1"/>
    <col min="11008" max="11008" width="4.7109375" style="1" customWidth="1"/>
    <col min="11009" max="11009" width="10.140625" style="1" customWidth="1"/>
    <col min="11010" max="11010" width="7.7109375" style="1" customWidth="1"/>
    <col min="11011" max="11011" width="6.42578125" style="1" customWidth="1"/>
    <col min="11012" max="11012" width="6.7109375" style="1" customWidth="1"/>
    <col min="11013" max="11032" width="6.42578125" style="1" customWidth="1"/>
    <col min="11033" max="11034" width="6.7109375" style="1" customWidth="1"/>
    <col min="11035" max="11035" width="6.42578125" style="1" customWidth="1"/>
    <col min="11036" max="11036" width="6.7109375" style="1" customWidth="1"/>
    <col min="11037" max="11263" width="9.140625" style="1" customWidth="1"/>
    <col min="11264" max="11264" width="4.7109375" style="1" customWidth="1"/>
    <col min="11265" max="11265" width="10.140625" style="1" customWidth="1"/>
    <col min="11266" max="11266" width="7.7109375" style="1" customWidth="1"/>
    <col min="11267" max="11267" width="6.42578125" style="1" customWidth="1"/>
    <col min="11268" max="11268" width="6.7109375" style="1" customWidth="1"/>
    <col min="11269" max="11288" width="6.42578125" style="1" customWidth="1"/>
    <col min="11289" max="11290" width="6.7109375" style="1" customWidth="1"/>
    <col min="11291" max="11291" width="6.42578125" style="1" customWidth="1"/>
    <col min="11292" max="11292" width="6.7109375" style="1" customWidth="1"/>
    <col min="11293" max="11519" width="9.140625" style="1" customWidth="1"/>
    <col min="11520" max="11520" width="4.7109375" style="1" customWidth="1"/>
    <col min="11521" max="11521" width="10.140625" style="1" customWidth="1"/>
    <col min="11522" max="11522" width="7.7109375" style="1" customWidth="1"/>
    <col min="11523" max="11523" width="6.42578125" style="1" customWidth="1"/>
    <col min="11524" max="11524" width="6.7109375" style="1" customWidth="1"/>
    <col min="11525" max="11544" width="6.42578125" style="1" customWidth="1"/>
    <col min="11545" max="11546" width="6.7109375" style="1" customWidth="1"/>
    <col min="11547" max="11547" width="6.42578125" style="1" customWidth="1"/>
    <col min="11548" max="11548" width="6.7109375" style="1" customWidth="1"/>
    <col min="11549" max="11775" width="9.140625" style="1" customWidth="1"/>
    <col min="11776" max="11776" width="4.7109375" style="1" customWidth="1"/>
    <col min="11777" max="11777" width="10.140625" style="1" customWidth="1"/>
    <col min="11778" max="11778" width="7.7109375" style="1" customWidth="1"/>
    <col min="11779" max="11779" width="6.42578125" style="1" customWidth="1"/>
    <col min="11780" max="11780" width="6.7109375" style="1" customWidth="1"/>
    <col min="11781" max="11800" width="6.42578125" style="1" customWidth="1"/>
    <col min="11801" max="11802" width="6.7109375" style="1" customWidth="1"/>
    <col min="11803" max="11803" width="6.42578125" style="1" customWidth="1"/>
    <col min="11804" max="11804" width="6.7109375" style="1" customWidth="1"/>
    <col min="11805" max="12031" width="9.140625" style="1" customWidth="1"/>
    <col min="12032" max="12032" width="4.7109375" style="1" customWidth="1"/>
    <col min="12033" max="12033" width="10.140625" style="1" customWidth="1"/>
    <col min="12034" max="12034" width="7.7109375" style="1" customWidth="1"/>
    <col min="12035" max="12035" width="6.42578125" style="1" customWidth="1"/>
    <col min="12036" max="12036" width="6.7109375" style="1" customWidth="1"/>
    <col min="12037" max="12056" width="6.42578125" style="1" customWidth="1"/>
    <col min="12057" max="12058" width="6.7109375" style="1" customWidth="1"/>
    <col min="12059" max="12059" width="6.42578125" style="1" customWidth="1"/>
    <col min="12060" max="12060" width="6.7109375" style="1" customWidth="1"/>
    <col min="12061" max="12287" width="9.140625" style="1" customWidth="1"/>
    <col min="12288" max="12288" width="4.7109375" style="1" customWidth="1"/>
    <col min="12289" max="12289" width="10.140625" style="1" customWidth="1"/>
    <col min="12290" max="12290" width="7.7109375" style="1" customWidth="1"/>
    <col min="12291" max="12291" width="6.42578125" style="1" customWidth="1"/>
    <col min="12292" max="12292" width="6.7109375" style="1" customWidth="1"/>
    <col min="12293" max="12312" width="6.42578125" style="1" customWidth="1"/>
    <col min="12313" max="12314" width="6.7109375" style="1" customWidth="1"/>
    <col min="12315" max="12315" width="6.42578125" style="1" customWidth="1"/>
    <col min="12316" max="12316" width="6.7109375" style="1" customWidth="1"/>
    <col min="12317" max="12543" width="9.140625" style="1" customWidth="1"/>
    <col min="12544" max="12544" width="4.7109375" style="1" customWidth="1"/>
    <col min="12545" max="12545" width="10.140625" style="1" customWidth="1"/>
    <col min="12546" max="12546" width="7.7109375" style="1" customWidth="1"/>
    <col min="12547" max="12547" width="6.42578125" style="1" customWidth="1"/>
    <col min="12548" max="12548" width="6.7109375" style="1" customWidth="1"/>
    <col min="12549" max="12568" width="6.42578125" style="1" customWidth="1"/>
    <col min="12569" max="12570" width="6.7109375" style="1" customWidth="1"/>
    <col min="12571" max="12571" width="6.42578125" style="1" customWidth="1"/>
    <col min="12572" max="12572" width="6.7109375" style="1" customWidth="1"/>
    <col min="12573" max="12799" width="9.140625" style="1" customWidth="1"/>
    <col min="12800" max="12800" width="4.7109375" style="1" customWidth="1"/>
    <col min="12801" max="12801" width="10.140625" style="1" customWidth="1"/>
    <col min="12802" max="12802" width="7.7109375" style="1" customWidth="1"/>
    <col min="12803" max="12803" width="6.42578125" style="1" customWidth="1"/>
    <col min="12804" max="12804" width="6.7109375" style="1" customWidth="1"/>
    <col min="12805" max="12824" width="6.42578125" style="1" customWidth="1"/>
    <col min="12825" max="12826" width="6.7109375" style="1" customWidth="1"/>
    <col min="12827" max="12827" width="6.42578125" style="1" customWidth="1"/>
    <col min="12828" max="12828" width="6.7109375" style="1" customWidth="1"/>
    <col min="12829" max="13055" width="9.140625" style="1" customWidth="1"/>
    <col min="13056" max="13056" width="4.7109375" style="1" customWidth="1"/>
    <col min="13057" max="13057" width="10.140625" style="1" customWidth="1"/>
    <col min="13058" max="13058" width="7.7109375" style="1" customWidth="1"/>
    <col min="13059" max="13059" width="6.42578125" style="1" customWidth="1"/>
    <col min="13060" max="13060" width="6.7109375" style="1" customWidth="1"/>
    <col min="13061" max="13080" width="6.42578125" style="1" customWidth="1"/>
    <col min="13081" max="13082" width="6.7109375" style="1" customWidth="1"/>
    <col min="13083" max="13083" width="6.42578125" style="1" customWidth="1"/>
    <col min="13084" max="13084" width="6.7109375" style="1" customWidth="1"/>
    <col min="13085" max="13311" width="9.140625" style="1" customWidth="1"/>
    <col min="13312" max="13312" width="4.7109375" style="1" customWidth="1"/>
    <col min="13313" max="13313" width="10.140625" style="1" customWidth="1"/>
    <col min="13314" max="13314" width="7.7109375" style="1" customWidth="1"/>
    <col min="13315" max="13315" width="6.42578125" style="1" customWidth="1"/>
    <col min="13316" max="13316" width="6.7109375" style="1" customWidth="1"/>
    <col min="13317" max="13336" width="6.42578125" style="1" customWidth="1"/>
    <col min="13337" max="13338" width="6.7109375" style="1" customWidth="1"/>
    <col min="13339" max="13339" width="6.42578125" style="1" customWidth="1"/>
    <col min="13340" max="13340" width="6.7109375" style="1" customWidth="1"/>
    <col min="13341" max="13567" width="9.140625" style="1" customWidth="1"/>
    <col min="13568" max="13568" width="4.7109375" style="1" customWidth="1"/>
    <col min="13569" max="13569" width="10.140625" style="1" customWidth="1"/>
    <col min="13570" max="13570" width="7.7109375" style="1" customWidth="1"/>
    <col min="13571" max="13571" width="6.42578125" style="1" customWidth="1"/>
    <col min="13572" max="13572" width="6.7109375" style="1" customWidth="1"/>
    <col min="13573" max="13592" width="6.42578125" style="1" customWidth="1"/>
    <col min="13593" max="13594" width="6.7109375" style="1" customWidth="1"/>
    <col min="13595" max="13595" width="6.42578125" style="1" customWidth="1"/>
    <col min="13596" max="13596" width="6.7109375" style="1" customWidth="1"/>
    <col min="13597" max="13823" width="9.140625" style="1" customWidth="1"/>
    <col min="13824" max="13824" width="4.7109375" style="1" customWidth="1"/>
    <col min="13825" max="13825" width="10.140625" style="1" customWidth="1"/>
    <col min="13826" max="13826" width="7.7109375" style="1" customWidth="1"/>
    <col min="13827" max="13827" width="6.42578125" style="1" customWidth="1"/>
    <col min="13828" max="13828" width="6.7109375" style="1" customWidth="1"/>
    <col min="13829" max="13848" width="6.42578125" style="1" customWidth="1"/>
    <col min="13849" max="13850" width="6.7109375" style="1" customWidth="1"/>
    <col min="13851" max="13851" width="6.42578125" style="1" customWidth="1"/>
    <col min="13852" max="13852" width="6.7109375" style="1" customWidth="1"/>
    <col min="13853" max="14079" width="9.140625" style="1" customWidth="1"/>
    <col min="14080" max="14080" width="4.7109375" style="1" customWidth="1"/>
    <col min="14081" max="14081" width="10.140625" style="1" customWidth="1"/>
    <col min="14082" max="14082" width="7.7109375" style="1" customWidth="1"/>
    <col min="14083" max="14083" width="6.42578125" style="1" customWidth="1"/>
    <col min="14084" max="14084" width="6.7109375" style="1" customWidth="1"/>
    <col min="14085" max="14104" width="6.42578125" style="1" customWidth="1"/>
    <col min="14105" max="14106" width="6.7109375" style="1" customWidth="1"/>
    <col min="14107" max="14107" width="6.42578125" style="1" customWidth="1"/>
    <col min="14108" max="14108" width="6.7109375" style="1" customWidth="1"/>
    <col min="14109" max="14335" width="9.140625" style="1" customWidth="1"/>
    <col min="14336" max="14336" width="4.7109375" style="1" customWidth="1"/>
    <col min="14337" max="14337" width="10.140625" style="1" customWidth="1"/>
    <col min="14338" max="14338" width="7.7109375" style="1" customWidth="1"/>
    <col min="14339" max="14339" width="6.42578125" style="1" customWidth="1"/>
    <col min="14340" max="14340" width="6.7109375" style="1" customWidth="1"/>
    <col min="14341" max="14360" width="6.42578125" style="1" customWidth="1"/>
    <col min="14361" max="14362" width="6.7109375" style="1" customWidth="1"/>
    <col min="14363" max="14363" width="6.42578125" style="1" customWidth="1"/>
    <col min="14364" max="14364" width="6.7109375" style="1" customWidth="1"/>
    <col min="14365" max="14591" width="9.140625" style="1" customWidth="1"/>
    <col min="14592" max="14592" width="4.7109375" style="1" customWidth="1"/>
    <col min="14593" max="14593" width="10.140625" style="1" customWidth="1"/>
    <col min="14594" max="14594" width="7.7109375" style="1" customWidth="1"/>
    <col min="14595" max="14595" width="6.42578125" style="1" customWidth="1"/>
    <col min="14596" max="14596" width="6.7109375" style="1" customWidth="1"/>
    <col min="14597" max="14616" width="6.42578125" style="1" customWidth="1"/>
    <col min="14617" max="14618" width="6.7109375" style="1" customWidth="1"/>
    <col min="14619" max="14619" width="6.42578125" style="1" customWidth="1"/>
    <col min="14620" max="14620" width="6.7109375" style="1" customWidth="1"/>
    <col min="14621" max="14847" width="9.140625" style="1" customWidth="1"/>
    <col min="14848" max="14848" width="4.7109375" style="1" customWidth="1"/>
    <col min="14849" max="14849" width="10.140625" style="1" customWidth="1"/>
    <col min="14850" max="14850" width="7.7109375" style="1" customWidth="1"/>
    <col min="14851" max="14851" width="6.42578125" style="1" customWidth="1"/>
    <col min="14852" max="14852" width="6.7109375" style="1" customWidth="1"/>
    <col min="14853" max="14872" width="6.42578125" style="1" customWidth="1"/>
    <col min="14873" max="14874" width="6.7109375" style="1" customWidth="1"/>
    <col min="14875" max="14875" width="6.42578125" style="1" customWidth="1"/>
    <col min="14876" max="14876" width="6.7109375" style="1" customWidth="1"/>
    <col min="14877" max="15103" width="9.140625" style="1" customWidth="1"/>
    <col min="15104" max="15104" width="4.7109375" style="1" customWidth="1"/>
    <col min="15105" max="15105" width="10.140625" style="1" customWidth="1"/>
    <col min="15106" max="15106" width="7.7109375" style="1" customWidth="1"/>
    <col min="15107" max="15107" width="6.42578125" style="1" customWidth="1"/>
    <col min="15108" max="15108" width="6.7109375" style="1" customWidth="1"/>
    <col min="15109" max="15128" width="6.42578125" style="1" customWidth="1"/>
    <col min="15129" max="15130" width="6.7109375" style="1" customWidth="1"/>
    <col min="15131" max="15131" width="6.42578125" style="1" customWidth="1"/>
    <col min="15132" max="15132" width="6.7109375" style="1" customWidth="1"/>
    <col min="15133" max="15359" width="9.140625" style="1" customWidth="1"/>
    <col min="15360" max="15360" width="4.7109375" style="1" customWidth="1"/>
    <col min="15361" max="15361" width="10.140625" style="1" customWidth="1"/>
    <col min="15362" max="15362" width="7.7109375" style="1" customWidth="1"/>
    <col min="15363" max="15363" width="6.42578125" style="1" customWidth="1"/>
    <col min="15364" max="15364" width="6.7109375" style="1" customWidth="1"/>
    <col min="15365" max="15384" width="6.42578125" style="1" customWidth="1"/>
    <col min="15385" max="15386" width="6.7109375" style="1" customWidth="1"/>
    <col min="15387" max="15387" width="6.42578125" style="1" customWidth="1"/>
    <col min="15388" max="15388" width="6.7109375" style="1" customWidth="1"/>
    <col min="15389" max="15615" width="9.140625" style="1" customWidth="1"/>
    <col min="15616" max="15616" width="4.7109375" style="1" customWidth="1"/>
    <col min="15617" max="15617" width="10.140625" style="1" customWidth="1"/>
    <col min="15618" max="15618" width="7.7109375" style="1" customWidth="1"/>
    <col min="15619" max="15619" width="6.42578125" style="1" customWidth="1"/>
    <col min="15620" max="15620" width="6.7109375" style="1" customWidth="1"/>
    <col min="15621" max="15640" width="6.42578125" style="1" customWidth="1"/>
    <col min="15641" max="15642" width="6.7109375" style="1" customWidth="1"/>
    <col min="15643" max="15643" width="6.42578125" style="1" customWidth="1"/>
    <col min="15644" max="15644" width="6.7109375" style="1" customWidth="1"/>
    <col min="15645" max="15871" width="9.140625" style="1" customWidth="1"/>
    <col min="15872" max="15872" width="4.7109375" style="1" customWidth="1"/>
    <col min="15873" max="15873" width="10.140625" style="1" customWidth="1"/>
    <col min="15874" max="15874" width="7.7109375" style="1" customWidth="1"/>
    <col min="15875" max="15875" width="6.42578125" style="1" customWidth="1"/>
    <col min="15876" max="15876" width="6.7109375" style="1" customWidth="1"/>
    <col min="15877" max="15896" width="6.42578125" style="1" customWidth="1"/>
    <col min="15897" max="15898" width="6.7109375" style="1" customWidth="1"/>
    <col min="15899" max="15899" width="6.42578125" style="1" customWidth="1"/>
    <col min="15900" max="15900" width="6.7109375" style="1" customWidth="1"/>
    <col min="15901" max="16127" width="9.140625" style="1" customWidth="1"/>
    <col min="16128" max="16128" width="4.7109375" style="1" customWidth="1"/>
    <col min="16129" max="16129" width="10.140625" style="1" customWidth="1"/>
    <col min="16130" max="16130" width="7.7109375" style="1" customWidth="1"/>
    <col min="16131" max="16131" width="6.42578125" style="1" customWidth="1"/>
    <col min="16132" max="16132" width="6.7109375" style="1" customWidth="1"/>
    <col min="16133" max="16152" width="6.42578125" style="1" customWidth="1"/>
    <col min="16153" max="16154" width="6.7109375" style="1" customWidth="1"/>
    <col min="16155" max="16155" width="6.42578125" style="1" customWidth="1"/>
    <col min="16156" max="16156" width="6.7109375" style="1" customWidth="1"/>
    <col min="16157" max="16384" width="9.140625" style="1" customWidth="1"/>
  </cols>
  <sheetData>
    <row r="1" spans="2:90" ht="20.25" customHeight="1">
      <c r="B1" s="73" t="s">
        <v>960</v>
      </c>
    </row>
    <row r="2" spans="2:90" ht="14.25" customHeight="1">
      <c r="B2" s="1416" t="s">
        <v>961</v>
      </c>
      <c r="C2" s="1423" t="s">
        <v>260</v>
      </c>
      <c r="D2" s="1431" t="s">
        <v>962</v>
      </c>
      <c r="E2" s="1423"/>
      <c r="F2" s="1446" t="s">
        <v>964</v>
      </c>
      <c r="G2" s="1452"/>
      <c r="H2" s="1460"/>
      <c r="I2" s="1446" t="s">
        <v>797</v>
      </c>
      <c r="J2" s="1460"/>
      <c r="K2" s="1469" t="s">
        <v>851</v>
      </c>
      <c r="L2" s="1470"/>
      <c r="M2" s="1469" t="s">
        <v>190</v>
      </c>
      <c r="N2" s="1471"/>
      <c r="O2" s="1478" t="s">
        <v>965</v>
      </c>
      <c r="P2" s="1471"/>
      <c r="Q2" s="1452" t="s">
        <v>373</v>
      </c>
      <c r="R2" s="1460"/>
      <c r="S2" s="1446" t="s">
        <v>249</v>
      </c>
      <c r="T2" s="1460"/>
      <c r="U2" s="1482" t="s">
        <v>617</v>
      </c>
      <c r="V2" s="1471"/>
      <c r="W2" s="1469" t="s">
        <v>967</v>
      </c>
      <c r="X2" s="1469"/>
      <c r="Y2" s="1469"/>
      <c r="Z2" s="1471"/>
      <c r="AA2" s="1502" t="s">
        <v>949</v>
      </c>
      <c r="AB2" s="1511"/>
    </row>
    <row r="3" spans="2:90" ht="14.25" customHeight="1">
      <c r="B3" s="1417" t="s">
        <v>644</v>
      </c>
      <c r="C3" s="1424" t="s">
        <v>449</v>
      </c>
      <c r="D3" s="1432">
        <v>20</v>
      </c>
      <c r="E3" s="1439">
        <v>30</v>
      </c>
      <c r="F3" s="1432" t="s">
        <v>385</v>
      </c>
      <c r="G3" s="1453" t="s">
        <v>968</v>
      </c>
      <c r="H3" s="1461"/>
      <c r="I3" s="1467">
        <v>20</v>
      </c>
      <c r="J3" s="1439"/>
      <c r="K3" s="1432">
        <v>20</v>
      </c>
      <c r="L3" s="1439"/>
      <c r="M3" s="1432" t="s">
        <v>969</v>
      </c>
      <c r="N3" s="1461">
        <v>20</v>
      </c>
      <c r="O3" s="1479">
        <v>20</v>
      </c>
      <c r="P3" s="1439">
        <v>20</v>
      </c>
      <c r="Q3" s="1432">
        <v>20</v>
      </c>
      <c r="R3" s="1439"/>
      <c r="S3" s="1479">
        <v>13</v>
      </c>
      <c r="T3" s="1439"/>
      <c r="U3" s="1479" t="s">
        <v>971</v>
      </c>
      <c r="V3" s="1461">
        <v>20</v>
      </c>
      <c r="W3" s="1483" t="s">
        <v>972</v>
      </c>
      <c r="X3" s="1489"/>
      <c r="Y3" s="1490" t="s">
        <v>974</v>
      </c>
      <c r="Z3" s="1497"/>
      <c r="AA3" s="1503" t="s">
        <v>814</v>
      </c>
      <c r="AB3" s="1461"/>
    </row>
    <row r="4" spans="2:90" ht="14.25" customHeight="1">
      <c r="B4" s="1418"/>
      <c r="C4" s="1425"/>
      <c r="D4" s="1433"/>
      <c r="E4" s="1440"/>
      <c r="F4" s="1433" t="s">
        <v>275</v>
      </c>
      <c r="G4" s="1454" t="s">
        <v>275</v>
      </c>
      <c r="H4" s="1440" t="s">
        <v>209</v>
      </c>
      <c r="I4" s="1468"/>
      <c r="J4" s="1440"/>
      <c r="K4" s="1433"/>
      <c r="L4" s="1440"/>
      <c r="M4" s="1433">
        <v>13</v>
      </c>
      <c r="N4" s="1472"/>
      <c r="O4" s="1480">
        <v>13</v>
      </c>
      <c r="P4" s="1440"/>
      <c r="Q4" s="1433"/>
      <c r="R4" s="1440"/>
      <c r="S4" s="1433"/>
      <c r="T4" s="1440"/>
      <c r="U4" s="1480"/>
      <c r="V4" s="1472"/>
      <c r="W4" s="1484" t="s">
        <v>975</v>
      </c>
      <c r="X4" s="1484"/>
      <c r="Y4" s="1491" t="s">
        <v>368</v>
      </c>
      <c r="Z4" s="1440" t="s">
        <v>976</v>
      </c>
      <c r="AA4" s="1433" t="s">
        <v>977</v>
      </c>
      <c r="AB4" s="1440"/>
    </row>
    <row r="5" spans="2:90" ht="14.25" customHeight="1">
      <c r="B5" s="1419">
        <v>1</v>
      </c>
      <c r="C5" s="1426">
        <v>150</v>
      </c>
      <c r="D5" s="1434"/>
      <c r="E5" s="1441"/>
      <c r="F5" s="1447"/>
      <c r="G5" s="1455"/>
      <c r="H5" s="1462"/>
      <c r="I5" s="1455"/>
      <c r="J5" s="1462"/>
      <c r="K5" s="1447"/>
      <c r="L5" s="1462"/>
      <c r="M5" s="1447"/>
      <c r="N5" s="1473"/>
      <c r="O5" s="1419"/>
      <c r="P5" s="1462"/>
      <c r="Q5" s="1447"/>
      <c r="R5" s="1462"/>
      <c r="S5" s="1447"/>
      <c r="T5" s="1462"/>
      <c r="U5" s="1419"/>
      <c r="V5" s="1473"/>
      <c r="W5" s="1485"/>
      <c r="X5" s="1485"/>
      <c r="Y5" s="1492"/>
      <c r="Z5" s="1498"/>
      <c r="AA5" s="1504"/>
      <c r="AB5" s="1512"/>
    </row>
    <row r="6" spans="2:90" ht="14.25" customHeight="1">
      <c r="B6" s="1420" t="s">
        <v>208</v>
      </c>
      <c r="C6" s="1427">
        <v>20</v>
      </c>
      <c r="D6" s="1435">
        <v>1.3</v>
      </c>
      <c r="E6" s="1442"/>
      <c r="F6" s="1448"/>
      <c r="G6" s="1456">
        <v>1</v>
      </c>
      <c r="H6" s="1463"/>
      <c r="I6" s="1456"/>
      <c r="J6" s="1463"/>
      <c r="K6" s="1448">
        <v>1</v>
      </c>
      <c r="L6" s="1463"/>
      <c r="M6" s="1448"/>
      <c r="N6" s="1474"/>
      <c r="O6" s="1420"/>
      <c r="P6" s="1463">
        <v>1</v>
      </c>
      <c r="Q6" s="1448"/>
      <c r="R6" s="1463"/>
      <c r="S6" s="1448"/>
      <c r="T6" s="1463"/>
      <c r="U6" s="1420"/>
      <c r="V6" s="1474">
        <v>1</v>
      </c>
      <c r="W6" s="1486">
        <v>1.3</v>
      </c>
      <c r="X6" s="1486"/>
      <c r="Y6" s="1493"/>
      <c r="Z6" s="1499"/>
      <c r="AA6" s="1505"/>
      <c r="AB6" s="1513"/>
    </row>
    <row r="7" spans="2:90" ht="14.25" customHeight="1">
      <c r="B7" s="1421">
        <v>2</v>
      </c>
      <c r="C7" s="1428">
        <v>150</v>
      </c>
      <c r="D7" s="1436"/>
      <c r="E7" s="1443"/>
      <c r="F7" s="1449"/>
      <c r="G7" s="1457"/>
      <c r="H7" s="1464"/>
      <c r="I7" s="1457"/>
      <c r="J7" s="1464"/>
      <c r="K7" s="1449"/>
      <c r="L7" s="1464"/>
      <c r="M7" s="1449"/>
      <c r="N7" s="1475"/>
      <c r="O7" s="1421"/>
      <c r="P7" s="1464"/>
      <c r="Q7" s="1449"/>
      <c r="R7" s="1464"/>
      <c r="S7" s="1449"/>
      <c r="T7" s="1464"/>
      <c r="U7" s="1421"/>
      <c r="V7" s="1475"/>
      <c r="W7" s="1487"/>
      <c r="X7" s="1487"/>
      <c r="Y7" s="1494"/>
      <c r="Z7" s="1500"/>
      <c r="AA7" s="1506"/>
      <c r="AB7" s="1514"/>
    </row>
    <row r="8" spans="2:90" ht="14.25" customHeight="1">
      <c r="B8" s="1420" t="s">
        <v>208</v>
      </c>
      <c r="C8" s="1427">
        <v>13</v>
      </c>
      <c r="D8" s="1435">
        <v>1.6</v>
      </c>
      <c r="E8" s="1442"/>
      <c r="F8" s="1448">
        <v>1</v>
      </c>
      <c r="G8" s="1456"/>
      <c r="H8" s="1463"/>
      <c r="I8" s="1456"/>
      <c r="J8" s="1463"/>
      <c r="K8" s="1448">
        <v>1</v>
      </c>
      <c r="L8" s="1463"/>
      <c r="M8" s="1448"/>
      <c r="N8" s="1474"/>
      <c r="O8" s="1420">
        <v>1</v>
      </c>
      <c r="P8" s="1463"/>
      <c r="Q8" s="1448"/>
      <c r="R8" s="1463"/>
      <c r="S8" s="1448"/>
      <c r="T8" s="1463"/>
      <c r="U8" s="1420">
        <v>1</v>
      </c>
      <c r="V8" s="1474"/>
      <c r="W8" s="1486">
        <v>1.6</v>
      </c>
      <c r="X8" s="1486"/>
      <c r="Y8" s="1493"/>
      <c r="Z8" s="1499"/>
      <c r="AA8" s="1505"/>
      <c r="AB8" s="1513"/>
    </row>
    <row r="9" spans="2:90" ht="14.25" customHeight="1">
      <c r="B9" s="1421">
        <v>3</v>
      </c>
      <c r="C9" s="1428">
        <v>75</v>
      </c>
      <c r="D9" s="1436"/>
      <c r="E9" s="1443"/>
      <c r="F9" s="1449"/>
      <c r="G9" s="1457"/>
      <c r="H9" s="1464"/>
      <c r="I9" s="1457"/>
      <c r="J9" s="1464"/>
      <c r="K9" s="1449"/>
      <c r="L9" s="1464"/>
      <c r="M9" s="1449"/>
      <c r="N9" s="1475"/>
      <c r="O9" s="1421"/>
      <c r="P9" s="1464"/>
      <c r="Q9" s="1449"/>
      <c r="R9" s="1464"/>
      <c r="S9" s="1449"/>
      <c r="T9" s="1464"/>
      <c r="U9" s="1421"/>
      <c r="V9" s="1475"/>
      <c r="W9" s="1487"/>
      <c r="X9" s="1487"/>
      <c r="Y9" s="1494"/>
      <c r="Z9" s="1500"/>
      <c r="AA9" s="1506"/>
      <c r="AB9" s="1514"/>
    </row>
    <row r="10" spans="2:90" ht="14.25" customHeight="1">
      <c r="B10" s="1420" t="s">
        <v>208</v>
      </c>
      <c r="C10" s="1427">
        <v>13</v>
      </c>
      <c r="D10" s="1435">
        <v>1.9</v>
      </c>
      <c r="E10" s="1442"/>
      <c r="F10" s="1448"/>
      <c r="G10" s="1456"/>
      <c r="H10" s="1463">
        <v>1</v>
      </c>
      <c r="I10" s="1456"/>
      <c r="J10" s="1463"/>
      <c r="K10" s="1448">
        <v>1</v>
      </c>
      <c r="L10" s="1463"/>
      <c r="M10" s="1448"/>
      <c r="N10" s="1474"/>
      <c r="O10" s="1420">
        <v>1</v>
      </c>
      <c r="P10" s="1463"/>
      <c r="Q10" s="1448"/>
      <c r="R10" s="1463"/>
      <c r="S10" s="1448"/>
      <c r="T10" s="1463"/>
      <c r="U10" s="1420">
        <v>1</v>
      </c>
      <c r="V10" s="1474"/>
      <c r="W10" s="1486">
        <v>1.9</v>
      </c>
      <c r="X10" s="1486"/>
      <c r="Y10" s="1493"/>
      <c r="Z10" s="1499"/>
      <c r="AA10" s="1505"/>
      <c r="AB10" s="1513"/>
      <c r="CH10" s="1516"/>
      <c r="CI10" s="1516"/>
      <c r="CJ10" s="1516"/>
      <c r="CK10" s="1516"/>
      <c r="CL10" s="1516"/>
    </row>
    <row r="11" spans="2:90" ht="14.25" customHeight="1">
      <c r="B11" s="1421">
        <v>4</v>
      </c>
      <c r="C11" s="1428">
        <v>75</v>
      </c>
      <c r="D11" s="1436"/>
      <c r="E11" s="1443"/>
      <c r="F11" s="1449"/>
      <c r="G11" s="1457"/>
      <c r="H11" s="1464"/>
      <c r="I11" s="1457"/>
      <c r="J11" s="1464"/>
      <c r="K11" s="1449"/>
      <c r="L11" s="1464"/>
      <c r="M11" s="1449"/>
      <c r="N11" s="1475"/>
      <c r="O11" s="1421"/>
      <c r="P11" s="1464"/>
      <c r="Q11" s="1449"/>
      <c r="R11" s="1464"/>
      <c r="S11" s="1449"/>
      <c r="T11" s="1464"/>
      <c r="U11" s="1421"/>
      <c r="V11" s="1475"/>
      <c r="W11" s="1487"/>
      <c r="X11" s="1487"/>
      <c r="Y11" s="1494"/>
      <c r="Z11" s="1500"/>
      <c r="AA11" s="1507"/>
      <c r="AB11" s="1514"/>
      <c r="CH11" s="1516">
        <v>2</v>
      </c>
      <c r="CI11" s="1516"/>
      <c r="CJ11" s="1516"/>
      <c r="CK11" s="1516"/>
      <c r="CL11" s="1516"/>
    </row>
    <row r="12" spans="2:90" ht="14.25" customHeight="1">
      <c r="B12" s="1420" t="s">
        <v>208</v>
      </c>
      <c r="C12" s="1427">
        <v>13</v>
      </c>
      <c r="D12" s="1435">
        <v>2.4</v>
      </c>
      <c r="E12" s="1442"/>
      <c r="F12" s="1448"/>
      <c r="G12" s="1456"/>
      <c r="H12" s="1463">
        <v>1</v>
      </c>
      <c r="I12" s="1456"/>
      <c r="J12" s="1463"/>
      <c r="K12" s="1448">
        <v>1</v>
      </c>
      <c r="L12" s="1463"/>
      <c r="M12" s="1448"/>
      <c r="N12" s="1474"/>
      <c r="O12" s="1420">
        <v>1</v>
      </c>
      <c r="P12" s="1463"/>
      <c r="Q12" s="1448"/>
      <c r="R12" s="1463"/>
      <c r="S12" s="1448"/>
      <c r="T12" s="1463"/>
      <c r="U12" s="1420">
        <v>1</v>
      </c>
      <c r="V12" s="1474"/>
      <c r="W12" s="1486">
        <v>2.4</v>
      </c>
      <c r="X12" s="1486"/>
      <c r="Y12" s="1493"/>
      <c r="Z12" s="1499"/>
      <c r="AA12" s="1505"/>
      <c r="AB12" s="1513"/>
    </row>
    <row r="13" spans="2:90" ht="14.25" customHeight="1">
      <c r="B13" s="1421"/>
      <c r="C13" s="1428"/>
      <c r="D13" s="1436"/>
      <c r="E13" s="1443"/>
      <c r="F13" s="1449"/>
      <c r="G13" s="1457"/>
      <c r="H13" s="1464"/>
      <c r="I13" s="1457"/>
      <c r="J13" s="1464"/>
      <c r="K13" s="1449"/>
      <c r="L13" s="1464"/>
      <c r="M13" s="1449"/>
      <c r="N13" s="1475"/>
      <c r="O13" s="1421"/>
      <c r="P13" s="1464"/>
      <c r="Q13" s="1449"/>
      <c r="R13" s="1464"/>
      <c r="S13" s="1449"/>
      <c r="T13" s="1464"/>
      <c r="U13" s="1421"/>
      <c r="V13" s="1475"/>
      <c r="W13" s="1488"/>
      <c r="X13" s="1488"/>
      <c r="Y13" s="1494"/>
      <c r="Z13" s="1500"/>
      <c r="AA13" s="1488"/>
      <c r="AB13" s="1514"/>
    </row>
    <row r="14" spans="2:90" ht="14.25" customHeight="1">
      <c r="B14" s="1420"/>
      <c r="C14" s="1427"/>
      <c r="D14" s="1435"/>
      <c r="E14" s="1442"/>
      <c r="F14" s="1448"/>
      <c r="G14" s="1456"/>
      <c r="H14" s="1463"/>
      <c r="I14" s="1456"/>
      <c r="J14" s="1463"/>
      <c r="K14" s="1448"/>
      <c r="L14" s="1463"/>
      <c r="M14" s="1448"/>
      <c r="N14" s="1474"/>
      <c r="O14" s="1420"/>
      <c r="P14" s="1463"/>
      <c r="Q14" s="1448"/>
      <c r="R14" s="1463"/>
      <c r="S14" s="1448"/>
      <c r="T14" s="1463"/>
      <c r="U14" s="1420"/>
      <c r="V14" s="1474"/>
      <c r="W14" s="1435"/>
      <c r="X14" s="1435"/>
      <c r="Y14" s="1493"/>
      <c r="Z14" s="1499"/>
      <c r="AA14" s="1508"/>
      <c r="AB14" s="1513"/>
    </row>
    <row r="15" spans="2:90" ht="14.25" customHeight="1">
      <c r="B15" s="1421"/>
      <c r="C15" s="1428"/>
      <c r="D15" s="1436"/>
      <c r="E15" s="1443"/>
      <c r="F15" s="1449"/>
      <c r="G15" s="1457"/>
      <c r="H15" s="1464"/>
      <c r="I15" s="1457"/>
      <c r="J15" s="1464"/>
      <c r="K15" s="1449"/>
      <c r="L15" s="1464"/>
      <c r="M15" s="1449"/>
      <c r="N15" s="1475"/>
      <c r="O15" s="1421"/>
      <c r="P15" s="1464"/>
      <c r="Q15" s="1449"/>
      <c r="R15" s="1464"/>
      <c r="S15" s="1449"/>
      <c r="T15" s="1464"/>
      <c r="U15" s="1421"/>
      <c r="V15" s="1475"/>
      <c r="W15" s="1488"/>
      <c r="X15" s="1488"/>
      <c r="Y15" s="1494"/>
      <c r="Z15" s="1500"/>
      <c r="AA15" s="1488"/>
      <c r="AB15" s="1514"/>
    </row>
    <row r="16" spans="2:90" ht="14.25" customHeight="1">
      <c r="B16" s="1420"/>
      <c r="C16" s="1427"/>
      <c r="D16" s="1435"/>
      <c r="E16" s="1442"/>
      <c r="F16" s="1448"/>
      <c r="G16" s="1456"/>
      <c r="H16" s="1463"/>
      <c r="I16" s="1456"/>
      <c r="J16" s="1463"/>
      <c r="K16" s="1448"/>
      <c r="L16" s="1463"/>
      <c r="M16" s="1448"/>
      <c r="N16" s="1474"/>
      <c r="O16" s="1420"/>
      <c r="P16" s="1463"/>
      <c r="Q16" s="1448"/>
      <c r="R16" s="1463"/>
      <c r="S16" s="1448"/>
      <c r="T16" s="1463"/>
      <c r="U16" s="1420"/>
      <c r="V16" s="1474"/>
      <c r="W16" s="1435"/>
      <c r="X16" s="1435"/>
      <c r="Y16" s="1493"/>
      <c r="Z16" s="1499"/>
      <c r="AA16" s="1508"/>
      <c r="AB16" s="1513"/>
    </row>
    <row r="17" spans="2:28" ht="14.25" customHeight="1">
      <c r="B17" s="1421"/>
      <c r="C17" s="1428"/>
      <c r="D17" s="1436"/>
      <c r="E17" s="1443"/>
      <c r="F17" s="1449"/>
      <c r="G17" s="1457"/>
      <c r="H17" s="1464"/>
      <c r="I17" s="1457"/>
      <c r="J17" s="1464"/>
      <c r="K17" s="1449"/>
      <c r="L17" s="1464"/>
      <c r="M17" s="1449"/>
      <c r="N17" s="1475"/>
      <c r="O17" s="1421"/>
      <c r="P17" s="1464"/>
      <c r="Q17" s="1449"/>
      <c r="R17" s="1464"/>
      <c r="S17" s="1449"/>
      <c r="T17" s="1464"/>
      <c r="U17" s="1421"/>
      <c r="V17" s="1475"/>
      <c r="W17" s="1488"/>
      <c r="X17" s="1488"/>
      <c r="Y17" s="1494"/>
      <c r="Z17" s="1500"/>
      <c r="AA17" s="1509"/>
      <c r="AB17" s="1514"/>
    </row>
    <row r="18" spans="2:28" ht="14.25" customHeight="1">
      <c r="B18" s="1420"/>
      <c r="C18" s="1427"/>
      <c r="D18" s="1435"/>
      <c r="E18" s="1442"/>
      <c r="F18" s="1448"/>
      <c r="G18" s="1456"/>
      <c r="H18" s="1463"/>
      <c r="I18" s="1456"/>
      <c r="J18" s="1463"/>
      <c r="K18" s="1448"/>
      <c r="L18" s="1463"/>
      <c r="M18" s="1448"/>
      <c r="N18" s="1474"/>
      <c r="O18" s="1420"/>
      <c r="P18" s="1463"/>
      <c r="Q18" s="1448"/>
      <c r="R18" s="1463"/>
      <c r="S18" s="1448"/>
      <c r="T18" s="1463"/>
      <c r="U18" s="1420"/>
      <c r="V18" s="1474"/>
      <c r="W18" s="1435"/>
      <c r="X18" s="1435"/>
      <c r="Y18" s="1493"/>
      <c r="Z18" s="1499"/>
      <c r="AA18" s="1508"/>
      <c r="AB18" s="1513"/>
    </row>
    <row r="19" spans="2:28" ht="14.25" customHeight="1">
      <c r="B19" s="1421"/>
      <c r="C19" s="1428"/>
      <c r="D19" s="1436"/>
      <c r="E19" s="1443"/>
      <c r="F19" s="1449"/>
      <c r="G19" s="1457"/>
      <c r="H19" s="1464"/>
      <c r="I19" s="1457"/>
      <c r="J19" s="1464"/>
      <c r="K19" s="1449"/>
      <c r="L19" s="1464"/>
      <c r="M19" s="1449"/>
      <c r="N19" s="1475"/>
      <c r="O19" s="1421"/>
      <c r="P19" s="1464"/>
      <c r="Q19" s="1449"/>
      <c r="R19" s="1464"/>
      <c r="S19" s="1449"/>
      <c r="T19" s="1464"/>
      <c r="U19" s="1421"/>
      <c r="V19" s="1475"/>
      <c r="W19" s="1488"/>
      <c r="X19" s="1488"/>
      <c r="Y19" s="1494"/>
      <c r="Z19" s="1500"/>
      <c r="AA19" s="1488"/>
      <c r="AB19" s="1514"/>
    </row>
    <row r="20" spans="2:28" ht="14.25" customHeight="1">
      <c r="B20" s="1420"/>
      <c r="C20" s="1427"/>
      <c r="D20" s="1435"/>
      <c r="E20" s="1442"/>
      <c r="F20" s="1448"/>
      <c r="G20" s="1456"/>
      <c r="H20" s="1463"/>
      <c r="I20" s="1456"/>
      <c r="J20" s="1463"/>
      <c r="K20" s="1448"/>
      <c r="L20" s="1463"/>
      <c r="M20" s="1448"/>
      <c r="N20" s="1474"/>
      <c r="O20" s="1420"/>
      <c r="P20" s="1463"/>
      <c r="Q20" s="1448"/>
      <c r="R20" s="1463"/>
      <c r="S20" s="1448"/>
      <c r="T20" s="1463"/>
      <c r="U20" s="1420"/>
      <c r="V20" s="1474"/>
      <c r="W20" s="1435"/>
      <c r="X20" s="1435"/>
      <c r="Y20" s="1493"/>
      <c r="Z20" s="1499"/>
      <c r="AA20" s="1508"/>
      <c r="AB20" s="1513"/>
    </row>
    <row r="21" spans="2:28" ht="14.25" customHeight="1">
      <c r="B21" s="1421"/>
      <c r="C21" s="1428"/>
      <c r="D21" s="1436"/>
      <c r="E21" s="1443"/>
      <c r="F21" s="1449"/>
      <c r="G21" s="1457"/>
      <c r="H21" s="1464"/>
      <c r="I21" s="1457"/>
      <c r="J21" s="1464"/>
      <c r="K21" s="1449"/>
      <c r="L21" s="1464"/>
      <c r="M21" s="1449"/>
      <c r="N21" s="1475"/>
      <c r="O21" s="1421"/>
      <c r="P21" s="1464"/>
      <c r="Q21" s="1449"/>
      <c r="R21" s="1464"/>
      <c r="S21" s="1449"/>
      <c r="T21" s="1464"/>
      <c r="U21" s="1421"/>
      <c r="V21" s="1475"/>
      <c r="W21" s="1488"/>
      <c r="X21" s="1488"/>
      <c r="Y21" s="1494"/>
      <c r="Z21" s="1500"/>
      <c r="AA21" s="1509"/>
      <c r="AB21" s="1514"/>
    </row>
    <row r="22" spans="2:28" ht="14.25" customHeight="1">
      <c r="B22" s="1420"/>
      <c r="C22" s="1427"/>
      <c r="D22" s="1435"/>
      <c r="E22" s="1442"/>
      <c r="F22" s="1448"/>
      <c r="G22" s="1456"/>
      <c r="H22" s="1463"/>
      <c r="I22" s="1456"/>
      <c r="J22" s="1463"/>
      <c r="K22" s="1448"/>
      <c r="L22" s="1463"/>
      <c r="M22" s="1448"/>
      <c r="N22" s="1474"/>
      <c r="O22" s="1420"/>
      <c r="P22" s="1463"/>
      <c r="Q22" s="1448"/>
      <c r="R22" s="1463"/>
      <c r="S22" s="1448"/>
      <c r="T22" s="1463"/>
      <c r="U22" s="1420"/>
      <c r="V22" s="1474"/>
      <c r="W22" s="1435"/>
      <c r="X22" s="1435"/>
      <c r="Y22" s="1493"/>
      <c r="Z22" s="1499"/>
      <c r="AA22" s="1508"/>
      <c r="AB22" s="1513"/>
    </row>
    <row r="23" spans="2:28" ht="14.25" customHeight="1">
      <c r="B23" s="1421"/>
      <c r="C23" s="1428"/>
      <c r="D23" s="1436"/>
      <c r="E23" s="1443"/>
      <c r="F23" s="1449"/>
      <c r="G23" s="1457"/>
      <c r="H23" s="1464"/>
      <c r="I23" s="1457"/>
      <c r="J23" s="1464"/>
      <c r="K23" s="1449"/>
      <c r="L23" s="1464"/>
      <c r="M23" s="1449"/>
      <c r="N23" s="1475"/>
      <c r="O23" s="1421"/>
      <c r="P23" s="1464"/>
      <c r="Q23" s="1449"/>
      <c r="R23" s="1464"/>
      <c r="S23" s="1449"/>
      <c r="T23" s="1464"/>
      <c r="U23" s="1421"/>
      <c r="V23" s="1475"/>
      <c r="W23" s="1488"/>
      <c r="X23" s="1488"/>
      <c r="Y23" s="1494"/>
      <c r="Z23" s="1500"/>
      <c r="AA23" s="1509"/>
      <c r="AB23" s="1514"/>
    </row>
    <row r="24" spans="2:28" ht="14.25" customHeight="1">
      <c r="B24" s="1420"/>
      <c r="C24" s="1427"/>
      <c r="D24" s="1435"/>
      <c r="E24" s="1442"/>
      <c r="F24" s="1448"/>
      <c r="G24" s="1456"/>
      <c r="H24" s="1463"/>
      <c r="I24" s="1456"/>
      <c r="J24" s="1463"/>
      <c r="K24" s="1448"/>
      <c r="L24" s="1463"/>
      <c r="M24" s="1448"/>
      <c r="N24" s="1474"/>
      <c r="O24" s="1420"/>
      <c r="P24" s="1463"/>
      <c r="Q24" s="1448"/>
      <c r="R24" s="1463"/>
      <c r="S24" s="1448"/>
      <c r="T24" s="1463"/>
      <c r="U24" s="1420"/>
      <c r="V24" s="1474"/>
      <c r="W24" s="1435"/>
      <c r="X24" s="1435"/>
      <c r="Y24" s="1493"/>
      <c r="Z24" s="1499"/>
      <c r="AA24" s="1508"/>
      <c r="AB24" s="1513"/>
    </row>
    <row r="25" spans="2:28" ht="14.25" customHeight="1">
      <c r="B25" s="1421"/>
      <c r="C25" s="1428"/>
      <c r="D25" s="1436"/>
      <c r="E25" s="1443"/>
      <c r="F25" s="1449"/>
      <c r="G25" s="1457"/>
      <c r="H25" s="1464"/>
      <c r="I25" s="1457"/>
      <c r="J25" s="1464"/>
      <c r="K25" s="1449"/>
      <c r="L25" s="1464"/>
      <c r="M25" s="1449"/>
      <c r="N25" s="1475"/>
      <c r="O25" s="1421"/>
      <c r="P25" s="1464"/>
      <c r="Q25" s="1449"/>
      <c r="R25" s="1464"/>
      <c r="S25" s="1449"/>
      <c r="T25" s="1464"/>
      <c r="U25" s="1421"/>
      <c r="V25" s="1475"/>
      <c r="W25" s="1488"/>
      <c r="X25" s="1488"/>
      <c r="Y25" s="1494"/>
      <c r="Z25" s="1500"/>
      <c r="AA25" s="1509"/>
      <c r="AB25" s="1514"/>
    </row>
    <row r="26" spans="2:28" ht="14.25" customHeight="1">
      <c r="B26" s="1420"/>
      <c r="C26" s="1427"/>
      <c r="D26" s="1435"/>
      <c r="E26" s="1442"/>
      <c r="F26" s="1448"/>
      <c r="G26" s="1456"/>
      <c r="H26" s="1463"/>
      <c r="I26" s="1456"/>
      <c r="J26" s="1463"/>
      <c r="K26" s="1448"/>
      <c r="L26" s="1463"/>
      <c r="M26" s="1448"/>
      <c r="N26" s="1474"/>
      <c r="O26" s="1420"/>
      <c r="P26" s="1463"/>
      <c r="Q26" s="1448"/>
      <c r="R26" s="1463"/>
      <c r="S26" s="1448"/>
      <c r="T26" s="1463"/>
      <c r="U26" s="1420"/>
      <c r="V26" s="1474"/>
      <c r="W26" s="1435"/>
      <c r="X26" s="1435"/>
      <c r="Y26" s="1493"/>
      <c r="Z26" s="1499"/>
      <c r="AA26" s="1508"/>
      <c r="AB26" s="1513"/>
    </row>
    <row r="27" spans="2:28" ht="14.25" customHeight="1">
      <c r="B27" s="1421"/>
      <c r="C27" s="1428"/>
      <c r="D27" s="1436"/>
      <c r="E27" s="1443"/>
      <c r="F27" s="1449"/>
      <c r="G27" s="1457"/>
      <c r="H27" s="1464"/>
      <c r="I27" s="1457"/>
      <c r="J27" s="1464"/>
      <c r="K27" s="1449"/>
      <c r="L27" s="1464"/>
      <c r="M27" s="1449"/>
      <c r="N27" s="1475"/>
      <c r="O27" s="1421"/>
      <c r="P27" s="1464"/>
      <c r="Q27" s="1449"/>
      <c r="R27" s="1464"/>
      <c r="S27" s="1449"/>
      <c r="T27" s="1464"/>
      <c r="U27" s="1421"/>
      <c r="V27" s="1475"/>
      <c r="W27" s="1488"/>
      <c r="X27" s="1488"/>
      <c r="Y27" s="1494"/>
      <c r="Z27" s="1500"/>
      <c r="AA27" s="1509"/>
      <c r="AB27" s="1514"/>
    </row>
    <row r="28" spans="2:28" ht="14.25" customHeight="1">
      <c r="B28" s="1420"/>
      <c r="C28" s="1427"/>
      <c r="D28" s="1435"/>
      <c r="E28" s="1442"/>
      <c r="F28" s="1448"/>
      <c r="G28" s="1456"/>
      <c r="H28" s="1463"/>
      <c r="I28" s="1456"/>
      <c r="J28" s="1463"/>
      <c r="K28" s="1448"/>
      <c r="L28" s="1463"/>
      <c r="M28" s="1448"/>
      <c r="N28" s="1474"/>
      <c r="O28" s="1420"/>
      <c r="P28" s="1463"/>
      <c r="Q28" s="1448"/>
      <c r="R28" s="1463"/>
      <c r="S28" s="1448"/>
      <c r="T28" s="1463"/>
      <c r="U28" s="1420"/>
      <c r="V28" s="1474"/>
      <c r="W28" s="1435"/>
      <c r="X28" s="1435"/>
      <c r="Y28" s="1493"/>
      <c r="Z28" s="1499"/>
      <c r="AA28" s="1508"/>
      <c r="AB28" s="1513"/>
    </row>
    <row r="29" spans="2:28" ht="14.25" customHeight="1">
      <c r="B29" s="1421"/>
      <c r="C29" s="1428"/>
      <c r="D29" s="1436"/>
      <c r="E29" s="1443"/>
      <c r="F29" s="1449"/>
      <c r="G29" s="1457"/>
      <c r="H29" s="1464"/>
      <c r="I29" s="1457"/>
      <c r="J29" s="1464"/>
      <c r="K29" s="1449"/>
      <c r="L29" s="1464"/>
      <c r="M29" s="1449"/>
      <c r="N29" s="1475"/>
      <c r="O29" s="1421"/>
      <c r="P29" s="1464"/>
      <c r="Q29" s="1449"/>
      <c r="R29" s="1464"/>
      <c r="S29" s="1449"/>
      <c r="T29" s="1464"/>
      <c r="U29" s="1421"/>
      <c r="V29" s="1475"/>
      <c r="W29" s="1488"/>
      <c r="X29" s="1488"/>
      <c r="Y29" s="1494"/>
      <c r="Z29" s="1500"/>
      <c r="AA29" s="1509"/>
      <c r="AB29" s="1514"/>
    </row>
    <row r="30" spans="2:28" ht="14.25" customHeight="1">
      <c r="B30" s="1420"/>
      <c r="C30" s="1427"/>
      <c r="D30" s="1435"/>
      <c r="E30" s="1442"/>
      <c r="F30" s="1448"/>
      <c r="G30" s="1456"/>
      <c r="H30" s="1463"/>
      <c r="I30" s="1456"/>
      <c r="J30" s="1463"/>
      <c r="K30" s="1448"/>
      <c r="L30" s="1463"/>
      <c r="M30" s="1448"/>
      <c r="N30" s="1474"/>
      <c r="O30" s="1420"/>
      <c r="P30" s="1463"/>
      <c r="Q30" s="1448"/>
      <c r="R30" s="1463"/>
      <c r="S30" s="1448"/>
      <c r="T30" s="1463"/>
      <c r="U30" s="1420"/>
      <c r="V30" s="1474"/>
      <c r="W30" s="1435"/>
      <c r="X30" s="1435"/>
      <c r="Y30" s="1493"/>
      <c r="Z30" s="1499"/>
      <c r="AA30" s="1508"/>
      <c r="AB30" s="1513"/>
    </row>
    <row r="31" spans="2:28" ht="14.25" customHeight="1">
      <c r="B31" s="1421"/>
      <c r="C31" s="1428"/>
      <c r="D31" s="1436"/>
      <c r="E31" s="1443"/>
      <c r="F31" s="1449"/>
      <c r="G31" s="1457"/>
      <c r="H31" s="1464"/>
      <c r="I31" s="1457"/>
      <c r="J31" s="1464"/>
      <c r="K31" s="1449"/>
      <c r="L31" s="1464"/>
      <c r="M31" s="1449"/>
      <c r="N31" s="1475"/>
      <c r="O31" s="1421"/>
      <c r="P31" s="1464"/>
      <c r="Q31" s="1449"/>
      <c r="R31" s="1464"/>
      <c r="S31" s="1449"/>
      <c r="T31" s="1464"/>
      <c r="U31" s="1421"/>
      <c r="V31" s="1475"/>
      <c r="W31" s="1488"/>
      <c r="X31" s="1488"/>
      <c r="Y31" s="1494"/>
      <c r="Z31" s="1500"/>
      <c r="AA31" s="1509"/>
      <c r="AB31" s="1514"/>
    </row>
    <row r="32" spans="2:28" ht="14.25" customHeight="1">
      <c r="B32" s="1420"/>
      <c r="C32" s="1427"/>
      <c r="D32" s="1435"/>
      <c r="E32" s="1442"/>
      <c r="F32" s="1448"/>
      <c r="G32" s="1456"/>
      <c r="H32" s="1463"/>
      <c r="I32" s="1456"/>
      <c r="J32" s="1463"/>
      <c r="K32" s="1448"/>
      <c r="L32" s="1463"/>
      <c r="M32" s="1448"/>
      <c r="N32" s="1474"/>
      <c r="O32" s="1420"/>
      <c r="P32" s="1463"/>
      <c r="Q32" s="1448"/>
      <c r="R32" s="1463"/>
      <c r="S32" s="1448"/>
      <c r="T32" s="1463"/>
      <c r="U32" s="1420"/>
      <c r="V32" s="1474"/>
      <c r="W32" s="1435"/>
      <c r="X32" s="1435"/>
      <c r="Y32" s="1493"/>
      <c r="Z32" s="1499"/>
      <c r="AA32" s="1508"/>
      <c r="AB32" s="1513"/>
    </row>
    <row r="33" spans="2:87" ht="14.25" customHeight="1">
      <c r="B33" s="1421"/>
      <c r="C33" s="1428"/>
      <c r="D33" s="1436"/>
      <c r="E33" s="1443"/>
      <c r="F33" s="1449"/>
      <c r="G33" s="1457"/>
      <c r="H33" s="1464"/>
      <c r="I33" s="1457"/>
      <c r="J33" s="1464"/>
      <c r="K33" s="1449"/>
      <c r="L33" s="1464"/>
      <c r="M33" s="1449"/>
      <c r="N33" s="1475"/>
      <c r="O33" s="1421"/>
      <c r="P33" s="1464"/>
      <c r="Q33" s="1449"/>
      <c r="R33" s="1464"/>
      <c r="S33" s="1449"/>
      <c r="T33" s="1464"/>
      <c r="U33" s="1421"/>
      <c r="V33" s="1475"/>
      <c r="W33" s="1488"/>
      <c r="X33" s="1488"/>
      <c r="Y33" s="1494"/>
      <c r="Z33" s="1500"/>
      <c r="AA33" s="1509"/>
      <c r="AB33" s="1514"/>
    </row>
    <row r="34" spans="2:87" ht="14.25" customHeight="1">
      <c r="B34" s="1420"/>
      <c r="C34" s="1427"/>
      <c r="D34" s="1435"/>
      <c r="E34" s="1442"/>
      <c r="F34" s="1448"/>
      <c r="G34" s="1456"/>
      <c r="H34" s="1463"/>
      <c r="I34" s="1456"/>
      <c r="J34" s="1463"/>
      <c r="K34" s="1448"/>
      <c r="L34" s="1463"/>
      <c r="M34" s="1448"/>
      <c r="N34" s="1474"/>
      <c r="O34" s="1420"/>
      <c r="P34" s="1463"/>
      <c r="Q34" s="1448"/>
      <c r="R34" s="1463"/>
      <c r="S34" s="1448"/>
      <c r="T34" s="1463"/>
      <c r="U34" s="1420"/>
      <c r="V34" s="1474"/>
      <c r="W34" s="1435"/>
      <c r="X34" s="1435"/>
      <c r="Y34" s="1493"/>
      <c r="Z34" s="1499"/>
      <c r="AA34" s="1508"/>
      <c r="AB34" s="1513"/>
    </row>
    <row r="35" spans="2:87" ht="14.25" customHeight="1">
      <c r="B35" s="1421"/>
      <c r="C35" s="1428"/>
      <c r="D35" s="1436"/>
      <c r="E35" s="1443"/>
      <c r="F35" s="1449"/>
      <c r="G35" s="1457"/>
      <c r="H35" s="1464"/>
      <c r="I35" s="1457"/>
      <c r="J35" s="1464"/>
      <c r="K35" s="1449"/>
      <c r="L35" s="1464"/>
      <c r="M35" s="1449"/>
      <c r="N35" s="1475"/>
      <c r="O35" s="1421"/>
      <c r="P35" s="1464"/>
      <c r="Q35" s="1449"/>
      <c r="R35" s="1464"/>
      <c r="S35" s="1449"/>
      <c r="T35" s="1464"/>
      <c r="U35" s="1421"/>
      <c r="V35" s="1475"/>
      <c r="W35" s="1488"/>
      <c r="X35" s="1488"/>
      <c r="Y35" s="1494"/>
      <c r="Z35" s="1500"/>
      <c r="AA35" s="1509"/>
      <c r="AB35" s="1514"/>
    </row>
    <row r="36" spans="2:87" ht="14.25" customHeight="1">
      <c r="B36" s="1420"/>
      <c r="C36" s="1427"/>
      <c r="D36" s="1435"/>
      <c r="E36" s="1442"/>
      <c r="F36" s="1448"/>
      <c r="G36" s="1456"/>
      <c r="H36" s="1463"/>
      <c r="I36" s="1456"/>
      <c r="J36" s="1463"/>
      <c r="K36" s="1448"/>
      <c r="L36" s="1463"/>
      <c r="M36" s="1448"/>
      <c r="N36" s="1474"/>
      <c r="O36" s="1420"/>
      <c r="P36" s="1463"/>
      <c r="Q36" s="1448"/>
      <c r="R36" s="1463"/>
      <c r="S36" s="1448"/>
      <c r="T36" s="1463"/>
      <c r="U36" s="1420"/>
      <c r="V36" s="1474"/>
      <c r="W36" s="1435"/>
      <c r="X36" s="1435"/>
      <c r="Y36" s="1493"/>
      <c r="Z36" s="1499"/>
      <c r="AA36" s="1508"/>
      <c r="AB36" s="1513"/>
    </row>
    <row r="37" spans="2:87" ht="14.25" customHeight="1">
      <c r="B37" s="1421"/>
      <c r="C37" s="1428"/>
      <c r="D37" s="1436"/>
      <c r="E37" s="1443"/>
      <c r="F37" s="1449"/>
      <c r="G37" s="1457"/>
      <c r="H37" s="1464"/>
      <c r="I37" s="1457"/>
      <c r="J37" s="1464"/>
      <c r="K37" s="1449"/>
      <c r="L37" s="1464"/>
      <c r="M37" s="1449"/>
      <c r="N37" s="1475"/>
      <c r="O37" s="1421"/>
      <c r="P37" s="1464"/>
      <c r="Q37" s="1449"/>
      <c r="R37" s="1464"/>
      <c r="S37" s="1449"/>
      <c r="T37" s="1464"/>
      <c r="U37" s="1421"/>
      <c r="V37" s="1475"/>
      <c r="W37" s="1488"/>
      <c r="X37" s="1488"/>
      <c r="Y37" s="1494"/>
      <c r="Z37" s="1500"/>
      <c r="AA37" s="1509"/>
      <c r="AB37" s="1514"/>
    </row>
    <row r="38" spans="2:87" ht="14.25" customHeight="1">
      <c r="B38" s="1420"/>
      <c r="C38" s="1427"/>
      <c r="D38" s="1435"/>
      <c r="E38" s="1442"/>
      <c r="F38" s="1448"/>
      <c r="G38" s="1456"/>
      <c r="H38" s="1463"/>
      <c r="I38" s="1456"/>
      <c r="J38" s="1463"/>
      <c r="K38" s="1448"/>
      <c r="L38" s="1463"/>
      <c r="M38" s="1448"/>
      <c r="N38" s="1474"/>
      <c r="O38" s="1420"/>
      <c r="P38" s="1463"/>
      <c r="Q38" s="1448"/>
      <c r="R38" s="1463"/>
      <c r="S38" s="1448"/>
      <c r="T38" s="1463"/>
      <c r="U38" s="1420"/>
      <c r="V38" s="1474"/>
      <c r="W38" s="1435"/>
      <c r="X38" s="1435"/>
      <c r="Y38" s="1493"/>
      <c r="Z38" s="1499"/>
      <c r="AA38" s="1508"/>
      <c r="AB38" s="1513"/>
    </row>
    <row r="39" spans="2:87" ht="14.25" customHeight="1">
      <c r="B39" s="1421"/>
      <c r="C39" s="1428"/>
      <c r="D39" s="1436"/>
      <c r="E39" s="1443"/>
      <c r="F39" s="1449"/>
      <c r="G39" s="1457"/>
      <c r="H39" s="1464"/>
      <c r="I39" s="1457"/>
      <c r="J39" s="1464"/>
      <c r="K39" s="1449"/>
      <c r="L39" s="1464"/>
      <c r="M39" s="1449"/>
      <c r="N39" s="1475"/>
      <c r="O39" s="1421"/>
      <c r="P39" s="1464"/>
      <c r="Q39" s="1449"/>
      <c r="R39" s="1464"/>
      <c r="S39" s="1449"/>
      <c r="T39" s="1464"/>
      <c r="U39" s="1421"/>
      <c r="V39" s="1475"/>
      <c r="W39" s="1488"/>
      <c r="X39" s="1488"/>
      <c r="Y39" s="1494"/>
      <c r="Z39" s="1500"/>
      <c r="AA39" s="1509"/>
      <c r="AB39" s="1514"/>
    </row>
    <row r="40" spans="2:87" ht="14.25" customHeight="1">
      <c r="B40" s="1420"/>
      <c r="C40" s="1427"/>
      <c r="D40" s="1435"/>
      <c r="E40" s="1442"/>
      <c r="F40" s="1448"/>
      <c r="G40" s="1456"/>
      <c r="H40" s="1463"/>
      <c r="I40" s="1456"/>
      <c r="J40" s="1463"/>
      <c r="K40" s="1448"/>
      <c r="L40" s="1463"/>
      <c r="M40" s="1448"/>
      <c r="N40" s="1474"/>
      <c r="O40" s="1420"/>
      <c r="P40" s="1463"/>
      <c r="Q40" s="1448"/>
      <c r="R40" s="1463"/>
      <c r="S40" s="1448"/>
      <c r="T40" s="1463"/>
      <c r="U40" s="1420"/>
      <c r="V40" s="1474"/>
      <c r="W40" s="1435"/>
      <c r="X40" s="1435"/>
      <c r="Y40" s="1493"/>
      <c r="Z40" s="1499"/>
      <c r="AA40" s="1508"/>
      <c r="AB40" s="1513"/>
    </row>
    <row r="41" spans="2:87" ht="14.25" customHeight="1">
      <c r="B41" s="1421"/>
      <c r="C41" s="1428"/>
      <c r="D41" s="1436"/>
      <c r="E41" s="1443"/>
      <c r="F41" s="1449"/>
      <c r="G41" s="1457"/>
      <c r="H41" s="1464"/>
      <c r="I41" s="1457"/>
      <c r="J41" s="1464"/>
      <c r="K41" s="1449"/>
      <c r="L41" s="1464"/>
      <c r="M41" s="1449"/>
      <c r="N41" s="1475"/>
      <c r="O41" s="1421"/>
      <c r="P41" s="1464"/>
      <c r="Q41" s="1449"/>
      <c r="R41" s="1464"/>
      <c r="S41" s="1449"/>
      <c r="T41" s="1464"/>
      <c r="U41" s="1421"/>
      <c r="V41" s="1475"/>
      <c r="W41" s="1436"/>
      <c r="X41" s="1436"/>
      <c r="Y41" s="1494"/>
      <c r="Z41" s="1500"/>
      <c r="AA41" s="1509"/>
      <c r="AB41" s="1514"/>
    </row>
    <row r="42" spans="2:87" ht="14.25" customHeight="1">
      <c r="B42" s="1422"/>
      <c r="C42" s="1429"/>
      <c r="D42" s="1437"/>
      <c r="E42" s="1444"/>
      <c r="F42" s="1450"/>
      <c r="G42" s="1458"/>
      <c r="H42" s="1465"/>
      <c r="I42" s="1458"/>
      <c r="J42" s="1465"/>
      <c r="K42" s="1450"/>
      <c r="L42" s="1465"/>
      <c r="M42" s="1450"/>
      <c r="N42" s="1476"/>
      <c r="O42" s="1422"/>
      <c r="P42" s="1465"/>
      <c r="Q42" s="1450"/>
      <c r="R42" s="1465"/>
      <c r="S42" s="1450"/>
      <c r="T42" s="1465"/>
      <c r="U42" s="1422"/>
      <c r="V42" s="1476"/>
      <c r="W42" s="1437"/>
      <c r="X42" s="1437"/>
      <c r="Y42" s="1495"/>
      <c r="Z42" s="1501"/>
      <c r="AA42" s="1510"/>
      <c r="AB42" s="1515"/>
    </row>
    <row r="43" spans="2:87" ht="14.25" customHeight="1">
      <c r="B43" s="1421"/>
      <c r="C43" s="1428"/>
      <c r="D43" s="1436"/>
      <c r="E43" s="1443"/>
      <c r="F43" s="1449"/>
      <c r="G43" s="1457"/>
      <c r="H43" s="1464"/>
      <c r="I43" s="1457"/>
      <c r="J43" s="1464"/>
      <c r="K43" s="1449"/>
      <c r="L43" s="1464"/>
      <c r="M43" s="1449"/>
      <c r="N43" s="1475"/>
      <c r="O43" s="1421"/>
      <c r="P43" s="1464"/>
      <c r="Q43" s="1449"/>
      <c r="R43" s="1464"/>
      <c r="S43" s="1449"/>
      <c r="T43" s="1464"/>
      <c r="U43" s="1421"/>
      <c r="V43" s="1475"/>
      <c r="W43" s="1488"/>
      <c r="X43" s="1488"/>
      <c r="Y43" s="1494"/>
      <c r="Z43" s="1500"/>
      <c r="AA43" s="1488"/>
      <c r="AB43" s="1514"/>
    </row>
    <row r="44" spans="2:87" ht="14.25" customHeight="1">
      <c r="B44" s="1422" t="s">
        <v>981</v>
      </c>
      <c r="C44" s="1430">
        <f>COUNT(B5:B42)</f>
        <v>4</v>
      </c>
      <c r="D44" s="1438">
        <f t="shared" ref="D44:AB44" si="0">SUM(D5:D42)</f>
        <v>7.2000000000000011</v>
      </c>
      <c r="E44" s="1445">
        <f t="shared" si="0"/>
        <v>0</v>
      </c>
      <c r="F44" s="1451">
        <f t="shared" si="0"/>
        <v>1</v>
      </c>
      <c r="G44" s="1459">
        <f t="shared" si="0"/>
        <v>1</v>
      </c>
      <c r="H44" s="1466">
        <f t="shared" si="0"/>
        <v>2</v>
      </c>
      <c r="I44" s="1459">
        <f t="shared" si="0"/>
        <v>0</v>
      </c>
      <c r="J44" s="1466">
        <f t="shared" si="0"/>
        <v>0</v>
      </c>
      <c r="K44" s="1451">
        <f t="shared" si="0"/>
        <v>4</v>
      </c>
      <c r="L44" s="1466">
        <f t="shared" si="0"/>
        <v>0</v>
      </c>
      <c r="M44" s="1451">
        <f t="shared" si="0"/>
        <v>0</v>
      </c>
      <c r="N44" s="1477">
        <f t="shared" si="0"/>
        <v>0</v>
      </c>
      <c r="O44" s="1481">
        <f t="shared" si="0"/>
        <v>3</v>
      </c>
      <c r="P44" s="1466">
        <f t="shared" si="0"/>
        <v>1</v>
      </c>
      <c r="Q44" s="1451">
        <f t="shared" si="0"/>
        <v>0</v>
      </c>
      <c r="R44" s="1466">
        <f t="shared" si="0"/>
        <v>0</v>
      </c>
      <c r="S44" s="1451">
        <f t="shared" si="0"/>
        <v>0</v>
      </c>
      <c r="T44" s="1466">
        <f t="shared" si="0"/>
        <v>0</v>
      </c>
      <c r="U44" s="1481">
        <f t="shared" si="0"/>
        <v>3</v>
      </c>
      <c r="V44" s="1477">
        <f t="shared" si="0"/>
        <v>1</v>
      </c>
      <c r="W44" s="1437">
        <f t="shared" si="0"/>
        <v>7.2000000000000011</v>
      </c>
      <c r="X44" s="1437">
        <f t="shared" si="0"/>
        <v>0</v>
      </c>
      <c r="Y44" s="1496">
        <f t="shared" si="0"/>
        <v>0</v>
      </c>
      <c r="Z44" s="1445">
        <f t="shared" si="0"/>
        <v>0</v>
      </c>
      <c r="AA44" s="1495">
        <f t="shared" si="0"/>
        <v>0</v>
      </c>
      <c r="AB44" s="1515">
        <f t="shared" si="0"/>
        <v>0</v>
      </c>
    </row>
    <row r="45" spans="2:87" ht="14.25" customHeight="1">
      <c r="B45" s="1421"/>
      <c r="C45" s="1428"/>
      <c r="D45" s="1436"/>
      <c r="E45" s="1443"/>
      <c r="F45" s="1449"/>
      <c r="G45" s="1457"/>
      <c r="H45" s="1464"/>
      <c r="I45" s="1457"/>
      <c r="J45" s="1464"/>
      <c r="K45" s="1449"/>
      <c r="L45" s="1464"/>
      <c r="M45" s="1449"/>
      <c r="N45" s="1475"/>
      <c r="O45" s="1421"/>
      <c r="P45" s="1464"/>
      <c r="Q45" s="1449"/>
      <c r="R45" s="1464"/>
      <c r="S45" s="1449"/>
      <c r="T45" s="1464"/>
      <c r="U45" s="1421"/>
      <c r="V45" s="1475"/>
      <c r="W45" s="1488"/>
      <c r="X45" s="1488"/>
      <c r="Y45" s="1494"/>
      <c r="Z45" s="1500"/>
      <c r="AA45" s="1488"/>
      <c r="AB45" s="1514"/>
    </row>
    <row r="46" spans="2:87" ht="14.25" customHeight="1">
      <c r="B46" s="1422"/>
      <c r="C46" s="1429"/>
      <c r="D46" s="1437"/>
      <c r="E46" s="1444"/>
      <c r="F46" s="1450"/>
      <c r="G46" s="1458"/>
      <c r="H46" s="1465"/>
      <c r="I46" s="1458"/>
      <c r="J46" s="1465"/>
      <c r="K46" s="1450"/>
      <c r="L46" s="1465"/>
      <c r="M46" s="1450"/>
      <c r="N46" s="1476"/>
      <c r="O46" s="1422"/>
      <c r="P46" s="1465"/>
      <c r="Q46" s="1450"/>
      <c r="R46" s="1465"/>
      <c r="S46" s="1450"/>
      <c r="T46" s="1465"/>
      <c r="U46" s="1422"/>
      <c r="V46" s="1476"/>
      <c r="W46" s="1437"/>
      <c r="X46" s="1437"/>
      <c r="Y46" s="1495"/>
      <c r="Z46" s="1501"/>
      <c r="AA46" s="1437"/>
      <c r="AB46" s="1515"/>
    </row>
    <row r="48" spans="2:87" ht="14.25" customHeight="1">
      <c r="CI48" s="1415" t="s">
        <v>735</v>
      </c>
    </row>
    <row r="49" spans="87:87" ht="14.25" customHeight="1">
      <c r="CI49" s="1">
        <v>-1</v>
      </c>
    </row>
  </sheetData>
  <mergeCells count="7">
    <mergeCell ref="F2:H2"/>
    <mergeCell ref="I2:J2"/>
    <mergeCell ref="Q2:R2"/>
    <mergeCell ref="S2:T2"/>
    <mergeCell ref="AA2:AB2"/>
    <mergeCell ref="G3:H3"/>
    <mergeCell ref="W3:X3"/>
  </mergeCells>
  <phoneticPr fontId="49"/>
  <printOptions horizontalCentered="1"/>
  <pageMargins left="0.19685039370078741" right="0.19685039370078741" top="0.98425196850393704" bottom="0.43307086614173229" header="0.51181102362204722" footer="1.2204724409448819"/>
  <pageSetup paperSize="9" fitToWidth="1" fitToHeight="1" orientation="portrait" usePrinterDefaults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V120"/>
  <sheetViews>
    <sheetView view="pageBreakPreview" zoomScale="115" zoomScaleSheetLayoutView="115" workbookViewId="0">
      <selection activeCell="D15" sqref="D15"/>
    </sheetView>
  </sheetViews>
  <sheetFormatPr defaultColWidth="6.7109375" defaultRowHeight="19.5" customHeight="1"/>
  <cols>
    <col min="1" max="1" width="15.7109375" style="72" customWidth="1"/>
    <col min="2" max="10" width="8.7109375" style="72" customWidth="1"/>
    <col min="11" max="11" width="5.42578125" style="72" customWidth="1"/>
    <col min="12" max="12" width="8.7109375" style="72" customWidth="1"/>
    <col min="13" max="256" width="6.7109375" style="72" bestFit="1" customWidth="0"/>
  </cols>
  <sheetData>
    <row r="1" spans="1:11" ht="19.5" customHeight="1">
      <c r="A1" s="1517" t="s">
        <v>1317</v>
      </c>
      <c r="B1" s="1524"/>
      <c r="C1" s="1524"/>
      <c r="D1" s="1524"/>
      <c r="E1" s="1524"/>
      <c r="F1" s="1524"/>
      <c r="G1" s="1524"/>
      <c r="H1" s="1524"/>
      <c r="I1" s="1524"/>
      <c r="J1" s="1524"/>
      <c r="K1" s="1549"/>
    </row>
    <row r="2" spans="1:11" ht="19.5" customHeight="1">
      <c r="A2" s="1518"/>
      <c r="B2" s="1525"/>
      <c r="C2" s="1525"/>
      <c r="D2" s="1525"/>
      <c r="E2" s="1525"/>
      <c r="F2" s="1525"/>
      <c r="G2" s="1525"/>
      <c r="H2" s="1525"/>
      <c r="I2" s="1525"/>
      <c r="J2" s="1525"/>
      <c r="K2" s="1550"/>
    </row>
    <row r="3" spans="1:11" ht="19.5" customHeight="1">
      <c r="A3" s="1519" t="s">
        <v>1016</v>
      </c>
      <c r="B3" s="1519" t="s">
        <v>914</v>
      </c>
      <c r="C3" s="1519"/>
      <c r="D3" s="1519"/>
      <c r="E3" s="1519" t="s">
        <v>1259</v>
      </c>
      <c r="F3" s="1519" t="s">
        <v>1322</v>
      </c>
      <c r="G3" s="1519"/>
      <c r="H3" s="1519"/>
      <c r="I3" s="1538" t="s">
        <v>855</v>
      </c>
      <c r="J3" s="1547" t="s">
        <v>794</v>
      </c>
      <c r="K3" s="1551" t="s">
        <v>37</v>
      </c>
    </row>
    <row r="4" spans="1:11" ht="19.5" customHeight="1">
      <c r="A4" s="1519"/>
      <c r="B4" s="1519"/>
      <c r="C4" s="1519"/>
      <c r="D4" s="1519"/>
      <c r="E4" s="1519"/>
      <c r="F4" s="1519"/>
      <c r="G4" s="1519"/>
      <c r="H4" s="1519"/>
      <c r="I4" s="1539" t="s">
        <v>663</v>
      </c>
      <c r="J4" s="1547"/>
      <c r="K4" s="1551"/>
    </row>
    <row r="5" spans="1:11" ht="19.5" customHeight="1">
      <c r="A5" s="1519" t="s">
        <v>423</v>
      </c>
      <c r="B5" s="1519" t="s">
        <v>1318</v>
      </c>
      <c r="C5" s="1519"/>
      <c r="D5" s="1519"/>
      <c r="E5" s="1519"/>
      <c r="F5" s="1519"/>
      <c r="G5" s="1519"/>
      <c r="H5" s="1519"/>
      <c r="I5" s="1519"/>
      <c r="J5" s="1519" t="s">
        <v>1006</v>
      </c>
      <c r="K5" s="1519"/>
    </row>
    <row r="6" spans="1:11" ht="19.5" customHeight="1">
      <c r="A6" s="1520"/>
      <c r="B6" s="1526"/>
      <c r="C6" s="1528" t="s">
        <v>577</v>
      </c>
      <c r="D6" s="1528"/>
      <c r="E6" s="1528"/>
      <c r="F6" s="1528"/>
      <c r="G6" s="1528"/>
      <c r="H6" s="1528"/>
      <c r="I6" s="1540"/>
      <c r="J6" s="1528"/>
      <c r="K6" s="1540"/>
    </row>
    <row r="7" spans="1:11" ht="19.5" customHeight="1">
      <c r="A7" s="1521" t="s">
        <v>1323</v>
      </c>
      <c r="B7" s="1521"/>
      <c r="C7" s="1529">
        <v>1.39</v>
      </c>
      <c r="D7" s="1530"/>
      <c r="E7" s="1532"/>
      <c r="F7" s="1530"/>
      <c r="G7" s="1532"/>
      <c r="H7" s="1530" t="s">
        <v>308</v>
      </c>
      <c r="I7" s="1541">
        <f>C7+E7+G7</f>
        <v>1.39</v>
      </c>
      <c r="J7" s="1530">
        <f>ROUND((I7),1)</f>
        <v>1.4</v>
      </c>
      <c r="K7" s="1542" t="s">
        <v>1063</v>
      </c>
    </row>
    <row r="8" spans="1:11" ht="19.5" customHeight="1">
      <c r="A8" s="1521"/>
      <c r="B8" s="1521"/>
      <c r="C8" s="1530"/>
      <c r="D8" s="1530"/>
      <c r="E8" s="1530"/>
      <c r="F8" s="1530"/>
      <c r="G8" s="1534"/>
      <c r="H8" s="1530"/>
      <c r="I8" s="1542"/>
      <c r="J8" s="1530"/>
      <c r="K8" s="1542"/>
    </row>
    <row r="9" spans="1:11" ht="19.5" customHeight="1">
      <c r="A9" s="1521"/>
      <c r="B9" s="1521"/>
      <c r="C9" s="1530"/>
      <c r="D9" s="1530"/>
      <c r="E9" s="1530"/>
      <c r="F9" s="1530"/>
      <c r="G9" s="1530"/>
      <c r="H9" s="1530"/>
      <c r="I9" s="1542"/>
      <c r="J9" s="1530"/>
      <c r="K9" s="1542"/>
    </row>
    <row r="10" spans="1:11" ht="19.5" customHeight="1">
      <c r="A10" s="1522"/>
      <c r="B10" s="1521"/>
      <c r="C10" s="1531"/>
      <c r="D10" s="1530"/>
      <c r="E10" s="1532"/>
      <c r="F10" s="1530"/>
      <c r="G10" s="1530"/>
      <c r="H10" s="1530"/>
      <c r="I10" s="1543"/>
      <c r="J10" s="1530"/>
      <c r="K10" s="1542"/>
    </row>
    <row r="11" spans="1:11" ht="19.5" customHeight="1">
      <c r="A11" s="1521"/>
      <c r="B11" s="1527"/>
      <c r="C11" s="1530" t="s">
        <v>996</v>
      </c>
      <c r="D11" s="1530"/>
      <c r="E11" s="1530"/>
      <c r="F11" s="1530"/>
      <c r="G11" s="1530"/>
      <c r="H11" s="1530"/>
      <c r="I11" s="1542"/>
      <c r="J11" s="1530"/>
      <c r="K11" s="1542"/>
    </row>
    <row r="12" spans="1:11" ht="19.5" customHeight="1">
      <c r="A12" s="1521" t="s">
        <v>1324</v>
      </c>
      <c r="B12" s="1527"/>
      <c r="C12" s="1529">
        <v>8.34</v>
      </c>
      <c r="D12" s="1530"/>
      <c r="E12" s="1532"/>
      <c r="F12" s="1530"/>
      <c r="G12" s="1532"/>
      <c r="H12" s="1530" t="s">
        <v>308</v>
      </c>
      <c r="I12" s="1541">
        <f>C12+E12+G12</f>
        <v>8.34</v>
      </c>
      <c r="J12" s="1530">
        <f>ROUND((I12),1)</f>
        <v>8.3000000000000007</v>
      </c>
      <c r="K12" s="1542" t="s">
        <v>879</v>
      </c>
    </row>
    <row r="13" spans="1:11" ht="19.5" customHeight="1">
      <c r="A13" s="1521"/>
      <c r="B13" s="1521"/>
      <c r="C13" s="1532"/>
      <c r="D13" s="1536"/>
      <c r="E13" s="1530"/>
      <c r="F13" s="1530"/>
      <c r="G13" s="1530"/>
      <c r="H13" s="1530"/>
      <c r="I13" s="1543"/>
      <c r="J13" s="1530"/>
      <c r="K13" s="1542"/>
    </row>
    <row r="14" spans="1:11" ht="19.5" customHeight="1">
      <c r="A14" s="1521"/>
      <c r="B14" s="1527"/>
      <c r="C14" s="1530"/>
      <c r="D14" s="1530"/>
      <c r="E14" s="1530"/>
      <c r="F14" s="1530"/>
      <c r="G14" s="1530"/>
      <c r="H14" s="1530"/>
      <c r="I14" s="1542"/>
      <c r="J14" s="1530"/>
      <c r="K14" s="1542"/>
    </row>
    <row r="15" spans="1:11" ht="19.5" customHeight="1">
      <c r="A15" s="1521"/>
      <c r="B15" s="1521"/>
      <c r="C15" s="1533"/>
      <c r="D15" s="1530"/>
      <c r="E15" s="1533"/>
      <c r="F15" s="1530"/>
      <c r="G15" s="1533"/>
      <c r="H15" s="1530"/>
      <c r="I15" s="1544"/>
      <c r="J15" s="1530"/>
      <c r="K15" s="1542"/>
    </row>
    <row r="16" spans="1:11" ht="19.5" customHeight="1">
      <c r="A16" s="1521"/>
      <c r="B16" s="1521"/>
      <c r="C16" s="1530"/>
      <c r="D16" s="1530"/>
      <c r="E16" s="1530"/>
      <c r="F16" s="1530"/>
      <c r="G16" s="1530"/>
      <c r="H16" s="1530"/>
      <c r="I16" s="1542"/>
      <c r="J16" s="1530"/>
      <c r="K16" s="1542"/>
    </row>
    <row r="17" spans="1:11" ht="19.5" customHeight="1">
      <c r="A17" s="1521"/>
      <c r="B17" s="1521"/>
      <c r="C17" s="1534"/>
      <c r="D17" s="1530"/>
      <c r="E17" s="1534"/>
      <c r="F17" s="1530"/>
      <c r="G17" s="1530"/>
      <c r="H17" s="1530"/>
      <c r="I17" s="1543"/>
      <c r="J17" s="1530"/>
      <c r="K17" s="1542"/>
    </row>
    <row r="18" spans="1:11" ht="19.5" customHeight="1">
      <c r="A18" s="1521"/>
      <c r="B18" s="1521"/>
      <c r="C18" s="1534"/>
      <c r="D18" s="1530"/>
      <c r="E18" s="1534"/>
      <c r="F18" s="1530"/>
      <c r="G18" s="1530"/>
      <c r="H18" s="1530"/>
      <c r="I18" s="1543"/>
      <c r="J18" s="1530"/>
      <c r="K18" s="1542"/>
    </row>
    <row r="19" spans="1:11" ht="19.5" customHeight="1">
      <c r="A19" s="1521"/>
      <c r="B19" s="1521"/>
      <c r="C19" s="1532"/>
      <c r="D19" s="1536"/>
      <c r="E19" s="1533"/>
      <c r="F19" s="1530"/>
      <c r="G19" s="1530"/>
      <c r="H19" s="1530"/>
      <c r="I19" s="1543"/>
      <c r="J19" s="1530"/>
      <c r="K19" s="1542"/>
    </row>
    <row r="20" spans="1:11" ht="19.5" customHeight="1">
      <c r="A20" s="1521"/>
      <c r="B20" s="1521"/>
      <c r="C20" s="1530"/>
      <c r="D20" s="1530"/>
      <c r="E20" s="1530"/>
      <c r="F20" s="1530"/>
      <c r="G20" s="1530"/>
      <c r="H20" s="1530"/>
      <c r="I20" s="1542"/>
      <c r="J20" s="1530"/>
      <c r="K20" s="1542"/>
    </row>
    <row r="21" spans="1:11" ht="19.5" customHeight="1">
      <c r="A21" s="1521"/>
      <c r="B21" s="1521"/>
      <c r="C21" s="1532"/>
      <c r="D21" s="1530"/>
      <c r="E21" s="1534"/>
      <c r="F21" s="1530"/>
      <c r="G21" s="1530"/>
      <c r="H21" s="1530"/>
      <c r="I21" s="1543"/>
      <c r="J21" s="1530"/>
      <c r="K21" s="1542"/>
    </row>
    <row r="22" spans="1:11" ht="19.5" customHeight="1">
      <c r="A22" s="1521"/>
      <c r="B22" s="1521"/>
      <c r="C22" s="1530"/>
      <c r="D22" s="1530"/>
      <c r="E22" s="1530"/>
      <c r="F22" s="1530"/>
      <c r="G22" s="1530"/>
      <c r="H22" s="1530"/>
      <c r="I22" s="1542"/>
      <c r="J22" s="1530"/>
      <c r="K22" s="1542"/>
    </row>
    <row r="23" spans="1:11" ht="19.5" customHeight="1">
      <c r="A23" s="1521"/>
      <c r="B23" s="1521"/>
      <c r="C23" s="1532"/>
      <c r="D23" s="1530"/>
      <c r="E23" s="1532"/>
      <c r="F23" s="1530"/>
      <c r="G23" s="1530"/>
      <c r="H23" s="1530"/>
      <c r="I23" s="1543"/>
      <c r="J23" s="1530"/>
      <c r="K23" s="1542"/>
    </row>
    <row r="24" spans="1:11" ht="19.5" customHeight="1">
      <c r="A24" s="1521"/>
      <c r="B24" s="1521"/>
      <c r="C24" s="1530"/>
      <c r="D24" s="1530"/>
      <c r="E24" s="1530"/>
      <c r="F24" s="1530"/>
      <c r="G24" s="1530"/>
      <c r="H24" s="1530"/>
      <c r="I24" s="1542"/>
      <c r="J24" s="1530"/>
      <c r="K24" s="1542"/>
    </row>
    <row r="25" spans="1:11" ht="19.5" customHeight="1">
      <c r="A25" s="1521"/>
      <c r="B25" s="1521"/>
      <c r="C25" s="1530"/>
      <c r="D25" s="1530"/>
      <c r="E25" s="1530"/>
      <c r="F25" s="1530"/>
      <c r="G25" s="1530"/>
      <c r="H25" s="1530"/>
      <c r="I25" s="1543"/>
      <c r="J25" s="1530"/>
      <c r="K25" s="1542"/>
    </row>
    <row r="26" spans="1:11" ht="19.5" customHeight="1">
      <c r="A26" s="1521"/>
      <c r="B26" s="1521"/>
      <c r="C26" s="1530"/>
      <c r="D26" s="1530"/>
      <c r="E26" s="1530"/>
      <c r="F26" s="1530"/>
      <c r="G26" s="1530"/>
      <c r="H26" s="1530"/>
      <c r="I26" s="1542"/>
      <c r="J26" s="1530"/>
      <c r="K26" s="1542"/>
    </row>
    <row r="27" spans="1:11" ht="19.5" customHeight="1">
      <c r="A27" s="1521"/>
      <c r="B27" s="1521"/>
      <c r="C27" s="1532"/>
      <c r="D27" s="1530"/>
      <c r="E27" s="1532"/>
      <c r="F27" s="1530"/>
      <c r="G27" s="1530"/>
      <c r="H27" s="1530"/>
      <c r="I27" s="1543"/>
      <c r="J27" s="1530"/>
      <c r="K27" s="1542"/>
    </row>
    <row r="28" spans="1:11" ht="19.5" customHeight="1">
      <c r="A28" s="1521"/>
      <c r="B28" s="1521"/>
      <c r="C28" s="1530"/>
      <c r="D28" s="1530"/>
      <c r="E28" s="1530"/>
      <c r="F28" s="1530"/>
      <c r="G28" s="1530"/>
      <c r="H28" s="1530"/>
      <c r="I28" s="1542"/>
      <c r="J28" s="1530"/>
      <c r="K28" s="1542"/>
    </row>
    <row r="29" spans="1:11" ht="19.5" customHeight="1">
      <c r="A29" s="1521"/>
      <c r="B29" s="1521"/>
      <c r="C29" s="1530"/>
      <c r="D29" s="1530"/>
      <c r="E29" s="1532"/>
      <c r="F29" s="1530"/>
      <c r="G29" s="1530"/>
      <c r="H29" s="1530"/>
      <c r="I29" s="1543"/>
      <c r="J29" s="1530"/>
      <c r="K29" s="1542"/>
    </row>
    <row r="30" spans="1:11" ht="19.5" customHeight="1">
      <c r="A30" s="1521"/>
      <c r="B30" s="1521"/>
      <c r="C30" s="1530"/>
      <c r="D30" s="1530"/>
      <c r="E30" s="1530"/>
      <c r="F30" s="1530"/>
      <c r="G30" s="1530"/>
      <c r="H30" s="1530"/>
      <c r="I30" s="1542"/>
      <c r="J30" s="1530"/>
      <c r="K30" s="1542"/>
    </row>
    <row r="31" spans="1:11" ht="19.5" customHeight="1">
      <c r="A31" s="1521"/>
      <c r="B31" s="1527"/>
      <c r="C31" s="1532"/>
      <c r="D31" s="1530"/>
      <c r="E31" s="1532"/>
      <c r="F31" s="1530"/>
      <c r="G31" s="1530"/>
      <c r="H31" s="1530"/>
      <c r="I31" s="1543"/>
      <c r="J31" s="1530"/>
      <c r="K31" s="1542"/>
    </row>
    <row r="32" spans="1:11" ht="19.5" customHeight="1">
      <c r="A32" s="1521"/>
      <c r="B32" s="1521"/>
      <c r="C32" s="1530"/>
      <c r="D32" s="1530"/>
      <c r="E32" s="1530"/>
      <c r="F32" s="1530"/>
      <c r="G32" s="1530"/>
      <c r="H32" s="1530"/>
      <c r="I32" s="1542"/>
      <c r="J32" s="1530"/>
      <c r="K32" s="1542"/>
    </row>
    <row r="33" spans="1:11" ht="19.5" customHeight="1">
      <c r="A33" s="1521"/>
      <c r="B33" s="1521"/>
      <c r="C33" s="1530"/>
      <c r="D33" s="1530"/>
      <c r="E33" s="1530"/>
      <c r="F33" s="1530"/>
      <c r="G33" s="1530"/>
      <c r="H33" s="1530"/>
      <c r="I33" s="1542"/>
      <c r="J33" s="1530"/>
      <c r="K33" s="1542"/>
    </row>
    <row r="34" spans="1:11" ht="19.5" customHeight="1">
      <c r="A34" s="1521"/>
      <c r="B34" s="1521"/>
      <c r="C34" s="1530"/>
      <c r="D34" s="1530"/>
      <c r="E34" s="1530"/>
      <c r="F34" s="1530"/>
      <c r="G34" s="1530"/>
      <c r="H34" s="1530"/>
      <c r="I34" s="1542"/>
      <c r="J34" s="1530"/>
      <c r="K34" s="1542"/>
    </row>
    <row r="35" spans="1:11" ht="19.5" customHeight="1">
      <c r="A35" s="1521"/>
      <c r="B35" s="1521"/>
      <c r="C35" s="1530"/>
      <c r="D35" s="1530"/>
      <c r="E35" s="1530"/>
      <c r="F35" s="1530"/>
      <c r="G35" s="1530"/>
      <c r="H35" s="1530"/>
      <c r="I35" s="1542"/>
      <c r="J35" s="1530"/>
      <c r="K35" s="1542"/>
    </row>
    <row r="36" spans="1:11" ht="19.5" customHeight="1">
      <c r="A36" s="1521"/>
      <c r="B36" s="1521"/>
      <c r="C36" s="1533"/>
      <c r="D36" s="1530"/>
      <c r="E36" s="1530"/>
      <c r="F36" s="1530"/>
      <c r="G36" s="1530"/>
      <c r="H36" s="1530"/>
      <c r="I36" s="1544"/>
      <c r="J36" s="1530"/>
      <c r="K36" s="1542"/>
    </row>
    <row r="37" spans="1:11" ht="19.5" customHeight="1">
      <c r="A37" s="1521"/>
      <c r="B37" s="1521"/>
      <c r="C37" s="1530"/>
      <c r="D37" s="1530"/>
      <c r="E37" s="1530"/>
      <c r="F37" s="1530"/>
      <c r="G37" s="1530"/>
      <c r="H37" s="1530"/>
      <c r="I37" s="1542"/>
      <c r="J37" s="1530"/>
      <c r="K37" s="1542"/>
    </row>
    <row r="38" spans="1:11" ht="19.5" customHeight="1">
      <c r="A38" s="1521"/>
      <c r="B38" s="1521"/>
      <c r="C38" s="1530"/>
      <c r="D38" s="1530"/>
      <c r="E38" s="1530"/>
      <c r="F38" s="1530"/>
      <c r="G38" s="1530"/>
      <c r="H38" s="1530"/>
      <c r="I38" s="1542"/>
      <c r="J38" s="1530"/>
      <c r="K38" s="1542"/>
    </row>
    <row r="39" spans="1:11" ht="19.5" customHeight="1">
      <c r="A39" s="1521"/>
      <c r="B39" s="1521"/>
      <c r="C39" s="1530"/>
      <c r="D39" s="1530"/>
      <c r="E39" s="1530"/>
      <c r="F39" s="1530"/>
      <c r="G39" s="1530"/>
      <c r="H39" s="1530"/>
      <c r="I39" s="1542"/>
      <c r="J39" s="1530"/>
      <c r="K39" s="1542"/>
    </row>
    <row r="40" spans="1:11" ht="19.5" customHeight="1">
      <c r="A40" s="1523"/>
      <c r="B40" s="1523"/>
      <c r="C40" s="1535"/>
      <c r="D40" s="1535"/>
      <c r="E40" s="1535"/>
      <c r="F40" s="1535"/>
      <c r="G40" s="1535"/>
      <c r="H40" s="1535"/>
      <c r="I40" s="1545"/>
      <c r="J40" s="1535"/>
      <c r="K40" s="1545"/>
    </row>
    <row r="41" spans="1:11" ht="19.5" customHeight="1">
      <c r="A41" s="1517" t="s">
        <v>1317</v>
      </c>
      <c r="B41" s="1524"/>
      <c r="C41" s="1524"/>
      <c r="D41" s="1524"/>
      <c r="E41" s="1524"/>
      <c r="F41" s="1524"/>
      <c r="G41" s="1524"/>
      <c r="H41" s="1524"/>
      <c r="I41" s="1524"/>
      <c r="J41" s="1524"/>
      <c r="K41" s="1549"/>
    </row>
    <row r="42" spans="1:11" ht="19.5" customHeight="1">
      <c r="A42" s="1518"/>
      <c r="B42" s="1525"/>
      <c r="C42" s="1525"/>
      <c r="D42" s="1525"/>
      <c r="E42" s="1525"/>
      <c r="F42" s="1525"/>
      <c r="G42" s="1525"/>
      <c r="H42" s="1525"/>
      <c r="I42" s="1525"/>
      <c r="J42" s="1525"/>
      <c r="K42" s="1550"/>
    </row>
    <row r="43" spans="1:11" ht="19.5" customHeight="1">
      <c r="A43" s="1519" t="s">
        <v>1016</v>
      </c>
      <c r="B43" s="1519"/>
      <c r="C43" s="1519"/>
      <c r="D43" s="1519"/>
      <c r="E43" s="1519" t="s">
        <v>1259</v>
      </c>
      <c r="F43" s="1519"/>
      <c r="G43" s="1519"/>
      <c r="H43" s="1519"/>
      <c r="I43" s="1538" t="s">
        <v>855</v>
      </c>
      <c r="J43" s="1547" t="s">
        <v>794</v>
      </c>
      <c r="K43" s="1551" t="s">
        <v>37</v>
      </c>
    </row>
    <row r="44" spans="1:11" ht="19.5" customHeight="1">
      <c r="A44" s="1519"/>
      <c r="B44" s="1519"/>
      <c r="C44" s="1519"/>
      <c r="D44" s="1519"/>
      <c r="E44" s="1519"/>
      <c r="F44" s="1519"/>
      <c r="G44" s="1519"/>
      <c r="H44" s="1519"/>
      <c r="I44" s="1539" t="s">
        <v>663</v>
      </c>
      <c r="J44" s="1547"/>
      <c r="K44" s="1551"/>
    </row>
    <row r="45" spans="1:11" ht="19.5" customHeight="1">
      <c r="A45" s="1519" t="s">
        <v>423</v>
      </c>
      <c r="B45" s="1519" t="s">
        <v>1318</v>
      </c>
      <c r="C45" s="1519"/>
      <c r="D45" s="1519"/>
      <c r="E45" s="1519"/>
      <c r="F45" s="1519"/>
      <c r="G45" s="1519"/>
      <c r="H45" s="1519"/>
      <c r="I45" s="1519"/>
      <c r="J45" s="1519" t="s">
        <v>1006</v>
      </c>
      <c r="K45" s="1519"/>
    </row>
    <row r="46" spans="1:11" ht="19.5" customHeight="1">
      <c r="A46" s="1520"/>
      <c r="B46" s="1526"/>
      <c r="C46" s="1528"/>
      <c r="D46" s="1528"/>
      <c r="E46" s="1528"/>
      <c r="F46" s="1528"/>
      <c r="G46" s="1528"/>
      <c r="H46" s="1528"/>
      <c r="I46" s="1540"/>
      <c r="J46" s="1528"/>
      <c r="K46" s="1540"/>
    </row>
    <row r="47" spans="1:11" ht="19.5" customHeight="1">
      <c r="A47" s="1521"/>
      <c r="B47" s="1521"/>
      <c r="C47" s="1534"/>
      <c r="D47" s="1530"/>
      <c r="E47" s="1534"/>
      <c r="F47" s="1530"/>
      <c r="G47" s="1534"/>
      <c r="H47" s="1530"/>
      <c r="I47" s="1541"/>
      <c r="J47" s="1530"/>
      <c r="K47" s="1542"/>
    </row>
    <row r="48" spans="1:11" ht="19.5" customHeight="1">
      <c r="A48" s="1522"/>
      <c r="B48" s="1527"/>
      <c r="C48" s="1530"/>
      <c r="D48" s="1530"/>
      <c r="E48" s="1530"/>
      <c r="F48" s="1530"/>
      <c r="G48" s="1530"/>
      <c r="H48" s="1530"/>
      <c r="I48" s="1542"/>
      <c r="J48" s="1530"/>
      <c r="K48" s="1542"/>
    </row>
    <row r="49" spans="1:11" ht="19.5" customHeight="1">
      <c r="A49" s="1521"/>
      <c r="B49" s="1521"/>
      <c r="C49" s="1534"/>
      <c r="D49" s="1530"/>
      <c r="E49" s="1534"/>
      <c r="F49" s="1530"/>
      <c r="G49" s="1530"/>
      <c r="H49" s="1530"/>
      <c r="I49" s="1543"/>
      <c r="J49" s="1530"/>
      <c r="K49" s="1542"/>
    </row>
    <row r="50" spans="1:11" ht="19.5" customHeight="1">
      <c r="A50" s="1521"/>
      <c r="B50" s="1521"/>
      <c r="C50" s="1530"/>
      <c r="D50" s="1530"/>
      <c r="E50" s="1532"/>
      <c r="F50" s="1530"/>
      <c r="G50" s="1530"/>
      <c r="H50" s="1530"/>
      <c r="I50" s="1543"/>
      <c r="J50" s="1530"/>
      <c r="K50" s="1542"/>
    </row>
    <row r="51" spans="1:11" ht="19.5" customHeight="1">
      <c r="A51" s="1521"/>
      <c r="B51" s="1521"/>
      <c r="C51" s="1529"/>
      <c r="D51" s="1530"/>
      <c r="E51" s="1532"/>
      <c r="F51" s="1530"/>
      <c r="G51" s="1532"/>
      <c r="H51" s="1530"/>
      <c r="I51" s="1541"/>
      <c r="J51" s="1530"/>
      <c r="K51" s="1542"/>
    </row>
    <row r="52" spans="1:11" ht="19.5" customHeight="1">
      <c r="A52" s="1522"/>
      <c r="B52" s="1521"/>
      <c r="C52" s="1531"/>
      <c r="D52" s="1530"/>
      <c r="E52" s="1532"/>
      <c r="F52" s="1530"/>
      <c r="G52" s="1530"/>
      <c r="H52" s="1530"/>
      <c r="I52" s="1543"/>
      <c r="J52" s="1530"/>
      <c r="K52" s="1542"/>
    </row>
    <row r="53" spans="1:11" ht="19.5" customHeight="1">
      <c r="A53" s="1521"/>
      <c r="B53" s="1521"/>
      <c r="C53" s="1530"/>
      <c r="D53" s="1530"/>
      <c r="E53" s="1530"/>
      <c r="F53" s="1530"/>
      <c r="G53" s="1530"/>
      <c r="H53" s="1530"/>
      <c r="I53" s="1542"/>
      <c r="J53" s="1530"/>
      <c r="K53" s="1542"/>
    </row>
    <row r="54" spans="1:11" ht="19.5" customHeight="1">
      <c r="A54" s="1521"/>
      <c r="B54" s="1527"/>
      <c r="C54" s="1530"/>
      <c r="D54" s="1530"/>
      <c r="E54" s="1530"/>
      <c r="F54" s="1530"/>
      <c r="G54" s="1530"/>
      <c r="H54" s="1530"/>
      <c r="I54" s="1542"/>
      <c r="J54" s="1530"/>
      <c r="K54" s="1542"/>
    </row>
    <row r="55" spans="1:11" ht="19.5" customHeight="1">
      <c r="A55" s="1521"/>
      <c r="B55" s="1521"/>
      <c r="C55" s="1534"/>
      <c r="D55" s="1530"/>
      <c r="E55" s="1534"/>
      <c r="F55" s="1530"/>
      <c r="G55" s="1530"/>
      <c r="H55" s="1530"/>
      <c r="I55" s="1541"/>
      <c r="J55" s="1530"/>
      <c r="K55" s="1542"/>
    </row>
    <row r="56" spans="1:11" ht="19.5" customHeight="1">
      <c r="A56" s="1522"/>
      <c r="B56" s="1521"/>
      <c r="C56" s="1530"/>
      <c r="D56" s="1530"/>
      <c r="E56" s="1532"/>
      <c r="F56" s="1530"/>
      <c r="G56" s="1530"/>
      <c r="H56" s="1530"/>
      <c r="I56" s="1543"/>
      <c r="J56" s="1530"/>
      <c r="K56" s="1542"/>
    </row>
    <row r="57" spans="1:11" ht="19.5" customHeight="1">
      <c r="A57" s="1521"/>
      <c r="B57" s="1521"/>
      <c r="C57" s="1529"/>
      <c r="D57" s="1530"/>
      <c r="E57" s="1530"/>
      <c r="F57" s="1530"/>
      <c r="G57" s="1530"/>
      <c r="H57" s="1530"/>
      <c r="I57" s="1542"/>
      <c r="J57" s="1530"/>
      <c r="K57" s="1542"/>
    </row>
    <row r="58" spans="1:11" ht="19.5" customHeight="1">
      <c r="A58" s="1521"/>
      <c r="B58" s="1521"/>
      <c r="C58" s="1529"/>
      <c r="D58" s="1530"/>
      <c r="E58" s="1534"/>
      <c r="F58" s="1530"/>
      <c r="G58" s="1529"/>
      <c r="H58" s="1530"/>
      <c r="I58" s="1541"/>
      <c r="J58" s="1530"/>
      <c r="K58" s="1542"/>
    </row>
    <row r="59" spans="1:11" ht="19.5" customHeight="1">
      <c r="A59" s="1521"/>
      <c r="B59" s="1521"/>
      <c r="C59" s="1532"/>
      <c r="D59" s="1530"/>
      <c r="E59" s="1532"/>
      <c r="F59" s="1530"/>
      <c r="G59" s="1532"/>
      <c r="H59" s="1530"/>
      <c r="I59" s="1543"/>
      <c r="J59" s="1532"/>
      <c r="K59" s="1542"/>
    </row>
    <row r="60" spans="1:11" ht="19.5" customHeight="1">
      <c r="A60" s="1521"/>
      <c r="B60" s="1521"/>
      <c r="C60" s="1530"/>
      <c r="D60" s="1530"/>
      <c r="E60" s="1534"/>
      <c r="F60" s="1530"/>
      <c r="G60" s="1530"/>
      <c r="H60" s="1530"/>
      <c r="I60" s="1546"/>
      <c r="J60" s="1529"/>
      <c r="K60" s="1542"/>
    </row>
    <row r="61" spans="1:11" ht="19.5" customHeight="1">
      <c r="A61" s="1521"/>
      <c r="B61" s="1521"/>
      <c r="C61" s="1529"/>
      <c r="D61" s="1530"/>
      <c r="E61" s="1534"/>
      <c r="F61" s="1530"/>
      <c r="G61" s="1529"/>
      <c r="H61" s="1530"/>
      <c r="I61" s="1541"/>
      <c r="J61" s="1530"/>
      <c r="K61" s="1542"/>
    </row>
    <row r="62" spans="1:11" ht="19.5" customHeight="1">
      <c r="A62" s="1521"/>
      <c r="B62" s="1521"/>
      <c r="C62" s="1530"/>
      <c r="D62" s="1530"/>
      <c r="E62" s="1530"/>
      <c r="F62" s="1530"/>
      <c r="G62" s="1530"/>
      <c r="H62" s="1530"/>
      <c r="I62" s="1542"/>
      <c r="J62" s="1530"/>
      <c r="K62" s="1542"/>
    </row>
    <row r="63" spans="1:11" ht="19.5" customHeight="1">
      <c r="A63" s="1521"/>
      <c r="B63" s="1521"/>
      <c r="C63" s="1530"/>
      <c r="D63" s="1530"/>
      <c r="E63" s="1530"/>
      <c r="F63" s="1530"/>
      <c r="G63" s="1530"/>
      <c r="H63" s="1530"/>
      <c r="I63" s="1542"/>
      <c r="J63" s="1530"/>
      <c r="K63" s="1542"/>
    </row>
    <row r="64" spans="1:11" ht="19.5" customHeight="1">
      <c r="A64" s="1521"/>
      <c r="B64" s="1521"/>
      <c r="C64" s="1529"/>
      <c r="D64" s="1530"/>
      <c r="E64" s="1534"/>
      <c r="F64" s="1530"/>
      <c r="G64" s="1529"/>
      <c r="H64" s="1530"/>
      <c r="I64" s="1541"/>
      <c r="J64" s="1530"/>
      <c r="K64" s="1542"/>
    </row>
    <row r="65" spans="1:11" ht="19.5" customHeight="1">
      <c r="A65" s="1521"/>
      <c r="B65" s="1521"/>
      <c r="C65" s="1530"/>
      <c r="D65" s="1530"/>
      <c r="E65" s="1530"/>
      <c r="F65" s="1530"/>
      <c r="G65" s="1530"/>
      <c r="H65" s="1530"/>
      <c r="I65" s="1542"/>
      <c r="J65" s="1530"/>
      <c r="K65" s="1542"/>
    </row>
    <row r="66" spans="1:11" ht="19.5" customHeight="1">
      <c r="A66" s="1521"/>
      <c r="B66" s="1521"/>
      <c r="C66" s="1529"/>
      <c r="D66" s="1530"/>
      <c r="E66" s="1534"/>
      <c r="F66" s="1530"/>
      <c r="G66" s="1529"/>
      <c r="H66" s="1530"/>
      <c r="I66" s="1541"/>
      <c r="J66" s="1530"/>
      <c r="K66" s="1542"/>
    </row>
    <row r="67" spans="1:11" ht="19.5" customHeight="1">
      <c r="A67" s="1521"/>
      <c r="B67" s="1521"/>
      <c r="C67" s="1530"/>
      <c r="D67" s="1530"/>
      <c r="E67" s="1530"/>
      <c r="F67" s="1530"/>
      <c r="G67" s="1530"/>
      <c r="H67" s="1530"/>
      <c r="I67" s="1542"/>
      <c r="J67" s="1530"/>
      <c r="K67" s="1542"/>
    </row>
    <row r="68" spans="1:11" ht="19.5" customHeight="1">
      <c r="A68" s="1521"/>
      <c r="B68" s="1521"/>
      <c r="C68" s="1529"/>
      <c r="D68" s="1530"/>
      <c r="E68" s="1534"/>
      <c r="F68" s="1530"/>
      <c r="G68" s="1529"/>
      <c r="H68" s="1530"/>
      <c r="I68" s="1541"/>
      <c r="J68" s="1529"/>
      <c r="K68" s="1542"/>
    </row>
    <row r="69" spans="1:11" ht="19.5" customHeight="1">
      <c r="A69" s="1521"/>
      <c r="B69" s="1521"/>
      <c r="C69" s="1530"/>
      <c r="D69" s="1530"/>
      <c r="E69" s="1530"/>
      <c r="F69" s="1530"/>
      <c r="G69" s="1530"/>
      <c r="H69" s="1530"/>
      <c r="I69" s="1542"/>
      <c r="J69" s="1530"/>
      <c r="K69" s="1542"/>
    </row>
    <row r="70" spans="1:11" ht="19.5" customHeight="1">
      <c r="A70" s="1521"/>
      <c r="B70" s="1521"/>
      <c r="C70" s="1530"/>
      <c r="D70" s="1530"/>
      <c r="E70" s="1534"/>
      <c r="F70" s="1530"/>
      <c r="G70" s="1530"/>
      <c r="H70" s="1530"/>
      <c r="I70" s="1546"/>
      <c r="J70" s="1529"/>
      <c r="K70" s="1542"/>
    </row>
    <row r="71" spans="1:11" ht="19.5" customHeight="1">
      <c r="A71" s="1521"/>
      <c r="B71" s="1521"/>
      <c r="C71" s="1530"/>
      <c r="D71" s="1530"/>
      <c r="E71" s="1530"/>
      <c r="F71" s="1530"/>
      <c r="G71" s="1530"/>
      <c r="H71" s="1530"/>
      <c r="I71" s="1542"/>
      <c r="J71" s="1530"/>
      <c r="K71" s="1542"/>
    </row>
    <row r="72" spans="1:11" ht="19.5" customHeight="1">
      <c r="A72" s="1521"/>
      <c r="B72" s="1521"/>
      <c r="C72" s="1530"/>
      <c r="D72" s="1530"/>
      <c r="E72" s="1530"/>
      <c r="F72" s="1530"/>
      <c r="G72" s="1530"/>
      <c r="H72" s="1530"/>
      <c r="I72" s="1542"/>
      <c r="J72" s="1530"/>
      <c r="K72" s="1542"/>
    </row>
    <row r="73" spans="1:11" ht="19.5" customHeight="1">
      <c r="A73" s="1521"/>
      <c r="B73" s="1521"/>
      <c r="C73" s="1529"/>
      <c r="D73" s="1530"/>
      <c r="E73" s="1534"/>
      <c r="F73" s="1530"/>
      <c r="G73" s="1529"/>
      <c r="H73" s="1530"/>
      <c r="I73" s="1541"/>
      <c r="J73" s="1530"/>
      <c r="K73" s="1542"/>
    </row>
    <row r="74" spans="1:11" ht="19.5" customHeight="1">
      <c r="A74" s="1521"/>
      <c r="B74" s="1521"/>
      <c r="C74" s="1530"/>
      <c r="D74" s="1530"/>
      <c r="E74" s="1530"/>
      <c r="F74" s="1530"/>
      <c r="G74" s="1530"/>
      <c r="H74" s="1530"/>
      <c r="I74" s="1542"/>
      <c r="J74" s="1530"/>
      <c r="K74" s="1542"/>
    </row>
    <row r="75" spans="1:11" ht="19.5" customHeight="1">
      <c r="A75" s="1521"/>
      <c r="B75" s="1521"/>
      <c r="C75" s="1529"/>
      <c r="D75" s="1530"/>
      <c r="E75" s="1534"/>
      <c r="F75" s="1530"/>
      <c r="G75" s="1529"/>
      <c r="H75" s="1530"/>
      <c r="I75" s="1541"/>
      <c r="J75" s="1530"/>
      <c r="K75" s="1542"/>
    </row>
    <row r="76" spans="1:11" ht="19.5" customHeight="1">
      <c r="A76" s="1521"/>
      <c r="B76" s="1521"/>
      <c r="C76" s="1530"/>
      <c r="D76" s="1530"/>
      <c r="E76" s="1530"/>
      <c r="F76" s="1530"/>
      <c r="G76" s="1530"/>
      <c r="H76" s="1530"/>
      <c r="I76" s="1542"/>
      <c r="J76" s="1530"/>
      <c r="K76" s="1542"/>
    </row>
    <row r="77" spans="1:11" ht="19.5" customHeight="1">
      <c r="A77" s="1521"/>
      <c r="B77" s="1521"/>
      <c r="C77" s="1530"/>
      <c r="D77" s="1530"/>
      <c r="E77" s="1534"/>
      <c r="F77" s="1530"/>
      <c r="G77" s="1530"/>
      <c r="H77" s="1530"/>
      <c r="I77" s="1546"/>
      <c r="J77" s="1529"/>
      <c r="K77" s="1542"/>
    </row>
    <row r="78" spans="1:11" ht="19.5" customHeight="1">
      <c r="A78" s="1521"/>
      <c r="B78" s="1527"/>
      <c r="C78" s="1530"/>
      <c r="D78" s="1530"/>
      <c r="E78" s="1530"/>
      <c r="F78" s="1530"/>
      <c r="G78" s="1530"/>
      <c r="H78" s="1530"/>
      <c r="I78" s="1543"/>
      <c r="J78" s="1530"/>
      <c r="K78" s="1542"/>
    </row>
    <row r="79" spans="1:11" ht="19.5" customHeight="1">
      <c r="A79" s="1521"/>
      <c r="B79" s="1521"/>
      <c r="C79" s="1530"/>
      <c r="D79" s="1530"/>
      <c r="E79" s="1530"/>
      <c r="F79" s="1530"/>
      <c r="G79" s="1530"/>
      <c r="H79" s="1530"/>
      <c r="I79" s="1542"/>
      <c r="J79" s="1530"/>
      <c r="K79" s="1542"/>
    </row>
    <row r="80" spans="1:11" ht="19.5" customHeight="1">
      <c r="A80" s="1523"/>
      <c r="B80" s="1523"/>
      <c r="C80" s="1535"/>
      <c r="D80" s="1535"/>
      <c r="E80" s="1535"/>
      <c r="F80" s="1535"/>
      <c r="G80" s="1535"/>
      <c r="H80" s="1535"/>
      <c r="I80" s="1545"/>
      <c r="J80" s="1535"/>
      <c r="K80" s="1545"/>
    </row>
    <row r="81" spans="1:11" ht="19.5" customHeight="1">
      <c r="A81" s="1517" t="s">
        <v>1317</v>
      </c>
      <c r="B81" s="1524"/>
      <c r="C81" s="1524"/>
      <c r="D81" s="1524"/>
      <c r="E81" s="1524"/>
      <c r="F81" s="1524"/>
      <c r="G81" s="1524"/>
      <c r="H81" s="1524"/>
      <c r="I81" s="1524"/>
      <c r="J81" s="1524"/>
      <c r="K81" s="1549"/>
    </row>
    <row r="82" spans="1:11" ht="19.5" customHeight="1">
      <c r="A82" s="1518"/>
      <c r="B82" s="1525"/>
      <c r="C82" s="1525"/>
      <c r="D82" s="1525"/>
      <c r="E82" s="1525"/>
      <c r="F82" s="1525"/>
      <c r="G82" s="1525"/>
      <c r="H82" s="1525"/>
      <c r="I82" s="1525"/>
      <c r="J82" s="1525"/>
      <c r="K82" s="1550"/>
    </row>
    <row r="83" spans="1:11" ht="19.5" customHeight="1">
      <c r="A83" s="1519" t="s">
        <v>1016</v>
      </c>
      <c r="B83" s="1519"/>
      <c r="C83" s="1519"/>
      <c r="D83" s="1519"/>
      <c r="E83" s="1519" t="s">
        <v>1259</v>
      </c>
      <c r="F83" s="1519"/>
      <c r="G83" s="1519"/>
      <c r="H83" s="1519"/>
      <c r="I83" s="1538" t="s">
        <v>855</v>
      </c>
      <c r="J83" s="1547"/>
      <c r="K83" s="1551" t="s">
        <v>37</v>
      </c>
    </row>
    <row r="84" spans="1:11" ht="19.5" customHeight="1">
      <c r="A84" s="1519"/>
      <c r="B84" s="1519"/>
      <c r="C84" s="1519"/>
      <c r="D84" s="1519"/>
      <c r="E84" s="1519"/>
      <c r="F84" s="1519"/>
      <c r="G84" s="1519"/>
      <c r="H84" s="1519"/>
      <c r="I84" s="1539" t="s">
        <v>663</v>
      </c>
      <c r="J84" s="1547"/>
      <c r="K84" s="1551"/>
    </row>
    <row r="85" spans="1:11" ht="19.5" customHeight="1">
      <c r="A85" s="1519" t="s">
        <v>423</v>
      </c>
      <c r="B85" s="1519" t="s">
        <v>1318</v>
      </c>
      <c r="C85" s="1519"/>
      <c r="D85" s="1519"/>
      <c r="E85" s="1519"/>
      <c r="F85" s="1519"/>
      <c r="G85" s="1519"/>
      <c r="H85" s="1519"/>
      <c r="I85" s="1519"/>
      <c r="J85" s="1519" t="s">
        <v>1006</v>
      </c>
      <c r="K85" s="1519"/>
    </row>
    <row r="86" spans="1:11" ht="19.5" customHeight="1">
      <c r="A86" s="1520"/>
      <c r="B86" s="1526"/>
      <c r="C86" s="1528"/>
      <c r="D86" s="1528"/>
      <c r="E86" s="1528"/>
      <c r="F86" s="1528"/>
      <c r="G86" s="1528"/>
      <c r="H86" s="1528"/>
      <c r="I86" s="1540"/>
      <c r="J86" s="1528"/>
      <c r="K86" s="1540"/>
    </row>
    <row r="87" spans="1:11" ht="19.5" customHeight="1">
      <c r="A87" s="1521"/>
      <c r="B87" s="1521"/>
      <c r="C87" s="1529"/>
      <c r="D87" s="1530"/>
      <c r="E87" s="1534"/>
      <c r="F87" s="1530"/>
      <c r="G87" s="1529"/>
      <c r="H87" s="1530"/>
      <c r="I87" s="1541"/>
      <c r="J87" s="1530"/>
      <c r="K87" s="1542"/>
    </row>
    <row r="88" spans="1:11" ht="19.5" customHeight="1">
      <c r="A88" s="1521"/>
      <c r="B88" s="1521"/>
      <c r="C88" s="1530"/>
      <c r="D88" s="1530"/>
      <c r="E88" s="1530"/>
      <c r="F88" s="1530"/>
      <c r="G88" s="1530"/>
      <c r="H88" s="1530"/>
      <c r="I88" s="1542"/>
      <c r="J88" s="1530"/>
      <c r="K88" s="1542"/>
    </row>
    <row r="89" spans="1:11" ht="19.5" customHeight="1">
      <c r="A89" s="1521"/>
      <c r="B89" s="1521"/>
      <c r="C89" s="1529"/>
      <c r="D89" s="1530"/>
      <c r="E89" s="1537"/>
      <c r="F89" s="1530"/>
      <c r="G89" s="1529"/>
      <c r="H89" s="1530"/>
      <c r="I89" s="1541"/>
      <c r="J89" s="1529"/>
      <c r="K89" s="1542"/>
    </row>
    <row r="90" spans="1:11" ht="19.5" customHeight="1">
      <c r="A90" s="1521"/>
      <c r="B90" s="1521"/>
      <c r="C90" s="1530"/>
      <c r="D90" s="1530"/>
      <c r="E90" s="1534"/>
      <c r="F90" s="1530"/>
      <c r="G90" s="1530"/>
      <c r="H90" s="1530"/>
      <c r="I90" s="1546"/>
      <c r="J90" s="1529"/>
      <c r="K90" s="1542"/>
    </row>
    <row r="91" spans="1:11" ht="19.5" customHeight="1">
      <c r="A91" s="1521"/>
      <c r="B91" s="1521"/>
      <c r="C91" s="1529"/>
      <c r="D91" s="1530"/>
      <c r="E91" s="1537"/>
      <c r="F91" s="1530"/>
      <c r="G91" s="1529"/>
      <c r="H91" s="1530"/>
      <c r="I91" s="1541"/>
      <c r="J91" s="1529"/>
      <c r="K91" s="1542"/>
    </row>
    <row r="92" spans="1:11" ht="19.5" customHeight="1">
      <c r="A92" s="1521"/>
      <c r="B92" s="1521"/>
      <c r="C92" s="1529"/>
      <c r="D92" s="1530"/>
      <c r="E92" s="1537"/>
      <c r="F92" s="1530"/>
      <c r="G92" s="1529"/>
      <c r="H92" s="1530"/>
      <c r="I92" s="1541"/>
      <c r="J92" s="1529"/>
      <c r="K92" s="1542"/>
    </row>
    <row r="93" spans="1:11" ht="19.5" customHeight="1">
      <c r="A93" s="1521"/>
      <c r="B93" s="1521"/>
      <c r="C93" s="1530"/>
      <c r="D93" s="1530"/>
      <c r="E93" s="1530"/>
      <c r="F93" s="1530"/>
      <c r="G93" s="1530"/>
      <c r="H93" s="1530"/>
      <c r="I93" s="1542"/>
      <c r="J93" s="1530"/>
      <c r="K93" s="1542"/>
    </row>
    <row r="94" spans="1:11" ht="19.5" customHeight="1">
      <c r="A94" s="1521"/>
      <c r="B94" s="1521"/>
      <c r="C94" s="1530"/>
      <c r="D94" s="1530"/>
      <c r="E94" s="1530"/>
      <c r="F94" s="1530"/>
      <c r="G94" s="1530"/>
      <c r="H94" s="1530"/>
      <c r="I94" s="1542"/>
      <c r="J94" s="1530"/>
      <c r="K94" s="1542"/>
    </row>
    <row r="95" spans="1:11" ht="19.5" customHeight="1">
      <c r="A95" s="1521"/>
      <c r="B95" s="1521"/>
      <c r="C95" s="1529"/>
      <c r="D95" s="1530"/>
      <c r="E95" s="1534"/>
      <c r="F95" s="1530"/>
      <c r="G95" s="1529"/>
      <c r="H95" s="1530"/>
      <c r="I95" s="1541"/>
      <c r="J95" s="1548"/>
      <c r="K95" s="1542"/>
    </row>
    <row r="96" spans="1:11" ht="19.5" customHeight="1">
      <c r="A96" s="1522"/>
      <c r="B96" s="1527"/>
      <c r="C96" s="1530"/>
      <c r="D96" s="1530"/>
      <c r="E96" s="1530"/>
      <c r="F96" s="1530"/>
      <c r="G96" s="1530"/>
      <c r="H96" s="1530"/>
      <c r="I96" s="1542"/>
      <c r="J96" s="1530"/>
      <c r="K96" s="1542"/>
    </row>
    <row r="97" spans="1:11" ht="19.5" customHeight="1">
      <c r="A97" s="1521"/>
      <c r="B97" s="1521"/>
      <c r="C97" s="1529"/>
      <c r="D97" s="1530"/>
      <c r="E97" s="1534"/>
      <c r="F97" s="1530"/>
      <c r="G97" s="1529"/>
      <c r="H97" s="1530"/>
      <c r="I97" s="1541"/>
      <c r="J97" s="1530"/>
      <c r="K97" s="1542"/>
    </row>
    <row r="98" spans="1:11" ht="19.5" customHeight="1">
      <c r="A98" s="1521"/>
      <c r="B98" s="1521"/>
      <c r="C98" s="1530"/>
      <c r="D98" s="1530"/>
      <c r="E98" s="1530"/>
      <c r="F98" s="1530"/>
      <c r="G98" s="1530"/>
      <c r="H98" s="1530"/>
      <c r="I98" s="1542"/>
      <c r="J98" s="1530"/>
      <c r="K98" s="1542"/>
    </row>
    <row r="99" spans="1:11" ht="19.5" customHeight="1">
      <c r="A99" s="1521"/>
      <c r="B99" s="1521"/>
      <c r="C99" s="1534"/>
      <c r="D99" s="1530"/>
      <c r="E99" s="1534"/>
      <c r="F99" s="1530"/>
      <c r="G99" s="1530"/>
      <c r="H99" s="1530"/>
      <c r="I99" s="1543"/>
      <c r="J99" s="1530"/>
      <c r="K99" s="1542"/>
    </row>
    <row r="100" spans="1:11" ht="19.5" customHeight="1">
      <c r="A100" s="1521"/>
      <c r="B100" s="1521"/>
      <c r="C100" s="1530"/>
      <c r="D100" s="1530"/>
      <c r="E100" s="1532"/>
      <c r="F100" s="1530"/>
      <c r="G100" s="1530"/>
      <c r="H100" s="1530"/>
      <c r="I100" s="1543"/>
      <c r="J100" s="1530"/>
      <c r="K100" s="1542"/>
    </row>
    <row r="101" spans="1:11" ht="19.5" customHeight="1">
      <c r="A101" s="1521"/>
      <c r="B101" s="1521"/>
      <c r="C101" s="1529"/>
      <c r="D101" s="1530"/>
      <c r="E101" s="1530"/>
      <c r="F101" s="1530"/>
      <c r="G101" s="1530"/>
      <c r="H101" s="1530"/>
      <c r="I101" s="1542"/>
      <c r="J101" s="1530"/>
      <c r="K101" s="1542"/>
    </row>
    <row r="102" spans="1:11" ht="19.5" customHeight="1">
      <c r="A102" s="1521"/>
      <c r="B102" s="1521"/>
      <c r="C102" s="1531"/>
      <c r="D102" s="1530"/>
      <c r="E102" s="1532"/>
      <c r="F102" s="1530"/>
      <c r="G102" s="1530"/>
      <c r="H102" s="1530"/>
      <c r="I102" s="1543"/>
      <c r="J102" s="1530"/>
      <c r="K102" s="1542"/>
    </row>
    <row r="103" spans="1:11" ht="19.5" customHeight="1">
      <c r="A103" s="1521"/>
      <c r="B103" s="1521"/>
      <c r="C103" s="1529"/>
      <c r="D103" s="1530"/>
      <c r="E103" s="1534"/>
      <c r="F103" s="1530"/>
      <c r="G103" s="1529"/>
      <c r="H103" s="1530"/>
      <c r="I103" s="1541"/>
      <c r="J103" s="1530"/>
      <c r="K103" s="1542"/>
    </row>
    <row r="104" spans="1:11" ht="19.5" customHeight="1">
      <c r="A104" s="1521"/>
      <c r="B104" s="1521"/>
      <c r="C104" s="1532"/>
      <c r="D104" s="1530"/>
      <c r="E104" s="1532"/>
      <c r="F104" s="1530"/>
      <c r="G104" s="1532"/>
      <c r="H104" s="1530"/>
      <c r="I104" s="1543"/>
      <c r="J104" s="1532"/>
      <c r="K104" s="1542"/>
    </row>
    <row r="105" spans="1:11" ht="19.5" customHeight="1">
      <c r="A105" s="1521"/>
      <c r="B105" s="1521"/>
      <c r="C105" s="1530"/>
      <c r="D105" s="1530"/>
      <c r="E105" s="1534"/>
      <c r="F105" s="1530"/>
      <c r="G105" s="1530"/>
      <c r="H105" s="1530"/>
      <c r="I105" s="1546"/>
      <c r="J105" s="1529"/>
      <c r="K105" s="1542"/>
    </row>
    <row r="106" spans="1:11" ht="19.5" customHeight="1">
      <c r="A106" s="1521"/>
      <c r="B106" s="1521"/>
      <c r="C106" s="1530"/>
      <c r="D106" s="1530"/>
      <c r="E106" s="1530"/>
      <c r="F106" s="1530"/>
      <c r="G106" s="1530"/>
      <c r="H106" s="1530"/>
      <c r="I106" s="1542"/>
      <c r="J106" s="1530"/>
      <c r="K106" s="1542"/>
    </row>
    <row r="107" spans="1:11" ht="19.5" customHeight="1">
      <c r="A107" s="1521"/>
      <c r="B107" s="1527"/>
      <c r="C107" s="1530"/>
      <c r="D107" s="1530"/>
      <c r="E107" s="1530"/>
      <c r="F107" s="1530"/>
      <c r="G107" s="1530"/>
      <c r="H107" s="1530"/>
      <c r="I107" s="1542"/>
      <c r="J107" s="1530"/>
      <c r="K107" s="1542"/>
    </row>
    <row r="108" spans="1:11" ht="19.5" customHeight="1">
      <c r="A108" s="1521"/>
      <c r="B108" s="1521"/>
      <c r="C108" s="1529"/>
      <c r="D108" s="1530"/>
      <c r="E108" s="1534"/>
      <c r="F108" s="1530"/>
      <c r="G108" s="1529"/>
      <c r="H108" s="1530"/>
      <c r="I108" s="1541"/>
      <c r="J108" s="1548"/>
      <c r="K108" s="1542"/>
    </row>
    <row r="109" spans="1:11" ht="19.5" customHeight="1">
      <c r="A109" s="1521"/>
      <c r="B109" s="1527"/>
      <c r="C109" s="1530"/>
      <c r="D109" s="1530"/>
      <c r="E109" s="1530"/>
      <c r="F109" s="1530"/>
      <c r="G109" s="1530"/>
      <c r="H109" s="1530"/>
      <c r="I109" s="1542"/>
      <c r="J109" s="1530"/>
      <c r="K109" s="1542"/>
    </row>
    <row r="110" spans="1:11" ht="19.5" customHeight="1">
      <c r="A110" s="1521"/>
      <c r="B110" s="1521"/>
      <c r="C110" s="1529"/>
      <c r="D110" s="1530"/>
      <c r="E110" s="1534"/>
      <c r="F110" s="1530"/>
      <c r="G110" s="1529"/>
      <c r="H110" s="1530"/>
      <c r="I110" s="1541"/>
      <c r="J110" s="1530"/>
      <c r="K110" s="1542"/>
    </row>
    <row r="111" spans="1:11" ht="19.5" customHeight="1">
      <c r="A111" s="1521"/>
      <c r="B111" s="1527"/>
      <c r="C111" s="1530"/>
      <c r="D111" s="1530"/>
      <c r="E111" s="1530"/>
      <c r="F111" s="1530"/>
      <c r="G111" s="1530"/>
      <c r="H111" s="1530"/>
      <c r="I111" s="1543"/>
      <c r="J111" s="1530"/>
      <c r="K111" s="1542"/>
    </row>
    <row r="112" spans="1:11" ht="19.5" customHeight="1">
      <c r="A112" s="1521"/>
      <c r="B112" s="1521"/>
      <c r="C112" s="1530"/>
      <c r="D112" s="1530"/>
      <c r="E112" s="1530"/>
      <c r="F112" s="1530"/>
      <c r="G112" s="1530"/>
      <c r="H112" s="1530"/>
      <c r="I112" s="1542"/>
      <c r="J112" s="1530"/>
      <c r="K112" s="1542"/>
    </row>
    <row r="113" spans="1:11" ht="19.5" customHeight="1">
      <c r="A113" s="1521"/>
      <c r="B113" s="1521"/>
      <c r="C113" s="1534"/>
      <c r="D113" s="1530"/>
      <c r="E113" s="1534"/>
      <c r="F113" s="1530"/>
      <c r="G113" s="1530"/>
      <c r="H113" s="1530"/>
      <c r="I113" s="1543"/>
      <c r="J113" s="1530"/>
      <c r="K113" s="1542"/>
    </row>
    <row r="114" spans="1:11" ht="19.5" customHeight="1">
      <c r="A114" s="1521"/>
      <c r="B114" s="1521"/>
      <c r="C114" s="1530"/>
      <c r="D114" s="1530"/>
      <c r="E114" s="1532"/>
      <c r="F114" s="1530"/>
      <c r="G114" s="1530"/>
      <c r="H114" s="1530"/>
      <c r="I114" s="1543"/>
      <c r="J114" s="1530"/>
      <c r="K114" s="1542"/>
    </row>
    <row r="115" spans="1:11" ht="19.5" customHeight="1">
      <c r="A115" s="1521"/>
      <c r="B115" s="1521"/>
      <c r="C115" s="1529"/>
      <c r="D115" s="1530"/>
      <c r="E115" s="1530"/>
      <c r="F115" s="1530"/>
      <c r="G115" s="1530"/>
      <c r="H115" s="1530"/>
      <c r="I115" s="1542"/>
      <c r="J115" s="1529"/>
      <c r="K115" s="1542"/>
    </row>
    <row r="116" spans="1:11" ht="19.5" customHeight="1">
      <c r="A116" s="1521"/>
      <c r="B116" s="1521"/>
      <c r="C116" s="1531"/>
      <c r="D116" s="1530"/>
      <c r="E116" s="1532"/>
      <c r="F116" s="1530"/>
      <c r="G116" s="1530"/>
      <c r="H116" s="1530"/>
      <c r="I116" s="1543"/>
      <c r="J116" s="1530"/>
      <c r="K116" s="1542"/>
    </row>
    <row r="117" spans="1:11" ht="19.5" customHeight="1">
      <c r="A117" s="1521"/>
      <c r="B117" s="1521"/>
      <c r="C117" s="1529"/>
      <c r="D117" s="1530"/>
      <c r="E117" s="1534"/>
      <c r="F117" s="1530"/>
      <c r="G117" s="1529"/>
      <c r="H117" s="1530"/>
      <c r="I117" s="1541"/>
      <c r="J117" s="1530"/>
      <c r="K117" s="1542"/>
    </row>
    <row r="118" spans="1:11" ht="19.5" customHeight="1">
      <c r="A118" s="1521"/>
      <c r="B118" s="1521"/>
      <c r="C118" s="1534"/>
      <c r="D118" s="1534"/>
      <c r="E118" s="1534"/>
      <c r="F118" s="1530"/>
      <c r="G118" s="1532"/>
      <c r="H118" s="1530"/>
      <c r="I118" s="1541"/>
      <c r="J118" s="1529"/>
      <c r="K118" s="1542"/>
    </row>
    <row r="119" spans="1:11" ht="19.5" customHeight="1">
      <c r="A119" s="1521"/>
      <c r="B119" s="1527"/>
      <c r="C119" s="1530"/>
      <c r="D119" s="1530"/>
      <c r="E119" s="1530"/>
      <c r="F119" s="1530"/>
      <c r="G119" s="1530"/>
      <c r="H119" s="1530"/>
      <c r="I119" s="1543"/>
      <c r="J119" s="1530"/>
      <c r="K119" s="1542"/>
    </row>
    <row r="120" spans="1:11" ht="19.5" customHeight="1">
      <c r="A120" s="1523"/>
      <c r="B120" s="1523"/>
      <c r="C120" s="1535"/>
      <c r="D120" s="1535"/>
      <c r="E120" s="1535"/>
      <c r="F120" s="1535"/>
      <c r="G120" s="1535"/>
      <c r="H120" s="1535"/>
      <c r="I120" s="1545"/>
      <c r="J120" s="1535"/>
      <c r="K120" s="1545"/>
    </row>
  </sheetData>
  <mergeCells count="27">
    <mergeCell ref="B5:I5"/>
    <mergeCell ref="J5:K5"/>
    <mergeCell ref="B45:I45"/>
    <mergeCell ref="J45:K45"/>
    <mergeCell ref="B85:I85"/>
    <mergeCell ref="J85:K85"/>
    <mergeCell ref="A1:K2"/>
    <mergeCell ref="A3:A4"/>
    <mergeCell ref="B3:D4"/>
    <mergeCell ref="E3:E4"/>
    <mergeCell ref="F3:H4"/>
    <mergeCell ref="J3:J4"/>
    <mergeCell ref="K3:K4"/>
    <mergeCell ref="A41:K42"/>
    <mergeCell ref="A43:A44"/>
    <mergeCell ref="B43:D44"/>
    <mergeCell ref="E43:E44"/>
    <mergeCell ref="F43:H44"/>
    <mergeCell ref="J43:J44"/>
    <mergeCell ref="K43:K44"/>
    <mergeCell ref="A81:K82"/>
    <mergeCell ref="A83:A84"/>
    <mergeCell ref="B83:D84"/>
    <mergeCell ref="E83:E84"/>
    <mergeCell ref="F83:H84"/>
    <mergeCell ref="J83:J84"/>
    <mergeCell ref="K83:K84"/>
  </mergeCells>
  <phoneticPr fontId="49"/>
  <pageMargins left="0.7" right="0.7" top="0.75" bottom="0.75" header="0.3" footer="0.3"/>
  <pageSetup paperSize="9" scale="98" fitToWidth="1" fitToHeight="1" orientation="portrait" usePrinterDefaults="1" r:id="rId1"/>
  <rowBreaks count="2" manualBreakCount="2">
    <brk id="40" max="10" man="1"/>
    <brk id="80" max="10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2"/>
  <sheetData/>
  <phoneticPr fontId="82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8">
    <tabColor theme="9" tint="0.4"/>
  </sheetPr>
  <dimension ref="A1:BY333"/>
  <sheetViews>
    <sheetView view="pageBreakPreview" topLeftCell="AD166" zoomScale="85" zoomScaleNormal="85" zoomScaleSheetLayoutView="85" workbookViewId="0">
      <selection activeCell="AW200" sqref="AW200"/>
    </sheetView>
  </sheetViews>
  <sheetFormatPr defaultRowHeight="11.25" customHeight="1"/>
  <cols>
    <col min="1" max="1" width="18" style="992" customWidth="1"/>
    <col min="2" max="15" width="7.7109375" style="992" customWidth="1"/>
    <col min="16" max="16" width="8.85546875" style="992" customWidth="1"/>
    <col min="17" max="18" width="7.7109375" style="992" customWidth="1"/>
    <col min="19" max="19" width="8.28515625" style="992" customWidth="1"/>
    <col min="20" max="22" width="7.7109375" style="992" customWidth="1"/>
    <col min="23" max="23" width="10.140625" style="992" customWidth="1"/>
    <col min="24" max="27" width="7.7109375" style="992" customWidth="1"/>
    <col min="28" max="28" width="9.140625" style="992" customWidth="1"/>
    <col min="29" max="30" width="3.140625" style="992" customWidth="1"/>
    <col min="31" max="31" width="2.85546875" style="992" customWidth="1"/>
    <col min="32" max="33" width="6.140625" style="992" customWidth="1"/>
    <col min="34" max="34" width="3.28515625" style="992" customWidth="1"/>
    <col min="35" max="35" width="3" style="992" customWidth="1"/>
    <col min="36" max="36" width="4.7109375" style="992" customWidth="1"/>
    <col min="37" max="37" width="15.140625" style="992" customWidth="1"/>
    <col min="38" max="40" width="6.7109375" style="992" customWidth="1"/>
    <col min="41" max="41" width="8" style="992" customWidth="1"/>
    <col min="42" max="52" width="7.7109375" style="992" customWidth="1"/>
    <col min="53" max="53" width="8.42578125" style="992" customWidth="1"/>
    <col min="54" max="54" width="11" style="992" customWidth="1"/>
    <col min="55" max="56" width="1.28515625" style="992" customWidth="1"/>
    <col min="57" max="57" width="14.7109375" style="992" customWidth="1"/>
    <col min="58" max="58" width="7.7109375" style="992" customWidth="1"/>
    <col min="59" max="61" width="8.7109375" style="992" customWidth="1"/>
    <col min="62" max="62" width="8.42578125" style="992" customWidth="1"/>
    <col min="63" max="64" width="8.28515625" style="992" customWidth="1"/>
    <col min="65" max="66" width="8.7109375" style="992" customWidth="1"/>
    <col min="67" max="67" width="8.42578125" style="992" customWidth="1"/>
    <col min="68" max="71" width="8.7109375" style="992" customWidth="1"/>
    <col min="72" max="72" width="8.28515625" style="992" customWidth="1"/>
    <col min="73" max="74" width="8.7109375" style="992" customWidth="1"/>
    <col min="75" max="75" width="9.28515625" style="992" customWidth="1"/>
    <col min="76" max="76" width="9.42578125" style="992" customWidth="1"/>
    <col min="77" max="256" width="9.140625" style="992" customWidth="1"/>
    <col min="257" max="257" width="12.140625" style="992" customWidth="1"/>
    <col min="258" max="271" width="7.7109375" style="992" customWidth="1"/>
    <col min="272" max="272" width="8.85546875" style="992" customWidth="1"/>
    <col min="273" max="274" width="7.7109375" style="992" customWidth="1"/>
    <col min="275" max="275" width="8.28515625" style="992" customWidth="1"/>
    <col min="276" max="278" width="7.7109375" style="992" customWidth="1"/>
    <col min="279" max="279" width="10.140625" style="992" customWidth="1"/>
    <col min="280" max="283" width="7.7109375" style="992" customWidth="1"/>
    <col min="284" max="284" width="9.140625" style="992" customWidth="1"/>
    <col min="285" max="286" width="3.140625" style="992" customWidth="1"/>
    <col min="287" max="287" width="2.85546875" style="992" customWidth="1"/>
    <col min="288" max="289" width="6.140625" style="992" customWidth="1"/>
    <col min="290" max="290" width="3.28515625" style="992" customWidth="1"/>
    <col min="291" max="291" width="3" style="992" customWidth="1"/>
    <col min="292" max="292" width="4.7109375" style="992" customWidth="1"/>
    <col min="293" max="293" width="12.42578125" style="992" customWidth="1"/>
    <col min="294" max="296" width="6.7109375" style="992" customWidth="1"/>
    <col min="297" max="297" width="8" style="992" customWidth="1"/>
    <col min="298" max="308" width="7.7109375" style="992" customWidth="1"/>
    <col min="309" max="309" width="8.42578125" style="992" customWidth="1"/>
    <col min="310" max="310" width="11" style="992" customWidth="1"/>
    <col min="311" max="312" width="1.28515625" style="992" customWidth="1"/>
    <col min="313" max="313" width="12.28515625" style="992" customWidth="1"/>
    <col min="314" max="314" width="7.7109375" style="992" customWidth="1"/>
    <col min="315" max="317" width="8.7109375" style="992" customWidth="1"/>
    <col min="318" max="318" width="8.42578125" style="992" customWidth="1"/>
    <col min="319" max="320" width="8.28515625" style="992" customWidth="1"/>
    <col min="321" max="322" width="8.7109375" style="992" customWidth="1"/>
    <col min="323" max="323" width="8.42578125" style="992" customWidth="1"/>
    <col min="324" max="327" width="8.7109375" style="992" customWidth="1"/>
    <col min="328" max="328" width="8.28515625" style="992" customWidth="1"/>
    <col min="329" max="330" width="8.7109375" style="992" customWidth="1"/>
    <col min="331" max="331" width="9.28515625" style="992" customWidth="1"/>
    <col min="332" max="332" width="9.42578125" style="992" customWidth="1"/>
    <col min="333" max="512" width="9.140625" style="992" customWidth="1"/>
    <col min="513" max="513" width="12.140625" style="992" customWidth="1"/>
    <col min="514" max="527" width="7.7109375" style="992" customWidth="1"/>
    <col min="528" max="528" width="8.85546875" style="992" customWidth="1"/>
    <col min="529" max="530" width="7.7109375" style="992" customWidth="1"/>
    <col min="531" max="531" width="8.28515625" style="992" customWidth="1"/>
    <col min="532" max="534" width="7.7109375" style="992" customWidth="1"/>
    <col min="535" max="535" width="10.140625" style="992" customWidth="1"/>
    <col min="536" max="539" width="7.7109375" style="992" customWidth="1"/>
    <col min="540" max="540" width="9.140625" style="992" customWidth="1"/>
    <col min="541" max="542" width="3.140625" style="992" customWidth="1"/>
    <col min="543" max="543" width="2.85546875" style="992" customWidth="1"/>
    <col min="544" max="545" width="6.140625" style="992" customWidth="1"/>
    <col min="546" max="546" width="3.28515625" style="992" customWidth="1"/>
    <col min="547" max="547" width="3" style="992" customWidth="1"/>
    <col min="548" max="548" width="4.7109375" style="992" customWidth="1"/>
    <col min="549" max="549" width="12.42578125" style="992" customWidth="1"/>
    <col min="550" max="552" width="6.7109375" style="992" customWidth="1"/>
    <col min="553" max="553" width="8" style="992" customWidth="1"/>
    <col min="554" max="564" width="7.7109375" style="992" customWidth="1"/>
    <col min="565" max="565" width="8.42578125" style="992" customWidth="1"/>
    <col min="566" max="566" width="11" style="992" customWidth="1"/>
    <col min="567" max="568" width="1.28515625" style="992" customWidth="1"/>
    <col min="569" max="569" width="12.28515625" style="992" customWidth="1"/>
    <col min="570" max="570" width="7.7109375" style="992" customWidth="1"/>
    <col min="571" max="573" width="8.7109375" style="992" customWidth="1"/>
    <col min="574" max="574" width="8.42578125" style="992" customWidth="1"/>
    <col min="575" max="576" width="8.28515625" style="992" customWidth="1"/>
    <col min="577" max="578" width="8.7109375" style="992" customWidth="1"/>
    <col min="579" max="579" width="8.42578125" style="992" customWidth="1"/>
    <col min="580" max="583" width="8.7109375" style="992" customWidth="1"/>
    <col min="584" max="584" width="8.28515625" style="992" customWidth="1"/>
    <col min="585" max="586" width="8.7109375" style="992" customWidth="1"/>
    <col min="587" max="587" width="9.28515625" style="992" customWidth="1"/>
    <col min="588" max="588" width="9.42578125" style="992" customWidth="1"/>
    <col min="589" max="768" width="9.140625" style="992" customWidth="1"/>
    <col min="769" max="769" width="12.140625" style="992" customWidth="1"/>
    <col min="770" max="783" width="7.7109375" style="992" customWidth="1"/>
    <col min="784" max="784" width="8.85546875" style="992" customWidth="1"/>
    <col min="785" max="786" width="7.7109375" style="992" customWidth="1"/>
    <col min="787" max="787" width="8.28515625" style="992" customWidth="1"/>
    <col min="788" max="790" width="7.7109375" style="992" customWidth="1"/>
    <col min="791" max="791" width="10.140625" style="992" customWidth="1"/>
    <col min="792" max="795" width="7.7109375" style="992" customWidth="1"/>
    <col min="796" max="796" width="9.140625" style="992" customWidth="1"/>
    <col min="797" max="798" width="3.140625" style="992" customWidth="1"/>
    <col min="799" max="799" width="2.85546875" style="992" customWidth="1"/>
    <col min="800" max="801" width="6.140625" style="992" customWidth="1"/>
    <col min="802" max="802" width="3.28515625" style="992" customWidth="1"/>
    <col min="803" max="803" width="3" style="992" customWidth="1"/>
    <col min="804" max="804" width="4.7109375" style="992" customWidth="1"/>
    <col min="805" max="805" width="12.42578125" style="992" customWidth="1"/>
    <col min="806" max="808" width="6.7109375" style="992" customWidth="1"/>
    <col min="809" max="809" width="8" style="992" customWidth="1"/>
    <col min="810" max="820" width="7.7109375" style="992" customWidth="1"/>
    <col min="821" max="821" width="8.42578125" style="992" customWidth="1"/>
    <col min="822" max="822" width="11" style="992" customWidth="1"/>
    <col min="823" max="824" width="1.28515625" style="992" customWidth="1"/>
    <col min="825" max="825" width="12.28515625" style="992" customWidth="1"/>
    <col min="826" max="826" width="7.7109375" style="992" customWidth="1"/>
    <col min="827" max="829" width="8.7109375" style="992" customWidth="1"/>
    <col min="830" max="830" width="8.42578125" style="992" customWidth="1"/>
    <col min="831" max="832" width="8.28515625" style="992" customWidth="1"/>
    <col min="833" max="834" width="8.7109375" style="992" customWidth="1"/>
    <col min="835" max="835" width="8.42578125" style="992" customWidth="1"/>
    <col min="836" max="839" width="8.7109375" style="992" customWidth="1"/>
    <col min="840" max="840" width="8.28515625" style="992" customWidth="1"/>
    <col min="841" max="842" width="8.7109375" style="992" customWidth="1"/>
    <col min="843" max="843" width="9.28515625" style="992" customWidth="1"/>
    <col min="844" max="844" width="9.42578125" style="992" customWidth="1"/>
    <col min="845" max="1024" width="9.140625" style="992" customWidth="1"/>
    <col min="1025" max="1025" width="12.140625" style="992" customWidth="1"/>
    <col min="1026" max="1039" width="7.7109375" style="992" customWidth="1"/>
    <col min="1040" max="1040" width="8.85546875" style="992" customWidth="1"/>
    <col min="1041" max="1042" width="7.7109375" style="992" customWidth="1"/>
    <col min="1043" max="1043" width="8.28515625" style="992" customWidth="1"/>
    <col min="1044" max="1046" width="7.7109375" style="992" customWidth="1"/>
    <col min="1047" max="1047" width="10.140625" style="992" customWidth="1"/>
    <col min="1048" max="1051" width="7.7109375" style="992" customWidth="1"/>
    <col min="1052" max="1052" width="9.140625" style="992" customWidth="1"/>
    <col min="1053" max="1054" width="3.140625" style="992" customWidth="1"/>
    <col min="1055" max="1055" width="2.85546875" style="992" customWidth="1"/>
    <col min="1056" max="1057" width="6.140625" style="992" customWidth="1"/>
    <col min="1058" max="1058" width="3.28515625" style="992" customWidth="1"/>
    <col min="1059" max="1059" width="3" style="992" customWidth="1"/>
    <col min="1060" max="1060" width="4.7109375" style="992" customWidth="1"/>
    <col min="1061" max="1061" width="12.42578125" style="992" customWidth="1"/>
    <col min="1062" max="1064" width="6.7109375" style="992" customWidth="1"/>
    <col min="1065" max="1065" width="8" style="992" customWidth="1"/>
    <col min="1066" max="1076" width="7.7109375" style="992" customWidth="1"/>
    <col min="1077" max="1077" width="8.42578125" style="992" customWidth="1"/>
    <col min="1078" max="1078" width="11" style="992" customWidth="1"/>
    <col min="1079" max="1080" width="1.28515625" style="992" customWidth="1"/>
    <col min="1081" max="1081" width="12.28515625" style="992" customWidth="1"/>
    <col min="1082" max="1082" width="7.7109375" style="992" customWidth="1"/>
    <col min="1083" max="1085" width="8.7109375" style="992" customWidth="1"/>
    <col min="1086" max="1086" width="8.42578125" style="992" customWidth="1"/>
    <col min="1087" max="1088" width="8.28515625" style="992" customWidth="1"/>
    <col min="1089" max="1090" width="8.7109375" style="992" customWidth="1"/>
    <col min="1091" max="1091" width="8.42578125" style="992" customWidth="1"/>
    <col min="1092" max="1095" width="8.7109375" style="992" customWidth="1"/>
    <col min="1096" max="1096" width="8.28515625" style="992" customWidth="1"/>
    <col min="1097" max="1098" width="8.7109375" style="992" customWidth="1"/>
    <col min="1099" max="1099" width="9.28515625" style="992" customWidth="1"/>
    <col min="1100" max="1100" width="9.42578125" style="992" customWidth="1"/>
    <col min="1101" max="1280" width="9.140625" style="992" customWidth="1"/>
    <col min="1281" max="1281" width="12.140625" style="992" customWidth="1"/>
    <col min="1282" max="1295" width="7.7109375" style="992" customWidth="1"/>
    <col min="1296" max="1296" width="8.85546875" style="992" customWidth="1"/>
    <col min="1297" max="1298" width="7.7109375" style="992" customWidth="1"/>
    <col min="1299" max="1299" width="8.28515625" style="992" customWidth="1"/>
    <col min="1300" max="1302" width="7.7109375" style="992" customWidth="1"/>
    <col min="1303" max="1303" width="10.140625" style="992" customWidth="1"/>
    <col min="1304" max="1307" width="7.7109375" style="992" customWidth="1"/>
    <col min="1308" max="1308" width="9.140625" style="992" customWidth="1"/>
    <col min="1309" max="1310" width="3.140625" style="992" customWidth="1"/>
    <col min="1311" max="1311" width="2.85546875" style="992" customWidth="1"/>
    <col min="1312" max="1313" width="6.140625" style="992" customWidth="1"/>
    <col min="1314" max="1314" width="3.28515625" style="992" customWidth="1"/>
    <col min="1315" max="1315" width="3" style="992" customWidth="1"/>
    <col min="1316" max="1316" width="4.7109375" style="992" customWidth="1"/>
    <col min="1317" max="1317" width="12.42578125" style="992" customWidth="1"/>
    <col min="1318" max="1320" width="6.7109375" style="992" customWidth="1"/>
    <col min="1321" max="1321" width="8" style="992" customWidth="1"/>
    <col min="1322" max="1332" width="7.7109375" style="992" customWidth="1"/>
    <col min="1333" max="1333" width="8.42578125" style="992" customWidth="1"/>
    <col min="1334" max="1334" width="11" style="992" customWidth="1"/>
    <col min="1335" max="1336" width="1.28515625" style="992" customWidth="1"/>
    <col min="1337" max="1337" width="12.28515625" style="992" customWidth="1"/>
    <col min="1338" max="1338" width="7.7109375" style="992" customWidth="1"/>
    <col min="1339" max="1341" width="8.7109375" style="992" customWidth="1"/>
    <col min="1342" max="1342" width="8.42578125" style="992" customWidth="1"/>
    <col min="1343" max="1344" width="8.28515625" style="992" customWidth="1"/>
    <col min="1345" max="1346" width="8.7109375" style="992" customWidth="1"/>
    <col min="1347" max="1347" width="8.42578125" style="992" customWidth="1"/>
    <col min="1348" max="1351" width="8.7109375" style="992" customWidth="1"/>
    <col min="1352" max="1352" width="8.28515625" style="992" customWidth="1"/>
    <col min="1353" max="1354" width="8.7109375" style="992" customWidth="1"/>
    <col min="1355" max="1355" width="9.28515625" style="992" customWidth="1"/>
    <col min="1356" max="1356" width="9.42578125" style="992" customWidth="1"/>
    <col min="1357" max="1536" width="9.140625" style="992" customWidth="1"/>
    <col min="1537" max="1537" width="12.140625" style="992" customWidth="1"/>
    <col min="1538" max="1551" width="7.7109375" style="992" customWidth="1"/>
    <col min="1552" max="1552" width="8.85546875" style="992" customWidth="1"/>
    <col min="1553" max="1554" width="7.7109375" style="992" customWidth="1"/>
    <col min="1555" max="1555" width="8.28515625" style="992" customWidth="1"/>
    <col min="1556" max="1558" width="7.7109375" style="992" customWidth="1"/>
    <col min="1559" max="1559" width="10.140625" style="992" customWidth="1"/>
    <col min="1560" max="1563" width="7.7109375" style="992" customWidth="1"/>
    <col min="1564" max="1564" width="9.140625" style="992" customWidth="1"/>
    <col min="1565" max="1566" width="3.140625" style="992" customWidth="1"/>
    <col min="1567" max="1567" width="2.85546875" style="992" customWidth="1"/>
    <col min="1568" max="1569" width="6.140625" style="992" customWidth="1"/>
    <col min="1570" max="1570" width="3.28515625" style="992" customWidth="1"/>
    <col min="1571" max="1571" width="3" style="992" customWidth="1"/>
    <col min="1572" max="1572" width="4.7109375" style="992" customWidth="1"/>
    <col min="1573" max="1573" width="12.42578125" style="992" customWidth="1"/>
    <col min="1574" max="1576" width="6.7109375" style="992" customWidth="1"/>
    <col min="1577" max="1577" width="8" style="992" customWidth="1"/>
    <col min="1578" max="1588" width="7.7109375" style="992" customWidth="1"/>
    <col min="1589" max="1589" width="8.42578125" style="992" customWidth="1"/>
    <col min="1590" max="1590" width="11" style="992" customWidth="1"/>
    <col min="1591" max="1592" width="1.28515625" style="992" customWidth="1"/>
    <col min="1593" max="1593" width="12.28515625" style="992" customWidth="1"/>
    <col min="1594" max="1594" width="7.7109375" style="992" customWidth="1"/>
    <col min="1595" max="1597" width="8.7109375" style="992" customWidth="1"/>
    <col min="1598" max="1598" width="8.42578125" style="992" customWidth="1"/>
    <col min="1599" max="1600" width="8.28515625" style="992" customWidth="1"/>
    <col min="1601" max="1602" width="8.7109375" style="992" customWidth="1"/>
    <col min="1603" max="1603" width="8.42578125" style="992" customWidth="1"/>
    <col min="1604" max="1607" width="8.7109375" style="992" customWidth="1"/>
    <col min="1608" max="1608" width="8.28515625" style="992" customWidth="1"/>
    <col min="1609" max="1610" width="8.7109375" style="992" customWidth="1"/>
    <col min="1611" max="1611" width="9.28515625" style="992" customWidth="1"/>
    <col min="1612" max="1612" width="9.42578125" style="992" customWidth="1"/>
    <col min="1613" max="1792" width="9.140625" style="992" customWidth="1"/>
    <col min="1793" max="1793" width="12.140625" style="992" customWidth="1"/>
    <col min="1794" max="1807" width="7.7109375" style="992" customWidth="1"/>
    <col min="1808" max="1808" width="8.85546875" style="992" customWidth="1"/>
    <col min="1809" max="1810" width="7.7109375" style="992" customWidth="1"/>
    <col min="1811" max="1811" width="8.28515625" style="992" customWidth="1"/>
    <col min="1812" max="1814" width="7.7109375" style="992" customWidth="1"/>
    <col min="1815" max="1815" width="10.140625" style="992" customWidth="1"/>
    <col min="1816" max="1819" width="7.7109375" style="992" customWidth="1"/>
    <col min="1820" max="1820" width="9.140625" style="992" customWidth="1"/>
    <col min="1821" max="1822" width="3.140625" style="992" customWidth="1"/>
    <col min="1823" max="1823" width="2.85546875" style="992" customWidth="1"/>
    <col min="1824" max="1825" width="6.140625" style="992" customWidth="1"/>
    <col min="1826" max="1826" width="3.28515625" style="992" customWidth="1"/>
    <col min="1827" max="1827" width="3" style="992" customWidth="1"/>
    <col min="1828" max="1828" width="4.7109375" style="992" customWidth="1"/>
    <col min="1829" max="1829" width="12.42578125" style="992" customWidth="1"/>
    <col min="1830" max="1832" width="6.7109375" style="992" customWidth="1"/>
    <col min="1833" max="1833" width="8" style="992" customWidth="1"/>
    <col min="1834" max="1844" width="7.7109375" style="992" customWidth="1"/>
    <col min="1845" max="1845" width="8.42578125" style="992" customWidth="1"/>
    <col min="1846" max="1846" width="11" style="992" customWidth="1"/>
    <col min="1847" max="1848" width="1.28515625" style="992" customWidth="1"/>
    <col min="1849" max="1849" width="12.28515625" style="992" customWidth="1"/>
    <col min="1850" max="1850" width="7.7109375" style="992" customWidth="1"/>
    <col min="1851" max="1853" width="8.7109375" style="992" customWidth="1"/>
    <col min="1854" max="1854" width="8.42578125" style="992" customWidth="1"/>
    <col min="1855" max="1856" width="8.28515625" style="992" customWidth="1"/>
    <col min="1857" max="1858" width="8.7109375" style="992" customWidth="1"/>
    <col min="1859" max="1859" width="8.42578125" style="992" customWidth="1"/>
    <col min="1860" max="1863" width="8.7109375" style="992" customWidth="1"/>
    <col min="1864" max="1864" width="8.28515625" style="992" customWidth="1"/>
    <col min="1865" max="1866" width="8.7109375" style="992" customWidth="1"/>
    <col min="1867" max="1867" width="9.28515625" style="992" customWidth="1"/>
    <col min="1868" max="1868" width="9.42578125" style="992" customWidth="1"/>
    <col min="1869" max="2048" width="9.140625" style="992" customWidth="1"/>
    <col min="2049" max="2049" width="12.140625" style="992" customWidth="1"/>
    <col min="2050" max="2063" width="7.7109375" style="992" customWidth="1"/>
    <col min="2064" max="2064" width="8.85546875" style="992" customWidth="1"/>
    <col min="2065" max="2066" width="7.7109375" style="992" customWidth="1"/>
    <col min="2067" max="2067" width="8.28515625" style="992" customWidth="1"/>
    <col min="2068" max="2070" width="7.7109375" style="992" customWidth="1"/>
    <col min="2071" max="2071" width="10.140625" style="992" customWidth="1"/>
    <col min="2072" max="2075" width="7.7109375" style="992" customWidth="1"/>
    <col min="2076" max="2076" width="9.140625" style="992" customWidth="1"/>
    <col min="2077" max="2078" width="3.140625" style="992" customWidth="1"/>
    <col min="2079" max="2079" width="2.85546875" style="992" customWidth="1"/>
    <col min="2080" max="2081" width="6.140625" style="992" customWidth="1"/>
    <col min="2082" max="2082" width="3.28515625" style="992" customWidth="1"/>
    <col min="2083" max="2083" width="3" style="992" customWidth="1"/>
    <col min="2084" max="2084" width="4.7109375" style="992" customWidth="1"/>
    <col min="2085" max="2085" width="12.42578125" style="992" customWidth="1"/>
    <col min="2086" max="2088" width="6.7109375" style="992" customWidth="1"/>
    <col min="2089" max="2089" width="8" style="992" customWidth="1"/>
    <col min="2090" max="2100" width="7.7109375" style="992" customWidth="1"/>
    <col min="2101" max="2101" width="8.42578125" style="992" customWidth="1"/>
    <col min="2102" max="2102" width="11" style="992" customWidth="1"/>
    <col min="2103" max="2104" width="1.28515625" style="992" customWidth="1"/>
    <col min="2105" max="2105" width="12.28515625" style="992" customWidth="1"/>
    <col min="2106" max="2106" width="7.7109375" style="992" customWidth="1"/>
    <col min="2107" max="2109" width="8.7109375" style="992" customWidth="1"/>
    <col min="2110" max="2110" width="8.42578125" style="992" customWidth="1"/>
    <col min="2111" max="2112" width="8.28515625" style="992" customWidth="1"/>
    <col min="2113" max="2114" width="8.7109375" style="992" customWidth="1"/>
    <col min="2115" max="2115" width="8.42578125" style="992" customWidth="1"/>
    <col min="2116" max="2119" width="8.7109375" style="992" customWidth="1"/>
    <col min="2120" max="2120" width="8.28515625" style="992" customWidth="1"/>
    <col min="2121" max="2122" width="8.7109375" style="992" customWidth="1"/>
    <col min="2123" max="2123" width="9.28515625" style="992" customWidth="1"/>
    <col min="2124" max="2124" width="9.42578125" style="992" customWidth="1"/>
    <col min="2125" max="2304" width="9.140625" style="992" customWidth="1"/>
    <col min="2305" max="2305" width="12.140625" style="992" customWidth="1"/>
    <col min="2306" max="2319" width="7.7109375" style="992" customWidth="1"/>
    <col min="2320" max="2320" width="8.85546875" style="992" customWidth="1"/>
    <col min="2321" max="2322" width="7.7109375" style="992" customWidth="1"/>
    <col min="2323" max="2323" width="8.28515625" style="992" customWidth="1"/>
    <col min="2324" max="2326" width="7.7109375" style="992" customWidth="1"/>
    <col min="2327" max="2327" width="10.140625" style="992" customWidth="1"/>
    <col min="2328" max="2331" width="7.7109375" style="992" customWidth="1"/>
    <col min="2332" max="2332" width="9.140625" style="992" customWidth="1"/>
    <col min="2333" max="2334" width="3.140625" style="992" customWidth="1"/>
    <col min="2335" max="2335" width="2.85546875" style="992" customWidth="1"/>
    <col min="2336" max="2337" width="6.140625" style="992" customWidth="1"/>
    <col min="2338" max="2338" width="3.28515625" style="992" customWidth="1"/>
    <col min="2339" max="2339" width="3" style="992" customWidth="1"/>
    <col min="2340" max="2340" width="4.7109375" style="992" customWidth="1"/>
    <col min="2341" max="2341" width="12.42578125" style="992" customWidth="1"/>
    <col min="2342" max="2344" width="6.7109375" style="992" customWidth="1"/>
    <col min="2345" max="2345" width="8" style="992" customWidth="1"/>
    <col min="2346" max="2356" width="7.7109375" style="992" customWidth="1"/>
    <col min="2357" max="2357" width="8.42578125" style="992" customWidth="1"/>
    <col min="2358" max="2358" width="11" style="992" customWidth="1"/>
    <col min="2359" max="2360" width="1.28515625" style="992" customWidth="1"/>
    <col min="2361" max="2361" width="12.28515625" style="992" customWidth="1"/>
    <col min="2362" max="2362" width="7.7109375" style="992" customWidth="1"/>
    <col min="2363" max="2365" width="8.7109375" style="992" customWidth="1"/>
    <col min="2366" max="2366" width="8.42578125" style="992" customWidth="1"/>
    <col min="2367" max="2368" width="8.28515625" style="992" customWidth="1"/>
    <col min="2369" max="2370" width="8.7109375" style="992" customWidth="1"/>
    <col min="2371" max="2371" width="8.42578125" style="992" customWidth="1"/>
    <col min="2372" max="2375" width="8.7109375" style="992" customWidth="1"/>
    <col min="2376" max="2376" width="8.28515625" style="992" customWidth="1"/>
    <col min="2377" max="2378" width="8.7109375" style="992" customWidth="1"/>
    <col min="2379" max="2379" width="9.28515625" style="992" customWidth="1"/>
    <col min="2380" max="2380" width="9.42578125" style="992" customWidth="1"/>
    <col min="2381" max="2560" width="9.140625" style="992" customWidth="1"/>
    <col min="2561" max="2561" width="12.140625" style="992" customWidth="1"/>
    <col min="2562" max="2575" width="7.7109375" style="992" customWidth="1"/>
    <col min="2576" max="2576" width="8.85546875" style="992" customWidth="1"/>
    <col min="2577" max="2578" width="7.7109375" style="992" customWidth="1"/>
    <col min="2579" max="2579" width="8.28515625" style="992" customWidth="1"/>
    <col min="2580" max="2582" width="7.7109375" style="992" customWidth="1"/>
    <col min="2583" max="2583" width="10.140625" style="992" customWidth="1"/>
    <col min="2584" max="2587" width="7.7109375" style="992" customWidth="1"/>
    <col min="2588" max="2588" width="9.140625" style="992" customWidth="1"/>
    <col min="2589" max="2590" width="3.140625" style="992" customWidth="1"/>
    <col min="2591" max="2591" width="2.85546875" style="992" customWidth="1"/>
    <col min="2592" max="2593" width="6.140625" style="992" customWidth="1"/>
    <col min="2594" max="2594" width="3.28515625" style="992" customWidth="1"/>
    <col min="2595" max="2595" width="3" style="992" customWidth="1"/>
    <col min="2596" max="2596" width="4.7109375" style="992" customWidth="1"/>
    <col min="2597" max="2597" width="12.42578125" style="992" customWidth="1"/>
    <col min="2598" max="2600" width="6.7109375" style="992" customWidth="1"/>
    <col min="2601" max="2601" width="8" style="992" customWidth="1"/>
    <col min="2602" max="2612" width="7.7109375" style="992" customWidth="1"/>
    <col min="2613" max="2613" width="8.42578125" style="992" customWidth="1"/>
    <col min="2614" max="2614" width="11" style="992" customWidth="1"/>
    <col min="2615" max="2616" width="1.28515625" style="992" customWidth="1"/>
    <col min="2617" max="2617" width="12.28515625" style="992" customWidth="1"/>
    <col min="2618" max="2618" width="7.7109375" style="992" customWidth="1"/>
    <col min="2619" max="2621" width="8.7109375" style="992" customWidth="1"/>
    <col min="2622" max="2622" width="8.42578125" style="992" customWidth="1"/>
    <col min="2623" max="2624" width="8.28515625" style="992" customWidth="1"/>
    <col min="2625" max="2626" width="8.7109375" style="992" customWidth="1"/>
    <col min="2627" max="2627" width="8.42578125" style="992" customWidth="1"/>
    <col min="2628" max="2631" width="8.7109375" style="992" customWidth="1"/>
    <col min="2632" max="2632" width="8.28515625" style="992" customWidth="1"/>
    <col min="2633" max="2634" width="8.7109375" style="992" customWidth="1"/>
    <col min="2635" max="2635" width="9.28515625" style="992" customWidth="1"/>
    <col min="2636" max="2636" width="9.42578125" style="992" customWidth="1"/>
    <col min="2637" max="2816" width="9.140625" style="992" customWidth="1"/>
    <col min="2817" max="2817" width="12.140625" style="992" customWidth="1"/>
    <col min="2818" max="2831" width="7.7109375" style="992" customWidth="1"/>
    <col min="2832" max="2832" width="8.85546875" style="992" customWidth="1"/>
    <col min="2833" max="2834" width="7.7109375" style="992" customWidth="1"/>
    <col min="2835" max="2835" width="8.28515625" style="992" customWidth="1"/>
    <col min="2836" max="2838" width="7.7109375" style="992" customWidth="1"/>
    <col min="2839" max="2839" width="10.140625" style="992" customWidth="1"/>
    <col min="2840" max="2843" width="7.7109375" style="992" customWidth="1"/>
    <col min="2844" max="2844" width="9.140625" style="992" customWidth="1"/>
    <col min="2845" max="2846" width="3.140625" style="992" customWidth="1"/>
    <col min="2847" max="2847" width="2.85546875" style="992" customWidth="1"/>
    <col min="2848" max="2849" width="6.140625" style="992" customWidth="1"/>
    <col min="2850" max="2850" width="3.28515625" style="992" customWidth="1"/>
    <col min="2851" max="2851" width="3" style="992" customWidth="1"/>
    <col min="2852" max="2852" width="4.7109375" style="992" customWidth="1"/>
    <col min="2853" max="2853" width="12.42578125" style="992" customWidth="1"/>
    <col min="2854" max="2856" width="6.7109375" style="992" customWidth="1"/>
    <col min="2857" max="2857" width="8" style="992" customWidth="1"/>
    <col min="2858" max="2868" width="7.7109375" style="992" customWidth="1"/>
    <col min="2869" max="2869" width="8.42578125" style="992" customWidth="1"/>
    <col min="2870" max="2870" width="11" style="992" customWidth="1"/>
    <col min="2871" max="2872" width="1.28515625" style="992" customWidth="1"/>
    <col min="2873" max="2873" width="12.28515625" style="992" customWidth="1"/>
    <col min="2874" max="2874" width="7.7109375" style="992" customWidth="1"/>
    <col min="2875" max="2877" width="8.7109375" style="992" customWidth="1"/>
    <col min="2878" max="2878" width="8.42578125" style="992" customWidth="1"/>
    <col min="2879" max="2880" width="8.28515625" style="992" customWidth="1"/>
    <col min="2881" max="2882" width="8.7109375" style="992" customWidth="1"/>
    <col min="2883" max="2883" width="8.42578125" style="992" customWidth="1"/>
    <col min="2884" max="2887" width="8.7109375" style="992" customWidth="1"/>
    <col min="2888" max="2888" width="8.28515625" style="992" customWidth="1"/>
    <col min="2889" max="2890" width="8.7109375" style="992" customWidth="1"/>
    <col min="2891" max="2891" width="9.28515625" style="992" customWidth="1"/>
    <col min="2892" max="2892" width="9.42578125" style="992" customWidth="1"/>
    <col min="2893" max="3072" width="9.140625" style="992" customWidth="1"/>
    <col min="3073" max="3073" width="12.140625" style="992" customWidth="1"/>
    <col min="3074" max="3087" width="7.7109375" style="992" customWidth="1"/>
    <col min="3088" max="3088" width="8.85546875" style="992" customWidth="1"/>
    <col min="3089" max="3090" width="7.7109375" style="992" customWidth="1"/>
    <col min="3091" max="3091" width="8.28515625" style="992" customWidth="1"/>
    <col min="3092" max="3094" width="7.7109375" style="992" customWidth="1"/>
    <col min="3095" max="3095" width="10.140625" style="992" customWidth="1"/>
    <col min="3096" max="3099" width="7.7109375" style="992" customWidth="1"/>
    <col min="3100" max="3100" width="9.140625" style="992" customWidth="1"/>
    <col min="3101" max="3102" width="3.140625" style="992" customWidth="1"/>
    <col min="3103" max="3103" width="2.85546875" style="992" customWidth="1"/>
    <col min="3104" max="3105" width="6.140625" style="992" customWidth="1"/>
    <col min="3106" max="3106" width="3.28515625" style="992" customWidth="1"/>
    <col min="3107" max="3107" width="3" style="992" customWidth="1"/>
    <col min="3108" max="3108" width="4.7109375" style="992" customWidth="1"/>
    <col min="3109" max="3109" width="12.42578125" style="992" customWidth="1"/>
    <col min="3110" max="3112" width="6.7109375" style="992" customWidth="1"/>
    <col min="3113" max="3113" width="8" style="992" customWidth="1"/>
    <col min="3114" max="3124" width="7.7109375" style="992" customWidth="1"/>
    <col min="3125" max="3125" width="8.42578125" style="992" customWidth="1"/>
    <col min="3126" max="3126" width="11" style="992" customWidth="1"/>
    <col min="3127" max="3128" width="1.28515625" style="992" customWidth="1"/>
    <col min="3129" max="3129" width="12.28515625" style="992" customWidth="1"/>
    <col min="3130" max="3130" width="7.7109375" style="992" customWidth="1"/>
    <col min="3131" max="3133" width="8.7109375" style="992" customWidth="1"/>
    <col min="3134" max="3134" width="8.42578125" style="992" customWidth="1"/>
    <col min="3135" max="3136" width="8.28515625" style="992" customWidth="1"/>
    <col min="3137" max="3138" width="8.7109375" style="992" customWidth="1"/>
    <col min="3139" max="3139" width="8.42578125" style="992" customWidth="1"/>
    <col min="3140" max="3143" width="8.7109375" style="992" customWidth="1"/>
    <col min="3144" max="3144" width="8.28515625" style="992" customWidth="1"/>
    <col min="3145" max="3146" width="8.7109375" style="992" customWidth="1"/>
    <col min="3147" max="3147" width="9.28515625" style="992" customWidth="1"/>
    <col min="3148" max="3148" width="9.42578125" style="992" customWidth="1"/>
    <col min="3149" max="3328" width="9.140625" style="992" customWidth="1"/>
    <col min="3329" max="3329" width="12.140625" style="992" customWidth="1"/>
    <col min="3330" max="3343" width="7.7109375" style="992" customWidth="1"/>
    <col min="3344" max="3344" width="8.85546875" style="992" customWidth="1"/>
    <col min="3345" max="3346" width="7.7109375" style="992" customWidth="1"/>
    <col min="3347" max="3347" width="8.28515625" style="992" customWidth="1"/>
    <col min="3348" max="3350" width="7.7109375" style="992" customWidth="1"/>
    <col min="3351" max="3351" width="10.140625" style="992" customWidth="1"/>
    <col min="3352" max="3355" width="7.7109375" style="992" customWidth="1"/>
    <col min="3356" max="3356" width="9.140625" style="992" customWidth="1"/>
    <col min="3357" max="3358" width="3.140625" style="992" customWidth="1"/>
    <col min="3359" max="3359" width="2.85546875" style="992" customWidth="1"/>
    <col min="3360" max="3361" width="6.140625" style="992" customWidth="1"/>
    <col min="3362" max="3362" width="3.28515625" style="992" customWidth="1"/>
    <col min="3363" max="3363" width="3" style="992" customWidth="1"/>
    <col min="3364" max="3364" width="4.7109375" style="992" customWidth="1"/>
    <col min="3365" max="3365" width="12.42578125" style="992" customWidth="1"/>
    <col min="3366" max="3368" width="6.7109375" style="992" customWidth="1"/>
    <col min="3369" max="3369" width="8" style="992" customWidth="1"/>
    <col min="3370" max="3380" width="7.7109375" style="992" customWidth="1"/>
    <col min="3381" max="3381" width="8.42578125" style="992" customWidth="1"/>
    <col min="3382" max="3382" width="11" style="992" customWidth="1"/>
    <col min="3383" max="3384" width="1.28515625" style="992" customWidth="1"/>
    <col min="3385" max="3385" width="12.28515625" style="992" customWidth="1"/>
    <col min="3386" max="3386" width="7.7109375" style="992" customWidth="1"/>
    <col min="3387" max="3389" width="8.7109375" style="992" customWidth="1"/>
    <col min="3390" max="3390" width="8.42578125" style="992" customWidth="1"/>
    <col min="3391" max="3392" width="8.28515625" style="992" customWidth="1"/>
    <col min="3393" max="3394" width="8.7109375" style="992" customWidth="1"/>
    <col min="3395" max="3395" width="8.42578125" style="992" customWidth="1"/>
    <col min="3396" max="3399" width="8.7109375" style="992" customWidth="1"/>
    <col min="3400" max="3400" width="8.28515625" style="992" customWidth="1"/>
    <col min="3401" max="3402" width="8.7109375" style="992" customWidth="1"/>
    <col min="3403" max="3403" width="9.28515625" style="992" customWidth="1"/>
    <col min="3404" max="3404" width="9.42578125" style="992" customWidth="1"/>
    <col min="3405" max="3584" width="9.140625" style="992" customWidth="1"/>
    <col min="3585" max="3585" width="12.140625" style="992" customWidth="1"/>
    <col min="3586" max="3599" width="7.7109375" style="992" customWidth="1"/>
    <col min="3600" max="3600" width="8.85546875" style="992" customWidth="1"/>
    <col min="3601" max="3602" width="7.7109375" style="992" customWidth="1"/>
    <col min="3603" max="3603" width="8.28515625" style="992" customWidth="1"/>
    <col min="3604" max="3606" width="7.7109375" style="992" customWidth="1"/>
    <col min="3607" max="3607" width="10.140625" style="992" customWidth="1"/>
    <col min="3608" max="3611" width="7.7109375" style="992" customWidth="1"/>
    <col min="3612" max="3612" width="9.140625" style="992" customWidth="1"/>
    <col min="3613" max="3614" width="3.140625" style="992" customWidth="1"/>
    <col min="3615" max="3615" width="2.85546875" style="992" customWidth="1"/>
    <col min="3616" max="3617" width="6.140625" style="992" customWidth="1"/>
    <col min="3618" max="3618" width="3.28515625" style="992" customWidth="1"/>
    <col min="3619" max="3619" width="3" style="992" customWidth="1"/>
    <col min="3620" max="3620" width="4.7109375" style="992" customWidth="1"/>
    <col min="3621" max="3621" width="12.42578125" style="992" customWidth="1"/>
    <col min="3622" max="3624" width="6.7109375" style="992" customWidth="1"/>
    <col min="3625" max="3625" width="8" style="992" customWidth="1"/>
    <col min="3626" max="3636" width="7.7109375" style="992" customWidth="1"/>
    <col min="3637" max="3637" width="8.42578125" style="992" customWidth="1"/>
    <col min="3638" max="3638" width="11" style="992" customWidth="1"/>
    <col min="3639" max="3640" width="1.28515625" style="992" customWidth="1"/>
    <col min="3641" max="3641" width="12.28515625" style="992" customWidth="1"/>
    <col min="3642" max="3642" width="7.7109375" style="992" customWidth="1"/>
    <col min="3643" max="3645" width="8.7109375" style="992" customWidth="1"/>
    <col min="3646" max="3646" width="8.42578125" style="992" customWidth="1"/>
    <col min="3647" max="3648" width="8.28515625" style="992" customWidth="1"/>
    <col min="3649" max="3650" width="8.7109375" style="992" customWidth="1"/>
    <col min="3651" max="3651" width="8.42578125" style="992" customWidth="1"/>
    <col min="3652" max="3655" width="8.7109375" style="992" customWidth="1"/>
    <col min="3656" max="3656" width="8.28515625" style="992" customWidth="1"/>
    <col min="3657" max="3658" width="8.7109375" style="992" customWidth="1"/>
    <col min="3659" max="3659" width="9.28515625" style="992" customWidth="1"/>
    <col min="3660" max="3660" width="9.42578125" style="992" customWidth="1"/>
    <col min="3661" max="3840" width="9.140625" style="992" customWidth="1"/>
    <col min="3841" max="3841" width="12.140625" style="992" customWidth="1"/>
    <col min="3842" max="3855" width="7.7109375" style="992" customWidth="1"/>
    <col min="3856" max="3856" width="8.85546875" style="992" customWidth="1"/>
    <col min="3857" max="3858" width="7.7109375" style="992" customWidth="1"/>
    <col min="3859" max="3859" width="8.28515625" style="992" customWidth="1"/>
    <col min="3860" max="3862" width="7.7109375" style="992" customWidth="1"/>
    <col min="3863" max="3863" width="10.140625" style="992" customWidth="1"/>
    <col min="3864" max="3867" width="7.7109375" style="992" customWidth="1"/>
    <col min="3868" max="3868" width="9.140625" style="992" customWidth="1"/>
    <col min="3869" max="3870" width="3.140625" style="992" customWidth="1"/>
    <col min="3871" max="3871" width="2.85546875" style="992" customWidth="1"/>
    <col min="3872" max="3873" width="6.140625" style="992" customWidth="1"/>
    <col min="3874" max="3874" width="3.28515625" style="992" customWidth="1"/>
    <col min="3875" max="3875" width="3" style="992" customWidth="1"/>
    <col min="3876" max="3876" width="4.7109375" style="992" customWidth="1"/>
    <col min="3877" max="3877" width="12.42578125" style="992" customWidth="1"/>
    <col min="3878" max="3880" width="6.7109375" style="992" customWidth="1"/>
    <col min="3881" max="3881" width="8" style="992" customWidth="1"/>
    <col min="3882" max="3892" width="7.7109375" style="992" customWidth="1"/>
    <col min="3893" max="3893" width="8.42578125" style="992" customWidth="1"/>
    <col min="3894" max="3894" width="11" style="992" customWidth="1"/>
    <col min="3895" max="3896" width="1.28515625" style="992" customWidth="1"/>
    <col min="3897" max="3897" width="12.28515625" style="992" customWidth="1"/>
    <col min="3898" max="3898" width="7.7109375" style="992" customWidth="1"/>
    <col min="3899" max="3901" width="8.7109375" style="992" customWidth="1"/>
    <col min="3902" max="3902" width="8.42578125" style="992" customWidth="1"/>
    <col min="3903" max="3904" width="8.28515625" style="992" customWidth="1"/>
    <col min="3905" max="3906" width="8.7109375" style="992" customWidth="1"/>
    <col min="3907" max="3907" width="8.42578125" style="992" customWidth="1"/>
    <col min="3908" max="3911" width="8.7109375" style="992" customWidth="1"/>
    <col min="3912" max="3912" width="8.28515625" style="992" customWidth="1"/>
    <col min="3913" max="3914" width="8.7109375" style="992" customWidth="1"/>
    <col min="3915" max="3915" width="9.28515625" style="992" customWidth="1"/>
    <col min="3916" max="3916" width="9.42578125" style="992" customWidth="1"/>
    <col min="3917" max="4096" width="9.140625" style="992" customWidth="1"/>
    <col min="4097" max="4097" width="12.140625" style="992" customWidth="1"/>
    <col min="4098" max="4111" width="7.7109375" style="992" customWidth="1"/>
    <col min="4112" max="4112" width="8.85546875" style="992" customWidth="1"/>
    <col min="4113" max="4114" width="7.7109375" style="992" customWidth="1"/>
    <col min="4115" max="4115" width="8.28515625" style="992" customWidth="1"/>
    <col min="4116" max="4118" width="7.7109375" style="992" customWidth="1"/>
    <col min="4119" max="4119" width="10.140625" style="992" customWidth="1"/>
    <col min="4120" max="4123" width="7.7109375" style="992" customWidth="1"/>
    <col min="4124" max="4124" width="9.140625" style="992" customWidth="1"/>
    <col min="4125" max="4126" width="3.140625" style="992" customWidth="1"/>
    <col min="4127" max="4127" width="2.85546875" style="992" customWidth="1"/>
    <col min="4128" max="4129" width="6.140625" style="992" customWidth="1"/>
    <col min="4130" max="4130" width="3.28515625" style="992" customWidth="1"/>
    <col min="4131" max="4131" width="3" style="992" customWidth="1"/>
    <col min="4132" max="4132" width="4.7109375" style="992" customWidth="1"/>
    <col min="4133" max="4133" width="12.42578125" style="992" customWidth="1"/>
    <col min="4134" max="4136" width="6.7109375" style="992" customWidth="1"/>
    <col min="4137" max="4137" width="8" style="992" customWidth="1"/>
    <col min="4138" max="4148" width="7.7109375" style="992" customWidth="1"/>
    <col min="4149" max="4149" width="8.42578125" style="992" customWidth="1"/>
    <col min="4150" max="4150" width="11" style="992" customWidth="1"/>
    <col min="4151" max="4152" width="1.28515625" style="992" customWidth="1"/>
    <col min="4153" max="4153" width="12.28515625" style="992" customWidth="1"/>
    <col min="4154" max="4154" width="7.7109375" style="992" customWidth="1"/>
    <col min="4155" max="4157" width="8.7109375" style="992" customWidth="1"/>
    <col min="4158" max="4158" width="8.42578125" style="992" customWidth="1"/>
    <col min="4159" max="4160" width="8.28515625" style="992" customWidth="1"/>
    <col min="4161" max="4162" width="8.7109375" style="992" customWidth="1"/>
    <col min="4163" max="4163" width="8.42578125" style="992" customWidth="1"/>
    <col min="4164" max="4167" width="8.7109375" style="992" customWidth="1"/>
    <col min="4168" max="4168" width="8.28515625" style="992" customWidth="1"/>
    <col min="4169" max="4170" width="8.7109375" style="992" customWidth="1"/>
    <col min="4171" max="4171" width="9.28515625" style="992" customWidth="1"/>
    <col min="4172" max="4172" width="9.42578125" style="992" customWidth="1"/>
    <col min="4173" max="4352" width="9.140625" style="992" customWidth="1"/>
    <col min="4353" max="4353" width="12.140625" style="992" customWidth="1"/>
    <col min="4354" max="4367" width="7.7109375" style="992" customWidth="1"/>
    <col min="4368" max="4368" width="8.85546875" style="992" customWidth="1"/>
    <col min="4369" max="4370" width="7.7109375" style="992" customWidth="1"/>
    <col min="4371" max="4371" width="8.28515625" style="992" customWidth="1"/>
    <col min="4372" max="4374" width="7.7109375" style="992" customWidth="1"/>
    <col min="4375" max="4375" width="10.140625" style="992" customWidth="1"/>
    <col min="4376" max="4379" width="7.7109375" style="992" customWidth="1"/>
    <col min="4380" max="4380" width="9.140625" style="992" customWidth="1"/>
    <col min="4381" max="4382" width="3.140625" style="992" customWidth="1"/>
    <col min="4383" max="4383" width="2.85546875" style="992" customWidth="1"/>
    <col min="4384" max="4385" width="6.140625" style="992" customWidth="1"/>
    <col min="4386" max="4386" width="3.28515625" style="992" customWidth="1"/>
    <col min="4387" max="4387" width="3" style="992" customWidth="1"/>
    <col min="4388" max="4388" width="4.7109375" style="992" customWidth="1"/>
    <col min="4389" max="4389" width="12.42578125" style="992" customWidth="1"/>
    <col min="4390" max="4392" width="6.7109375" style="992" customWidth="1"/>
    <col min="4393" max="4393" width="8" style="992" customWidth="1"/>
    <col min="4394" max="4404" width="7.7109375" style="992" customWidth="1"/>
    <col min="4405" max="4405" width="8.42578125" style="992" customWidth="1"/>
    <col min="4406" max="4406" width="11" style="992" customWidth="1"/>
    <col min="4407" max="4408" width="1.28515625" style="992" customWidth="1"/>
    <col min="4409" max="4409" width="12.28515625" style="992" customWidth="1"/>
    <col min="4410" max="4410" width="7.7109375" style="992" customWidth="1"/>
    <col min="4411" max="4413" width="8.7109375" style="992" customWidth="1"/>
    <col min="4414" max="4414" width="8.42578125" style="992" customWidth="1"/>
    <col min="4415" max="4416" width="8.28515625" style="992" customWidth="1"/>
    <col min="4417" max="4418" width="8.7109375" style="992" customWidth="1"/>
    <col min="4419" max="4419" width="8.42578125" style="992" customWidth="1"/>
    <col min="4420" max="4423" width="8.7109375" style="992" customWidth="1"/>
    <col min="4424" max="4424" width="8.28515625" style="992" customWidth="1"/>
    <col min="4425" max="4426" width="8.7109375" style="992" customWidth="1"/>
    <col min="4427" max="4427" width="9.28515625" style="992" customWidth="1"/>
    <col min="4428" max="4428" width="9.42578125" style="992" customWidth="1"/>
    <col min="4429" max="4608" width="9.140625" style="992" customWidth="1"/>
    <col min="4609" max="4609" width="12.140625" style="992" customWidth="1"/>
    <col min="4610" max="4623" width="7.7109375" style="992" customWidth="1"/>
    <col min="4624" max="4624" width="8.85546875" style="992" customWidth="1"/>
    <col min="4625" max="4626" width="7.7109375" style="992" customWidth="1"/>
    <col min="4627" max="4627" width="8.28515625" style="992" customWidth="1"/>
    <col min="4628" max="4630" width="7.7109375" style="992" customWidth="1"/>
    <col min="4631" max="4631" width="10.140625" style="992" customWidth="1"/>
    <col min="4632" max="4635" width="7.7109375" style="992" customWidth="1"/>
    <col min="4636" max="4636" width="9.140625" style="992" customWidth="1"/>
    <col min="4637" max="4638" width="3.140625" style="992" customWidth="1"/>
    <col min="4639" max="4639" width="2.85546875" style="992" customWidth="1"/>
    <col min="4640" max="4641" width="6.140625" style="992" customWidth="1"/>
    <col min="4642" max="4642" width="3.28515625" style="992" customWidth="1"/>
    <col min="4643" max="4643" width="3" style="992" customWidth="1"/>
    <col min="4644" max="4644" width="4.7109375" style="992" customWidth="1"/>
    <col min="4645" max="4645" width="12.42578125" style="992" customWidth="1"/>
    <col min="4646" max="4648" width="6.7109375" style="992" customWidth="1"/>
    <col min="4649" max="4649" width="8" style="992" customWidth="1"/>
    <col min="4650" max="4660" width="7.7109375" style="992" customWidth="1"/>
    <col min="4661" max="4661" width="8.42578125" style="992" customWidth="1"/>
    <col min="4662" max="4662" width="11" style="992" customWidth="1"/>
    <col min="4663" max="4664" width="1.28515625" style="992" customWidth="1"/>
    <col min="4665" max="4665" width="12.28515625" style="992" customWidth="1"/>
    <col min="4666" max="4666" width="7.7109375" style="992" customWidth="1"/>
    <col min="4667" max="4669" width="8.7109375" style="992" customWidth="1"/>
    <col min="4670" max="4670" width="8.42578125" style="992" customWidth="1"/>
    <col min="4671" max="4672" width="8.28515625" style="992" customWidth="1"/>
    <col min="4673" max="4674" width="8.7109375" style="992" customWidth="1"/>
    <col min="4675" max="4675" width="8.42578125" style="992" customWidth="1"/>
    <col min="4676" max="4679" width="8.7109375" style="992" customWidth="1"/>
    <col min="4680" max="4680" width="8.28515625" style="992" customWidth="1"/>
    <col min="4681" max="4682" width="8.7109375" style="992" customWidth="1"/>
    <col min="4683" max="4683" width="9.28515625" style="992" customWidth="1"/>
    <col min="4684" max="4684" width="9.42578125" style="992" customWidth="1"/>
    <col min="4685" max="4864" width="9.140625" style="992" customWidth="1"/>
    <col min="4865" max="4865" width="12.140625" style="992" customWidth="1"/>
    <col min="4866" max="4879" width="7.7109375" style="992" customWidth="1"/>
    <col min="4880" max="4880" width="8.85546875" style="992" customWidth="1"/>
    <col min="4881" max="4882" width="7.7109375" style="992" customWidth="1"/>
    <col min="4883" max="4883" width="8.28515625" style="992" customWidth="1"/>
    <col min="4884" max="4886" width="7.7109375" style="992" customWidth="1"/>
    <col min="4887" max="4887" width="10.140625" style="992" customWidth="1"/>
    <col min="4888" max="4891" width="7.7109375" style="992" customWidth="1"/>
    <col min="4892" max="4892" width="9.140625" style="992" customWidth="1"/>
    <col min="4893" max="4894" width="3.140625" style="992" customWidth="1"/>
    <col min="4895" max="4895" width="2.85546875" style="992" customWidth="1"/>
    <col min="4896" max="4897" width="6.140625" style="992" customWidth="1"/>
    <col min="4898" max="4898" width="3.28515625" style="992" customWidth="1"/>
    <col min="4899" max="4899" width="3" style="992" customWidth="1"/>
    <col min="4900" max="4900" width="4.7109375" style="992" customWidth="1"/>
    <col min="4901" max="4901" width="12.42578125" style="992" customWidth="1"/>
    <col min="4902" max="4904" width="6.7109375" style="992" customWidth="1"/>
    <col min="4905" max="4905" width="8" style="992" customWidth="1"/>
    <col min="4906" max="4916" width="7.7109375" style="992" customWidth="1"/>
    <col min="4917" max="4917" width="8.42578125" style="992" customWidth="1"/>
    <col min="4918" max="4918" width="11" style="992" customWidth="1"/>
    <col min="4919" max="4920" width="1.28515625" style="992" customWidth="1"/>
    <col min="4921" max="4921" width="12.28515625" style="992" customWidth="1"/>
    <col min="4922" max="4922" width="7.7109375" style="992" customWidth="1"/>
    <col min="4923" max="4925" width="8.7109375" style="992" customWidth="1"/>
    <col min="4926" max="4926" width="8.42578125" style="992" customWidth="1"/>
    <col min="4927" max="4928" width="8.28515625" style="992" customWidth="1"/>
    <col min="4929" max="4930" width="8.7109375" style="992" customWidth="1"/>
    <col min="4931" max="4931" width="8.42578125" style="992" customWidth="1"/>
    <col min="4932" max="4935" width="8.7109375" style="992" customWidth="1"/>
    <col min="4936" max="4936" width="8.28515625" style="992" customWidth="1"/>
    <col min="4937" max="4938" width="8.7109375" style="992" customWidth="1"/>
    <col min="4939" max="4939" width="9.28515625" style="992" customWidth="1"/>
    <col min="4940" max="4940" width="9.42578125" style="992" customWidth="1"/>
    <col min="4941" max="5120" width="9.140625" style="992" customWidth="1"/>
    <col min="5121" max="5121" width="12.140625" style="992" customWidth="1"/>
    <col min="5122" max="5135" width="7.7109375" style="992" customWidth="1"/>
    <col min="5136" max="5136" width="8.85546875" style="992" customWidth="1"/>
    <col min="5137" max="5138" width="7.7109375" style="992" customWidth="1"/>
    <col min="5139" max="5139" width="8.28515625" style="992" customWidth="1"/>
    <col min="5140" max="5142" width="7.7109375" style="992" customWidth="1"/>
    <col min="5143" max="5143" width="10.140625" style="992" customWidth="1"/>
    <col min="5144" max="5147" width="7.7109375" style="992" customWidth="1"/>
    <col min="5148" max="5148" width="9.140625" style="992" customWidth="1"/>
    <col min="5149" max="5150" width="3.140625" style="992" customWidth="1"/>
    <col min="5151" max="5151" width="2.85546875" style="992" customWidth="1"/>
    <col min="5152" max="5153" width="6.140625" style="992" customWidth="1"/>
    <col min="5154" max="5154" width="3.28515625" style="992" customWidth="1"/>
    <col min="5155" max="5155" width="3" style="992" customWidth="1"/>
    <col min="5156" max="5156" width="4.7109375" style="992" customWidth="1"/>
    <col min="5157" max="5157" width="12.42578125" style="992" customWidth="1"/>
    <col min="5158" max="5160" width="6.7109375" style="992" customWidth="1"/>
    <col min="5161" max="5161" width="8" style="992" customWidth="1"/>
    <col min="5162" max="5172" width="7.7109375" style="992" customWidth="1"/>
    <col min="5173" max="5173" width="8.42578125" style="992" customWidth="1"/>
    <col min="5174" max="5174" width="11" style="992" customWidth="1"/>
    <col min="5175" max="5176" width="1.28515625" style="992" customWidth="1"/>
    <col min="5177" max="5177" width="12.28515625" style="992" customWidth="1"/>
    <col min="5178" max="5178" width="7.7109375" style="992" customWidth="1"/>
    <col min="5179" max="5181" width="8.7109375" style="992" customWidth="1"/>
    <col min="5182" max="5182" width="8.42578125" style="992" customWidth="1"/>
    <col min="5183" max="5184" width="8.28515625" style="992" customWidth="1"/>
    <col min="5185" max="5186" width="8.7109375" style="992" customWidth="1"/>
    <col min="5187" max="5187" width="8.42578125" style="992" customWidth="1"/>
    <col min="5188" max="5191" width="8.7109375" style="992" customWidth="1"/>
    <col min="5192" max="5192" width="8.28515625" style="992" customWidth="1"/>
    <col min="5193" max="5194" width="8.7109375" style="992" customWidth="1"/>
    <col min="5195" max="5195" width="9.28515625" style="992" customWidth="1"/>
    <col min="5196" max="5196" width="9.42578125" style="992" customWidth="1"/>
    <col min="5197" max="5376" width="9.140625" style="992" customWidth="1"/>
    <col min="5377" max="5377" width="12.140625" style="992" customWidth="1"/>
    <col min="5378" max="5391" width="7.7109375" style="992" customWidth="1"/>
    <col min="5392" max="5392" width="8.85546875" style="992" customWidth="1"/>
    <col min="5393" max="5394" width="7.7109375" style="992" customWidth="1"/>
    <col min="5395" max="5395" width="8.28515625" style="992" customWidth="1"/>
    <col min="5396" max="5398" width="7.7109375" style="992" customWidth="1"/>
    <col min="5399" max="5399" width="10.140625" style="992" customWidth="1"/>
    <col min="5400" max="5403" width="7.7109375" style="992" customWidth="1"/>
    <col min="5404" max="5404" width="9.140625" style="992" customWidth="1"/>
    <col min="5405" max="5406" width="3.140625" style="992" customWidth="1"/>
    <col min="5407" max="5407" width="2.85546875" style="992" customWidth="1"/>
    <col min="5408" max="5409" width="6.140625" style="992" customWidth="1"/>
    <col min="5410" max="5410" width="3.28515625" style="992" customWidth="1"/>
    <col min="5411" max="5411" width="3" style="992" customWidth="1"/>
    <col min="5412" max="5412" width="4.7109375" style="992" customWidth="1"/>
    <col min="5413" max="5413" width="12.42578125" style="992" customWidth="1"/>
    <col min="5414" max="5416" width="6.7109375" style="992" customWidth="1"/>
    <col min="5417" max="5417" width="8" style="992" customWidth="1"/>
    <col min="5418" max="5428" width="7.7109375" style="992" customWidth="1"/>
    <col min="5429" max="5429" width="8.42578125" style="992" customWidth="1"/>
    <col min="5430" max="5430" width="11" style="992" customWidth="1"/>
    <col min="5431" max="5432" width="1.28515625" style="992" customWidth="1"/>
    <col min="5433" max="5433" width="12.28515625" style="992" customWidth="1"/>
    <col min="5434" max="5434" width="7.7109375" style="992" customWidth="1"/>
    <col min="5435" max="5437" width="8.7109375" style="992" customWidth="1"/>
    <col min="5438" max="5438" width="8.42578125" style="992" customWidth="1"/>
    <col min="5439" max="5440" width="8.28515625" style="992" customWidth="1"/>
    <col min="5441" max="5442" width="8.7109375" style="992" customWidth="1"/>
    <col min="5443" max="5443" width="8.42578125" style="992" customWidth="1"/>
    <col min="5444" max="5447" width="8.7109375" style="992" customWidth="1"/>
    <col min="5448" max="5448" width="8.28515625" style="992" customWidth="1"/>
    <col min="5449" max="5450" width="8.7109375" style="992" customWidth="1"/>
    <col min="5451" max="5451" width="9.28515625" style="992" customWidth="1"/>
    <col min="5452" max="5452" width="9.42578125" style="992" customWidth="1"/>
    <col min="5453" max="5632" width="9.140625" style="992" customWidth="1"/>
    <col min="5633" max="5633" width="12.140625" style="992" customWidth="1"/>
    <col min="5634" max="5647" width="7.7109375" style="992" customWidth="1"/>
    <col min="5648" max="5648" width="8.85546875" style="992" customWidth="1"/>
    <col min="5649" max="5650" width="7.7109375" style="992" customWidth="1"/>
    <col min="5651" max="5651" width="8.28515625" style="992" customWidth="1"/>
    <col min="5652" max="5654" width="7.7109375" style="992" customWidth="1"/>
    <col min="5655" max="5655" width="10.140625" style="992" customWidth="1"/>
    <col min="5656" max="5659" width="7.7109375" style="992" customWidth="1"/>
    <col min="5660" max="5660" width="9.140625" style="992" customWidth="1"/>
    <col min="5661" max="5662" width="3.140625" style="992" customWidth="1"/>
    <col min="5663" max="5663" width="2.85546875" style="992" customWidth="1"/>
    <col min="5664" max="5665" width="6.140625" style="992" customWidth="1"/>
    <col min="5666" max="5666" width="3.28515625" style="992" customWidth="1"/>
    <col min="5667" max="5667" width="3" style="992" customWidth="1"/>
    <col min="5668" max="5668" width="4.7109375" style="992" customWidth="1"/>
    <col min="5669" max="5669" width="12.42578125" style="992" customWidth="1"/>
    <col min="5670" max="5672" width="6.7109375" style="992" customWidth="1"/>
    <col min="5673" max="5673" width="8" style="992" customWidth="1"/>
    <col min="5674" max="5684" width="7.7109375" style="992" customWidth="1"/>
    <col min="5685" max="5685" width="8.42578125" style="992" customWidth="1"/>
    <col min="5686" max="5686" width="11" style="992" customWidth="1"/>
    <col min="5687" max="5688" width="1.28515625" style="992" customWidth="1"/>
    <col min="5689" max="5689" width="12.28515625" style="992" customWidth="1"/>
    <col min="5690" max="5690" width="7.7109375" style="992" customWidth="1"/>
    <col min="5691" max="5693" width="8.7109375" style="992" customWidth="1"/>
    <col min="5694" max="5694" width="8.42578125" style="992" customWidth="1"/>
    <col min="5695" max="5696" width="8.28515625" style="992" customWidth="1"/>
    <col min="5697" max="5698" width="8.7109375" style="992" customWidth="1"/>
    <col min="5699" max="5699" width="8.42578125" style="992" customWidth="1"/>
    <col min="5700" max="5703" width="8.7109375" style="992" customWidth="1"/>
    <col min="5704" max="5704" width="8.28515625" style="992" customWidth="1"/>
    <col min="5705" max="5706" width="8.7109375" style="992" customWidth="1"/>
    <col min="5707" max="5707" width="9.28515625" style="992" customWidth="1"/>
    <col min="5708" max="5708" width="9.42578125" style="992" customWidth="1"/>
    <col min="5709" max="5888" width="9.140625" style="992" customWidth="1"/>
    <col min="5889" max="5889" width="12.140625" style="992" customWidth="1"/>
    <col min="5890" max="5903" width="7.7109375" style="992" customWidth="1"/>
    <col min="5904" max="5904" width="8.85546875" style="992" customWidth="1"/>
    <col min="5905" max="5906" width="7.7109375" style="992" customWidth="1"/>
    <col min="5907" max="5907" width="8.28515625" style="992" customWidth="1"/>
    <col min="5908" max="5910" width="7.7109375" style="992" customWidth="1"/>
    <col min="5911" max="5911" width="10.140625" style="992" customWidth="1"/>
    <col min="5912" max="5915" width="7.7109375" style="992" customWidth="1"/>
    <col min="5916" max="5916" width="9.140625" style="992" customWidth="1"/>
    <col min="5917" max="5918" width="3.140625" style="992" customWidth="1"/>
    <col min="5919" max="5919" width="2.85546875" style="992" customWidth="1"/>
    <col min="5920" max="5921" width="6.140625" style="992" customWidth="1"/>
    <col min="5922" max="5922" width="3.28515625" style="992" customWidth="1"/>
    <col min="5923" max="5923" width="3" style="992" customWidth="1"/>
    <col min="5924" max="5924" width="4.7109375" style="992" customWidth="1"/>
    <col min="5925" max="5925" width="12.42578125" style="992" customWidth="1"/>
    <col min="5926" max="5928" width="6.7109375" style="992" customWidth="1"/>
    <col min="5929" max="5929" width="8" style="992" customWidth="1"/>
    <col min="5930" max="5940" width="7.7109375" style="992" customWidth="1"/>
    <col min="5941" max="5941" width="8.42578125" style="992" customWidth="1"/>
    <col min="5942" max="5942" width="11" style="992" customWidth="1"/>
    <col min="5943" max="5944" width="1.28515625" style="992" customWidth="1"/>
    <col min="5945" max="5945" width="12.28515625" style="992" customWidth="1"/>
    <col min="5946" max="5946" width="7.7109375" style="992" customWidth="1"/>
    <col min="5947" max="5949" width="8.7109375" style="992" customWidth="1"/>
    <col min="5950" max="5950" width="8.42578125" style="992" customWidth="1"/>
    <col min="5951" max="5952" width="8.28515625" style="992" customWidth="1"/>
    <col min="5953" max="5954" width="8.7109375" style="992" customWidth="1"/>
    <col min="5955" max="5955" width="8.42578125" style="992" customWidth="1"/>
    <col min="5956" max="5959" width="8.7109375" style="992" customWidth="1"/>
    <col min="5960" max="5960" width="8.28515625" style="992" customWidth="1"/>
    <col min="5961" max="5962" width="8.7109375" style="992" customWidth="1"/>
    <col min="5963" max="5963" width="9.28515625" style="992" customWidth="1"/>
    <col min="5964" max="5964" width="9.42578125" style="992" customWidth="1"/>
    <col min="5965" max="6144" width="9.140625" style="992" customWidth="1"/>
    <col min="6145" max="6145" width="12.140625" style="992" customWidth="1"/>
    <col min="6146" max="6159" width="7.7109375" style="992" customWidth="1"/>
    <col min="6160" max="6160" width="8.85546875" style="992" customWidth="1"/>
    <col min="6161" max="6162" width="7.7109375" style="992" customWidth="1"/>
    <col min="6163" max="6163" width="8.28515625" style="992" customWidth="1"/>
    <col min="6164" max="6166" width="7.7109375" style="992" customWidth="1"/>
    <col min="6167" max="6167" width="10.140625" style="992" customWidth="1"/>
    <col min="6168" max="6171" width="7.7109375" style="992" customWidth="1"/>
    <col min="6172" max="6172" width="9.140625" style="992" customWidth="1"/>
    <col min="6173" max="6174" width="3.140625" style="992" customWidth="1"/>
    <col min="6175" max="6175" width="2.85546875" style="992" customWidth="1"/>
    <col min="6176" max="6177" width="6.140625" style="992" customWidth="1"/>
    <col min="6178" max="6178" width="3.28515625" style="992" customWidth="1"/>
    <col min="6179" max="6179" width="3" style="992" customWidth="1"/>
    <col min="6180" max="6180" width="4.7109375" style="992" customWidth="1"/>
    <col min="6181" max="6181" width="12.42578125" style="992" customWidth="1"/>
    <col min="6182" max="6184" width="6.7109375" style="992" customWidth="1"/>
    <col min="6185" max="6185" width="8" style="992" customWidth="1"/>
    <col min="6186" max="6196" width="7.7109375" style="992" customWidth="1"/>
    <col min="6197" max="6197" width="8.42578125" style="992" customWidth="1"/>
    <col min="6198" max="6198" width="11" style="992" customWidth="1"/>
    <col min="6199" max="6200" width="1.28515625" style="992" customWidth="1"/>
    <col min="6201" max="6201" width="12.28515625" style="992" customWidth="1"/>
    <col min="6202" max="6202" width="7.7109375" style="992" customWidth="1"/>
    <col min="6203" max="6205" width="8.7109375" style="992" customWidth="1"/>
    <col min="6206" max="6206" width="8.42578125" style="992" customWidth="1"/>
    <col min="6207" max="6208" width="8.28515625" style="992" customWidth="1"/>
    <col min="6209" max="6210" width="8.7109375" style="992" customWidth="1"/>
    <col min="6211" max="6211" width="8.42578125" style="992" customWidth="1"/>
    <col min="6212" max="6215" width="8.7109375" style="992" customWidth="1"/>
    <col min="6216" max="6216" width="8.28515625" style="992" customWidth="1"/>
    <col min="6217" max="6218" width="8.7109375" style="992" customWidth="1"/>
    <col min="6219" max="6219" width="9.28515625" style="992" customWidth="1"/>
    <col min="6220" max="6220" width="9.42578125" style="992" customWidth="1"/>
    <col min="6221" max="6400" width="9.140625" style="992" customWidth="1"/>
    <col min="6401" max="6401" width="12.140625" style="992" customWidth="1"/>
    <col min="6402" max="6415" width="7.7109375" style="992" customWidth="1"/>
    <col min="6416" max="6416" width="8.85546875" style="992" customWidth="1"/>
    <col min="6417" max="6418" width="7.7109375" style="992" customWidth="1"/>
    <col min="6419" max="6419" width="8.28515625" style="992" customWidth="1"/>
    <col min="6420" max="6422" width="7.7109375" style="992" customWidth="1"/>
    <col min="6423" max="6423" width="10.140625" style="992" customWidth="1"/>
    <col min="6424" max="6427" width="7.7109375" style="992" customWidth="1"/>
    <col min="6428" max="6428" width="9.140625" style="992" customWidth="1"/>
    <col min="6429" max="6430" width="3.140625" style="992" customWidth="1"/>
    <col min="6431" max="6431" width="2.85546875" style="992" customWidth="1"/>
    <col min="6432" max="6433" width="6.140625" style="992" customWidth="1"/>
    <col min="6434" max="6434" width="3.28515625" style="992" customWidth="1"/>
    <col min="6435" max="6435" width="3" style="992" customWidth="1"/>
    <col min="6436" max="6436" width="4.7109375" style="992" customWidth="1"/>
    <col min="6437" max="6437" width="12.42578125" style="992" customWidth="1"/>
    <col min="6438" max="6440" width="6.7109375" style="992" customWidth="1"/>
    <col min="6441" max="6441" width="8" style="992" customWidth="1"/>
    <col min="6442" max="6452" width="7.7109375" style="992" customWidth="1"/>
    <col min="6453" max="6453" width="8.42578125" style="992" customWidth="1"/>
    <col min="6454" max="6454" width="11" style="992" customWidth="1"/>
    <col min="6455" max="6456" width="1.28515625" style="992" customWidth="1"/>
    <col min="6457" max="6457" width="12.28515625" style="992" customWidth="1"/>
    <col min="6458" max="6458" width="7.7109375" style="992" customWidth="1"/>
    <col min="6459" max="6461" width="8.7109375" style="992" customWidth="1"/>
    <col min="6462" max="6462" width="8.42578125" style="992" customWidth="1"/>
    <col min="6463" max="6464" width="8.28515625" style="992" customWidth="1"/>
    <col min="6465" max="6466" width="8.7109375" style="992" customWidth="1"/>
    <col min="6467" max="6467" width="8.42578125" style="992" customWidth="1"/>
    <col min="6468" max="6471" width="8.7109375" style="992" customWidth="1"/>
    <col min="6472" max="6472" width="8.28515625" style="992" customWidth="1"/>
    <col min="6473" max="6474" width="8.7109375" style="992" customWidth="1"/>
    <col min="6475" max="6475" width="9.28515625" style="992" customWidth="1"/>
    <col min="6476" max="6476" width="9.42578125" style="992" customWidth="1"/>
    <col min="6477" max="6656" width="9.140625" style="992" customWidth="1"/>
    <col min="6657" max="6657" width="12.140625" style="992" customWidth="1"/>
    <col min="6658" max="6671" width="7.7109375" style="992" customWidth="1"/>
    <col min="6672" max="6672" width="8.85546875" style="992" customWidth="1"/>
    <col min="6673" max="6674" width="7.7109375" style="992" customWidth="1"/>
    <col min="6675" max="6675" width="8.28515625" style="992" customWidth="1"/>
    <col min="6676" max="6678" width="7.7109375" style="992" customWidth="1"/>
    <col min="6679" max="6679" width="10.140625" style="992" customWidth="1"/>
    <col min="6680" max="6683" width="7.7109375" style="992" customWidth="1"/>
    <col min="6684" max="6684" width="9.140625" style="992" customWidth="1"/>
    <col min="6685" max="6686" width="3.140625" style="992" customWidth="1"/>
    <col min="6687" max="6687" width="2.85546875" style="992" customWidth="1"/>
    <col min="6688" max="6689" width="6.140625" style="992" customWidth="1"/>
    <col min="6690" max="6690" width="3.28515625" style="992" customWidth="1"/>
    <col min="6691" max="6691" width="3" style="992" customWidth="1"/>
    <col min="6692" max="6692" width="4.7109375" style="992" customWidth="1"/>
    <col min="6693" max="6693" width="12.42578125" style="992" customWidth="1"/>
    <col min="6694" max="6696" width="6.7109375" style="992" customWidth="1"/>
    <col min="6697" max="6697" width="8" style="992" customWidth="1"/>
    <col min="6698" max="6708" width="7.7109375" style="992" customWidth="1"/>
    <col min="6709" max="6709" width="8.42578125" style="992" customWidth="1"/>
    <col min="6710" max="6710" width="11" style="992" customWidth="1"/>
    <col min="6711" max="6712" width="1.28515625" style="992" customWidth="1"/>
    <col min="6713" max="6713" width="12.28515625" style="992" customWidth="1"/>
    <col min="6714" max="6714" width="7.7109375" style="992" customWidth="1"/>
    <col min="6715" max="6717" width="8.7109375" style="992" customWidth="1"/>
    <col min="6718" max="6718" width="8.42578125" style="992" customWidth="1"/>
    <col min="6719" max="6720" width="8.28515625" style="992" customWidth="1"/>
    <col min="6721" max="6722" width="8.7109375" style="992" customWidth="1"/>
    <col min="6723" max="6723" width="8.42578125" style="992" customWidth="1"/>
    <col min="6724" max="6727" width="8.7109375" style="992" customWidth="1"/>
    <col min="6728" max="6728" width="8.28515625" style="992" customWidth="1"/>
    <col min="6729" max="6730" width="8.7109375" style="992" customWidth="1"/>
    <col min="6731" max="6731" width="9.28515625" style="992" customWidth="1"/>
    <col min="6732" max="6732" width="9.42578125" style="992" customWidth="1"/>
    <col min="6733" max="6912" width="9.140625" style="992" customWidth="1"/>
    <col min="6913" max="6913" width="12.140625" style="992" customWidth="1"/>
    <col min="6914" max="6927" width="7.7109375" style="992" customWidth="1"/>
    <col min="6928" max="6928" width="8.85546875" style="992" customWidth="1"/>
    <col min="6929" max="6930" width="7.7109375" style="992" customWidth="1"/>
    <col min="6931" max="6931" width="8.28515625" style="992" customWidth="1"/>
    <col min="6932" max="6934" width="7.7109375" style="992" customWidth="1"/>
    <col min="6935" max="6935" width="10.140625" style="992" customWidth="1"/>
    <col min="6936" max="6939" width="7.7109375" style="992" customWidth="1"/>
    <col min="6940" max="6940" width="9.140625" style="992" customWidth="1"/>
    <col min="6941" max="6942" width="3.140625" style="992" customWidth="1"/>
    <col min="6943" max="6943" width="2.85546875" style="992" customWidth="1"/>
    <col min="6944" max="6945" width="6.140625" style="992" customWidth="1"/>
    <col min="6946" max="6946" width="3.28515625" style="992" customWidth="1"/>
    <col min="6947" max="6947" width="3" style="992" customWidth="1"/>
    <col min="6948" max="6948" width="4.7109375" style="992" customWidth="1"/>
    <col min="6949" max="6949" width="12.42578125" style="992" customWidth="1"/>
    <col min="6950" max="6952" width="6.7109375" style="992" customWidth="1"/>
    <col min="6953" max="6953" width="8" style="992" customWidth="1"/>
    <col min="6954" max="6964" width="7.7109375" style="992" customWidth="1"/>
    <col min="6965" max="6965" width="8.42578125" style="992" customWidth="1"/>
    <col min="6966" max="6966" width="11" style="992" customWidth="1"/>
    <col min="6967" max="6968" width="1.28515625" style="992" customWidth="1"/>
    <col min="6969" max="6969" width="12.28515625" style="992" customWidth="1"/>
    <col min="6970" max="6970" width="7.7109375" style="992" customWidth="1"/>
    <col min="6971" max="6973" width="8.7109375" style="992" customWidth="1"/>
    <col min="6974" max="6974" width="8.42578125" style="992" customWidth="1"/>
    <col min="6975" max="6976" width="8.28515625" style="992" customWidth="1"/>
    <col min="6977" max="6978" width="8.7109375" style="992" customWidth="1"/>
    <col min="6979" max="6979" width="8.42578125" style="992" customWidth="1"/>
    <col min="6980" max="6983" width="8.7109375" style="992" customWidth="1"/>
    <col min="6984" max="6984" width="8.28515625" style="992" customWidth="1"/>
    <col min="6985" max="6986" width="8.7109375" style="992" customWidth="1"/>
    <col min="6987" max="6987" width="9.28515625" style="992" customWidth="1"/>
    <col min="6988" max="6988" width="9.42578125" style="992" customWidth="1"/>
    <col min="6989" max="7168" width="9.140625" style="992" customWidth="1"/>
    <col min="7169" max="7169" width="12.140625" style="992" customWidth="1"/>
    <col min="7170" max="7183" width="7.7109375" style="992" customWidth="1"/>
    <col min="7184" max="7184" width="8.85546875" style="992" customWidth="1"/>
    <col min="7185" max="7186" width="7.7109375" style="992" customWidth="1"/>
    <col min="7187" max="7187" width="8.28515625" style="992" customWidth="1"/>
    <col min="7188" max="7190" width="7.7109375" style="992" customWidth="1"/>
    <col min="7191" max="7191" width="10.140625" style="992" customWidth="1"/>
    <col min="7192" max="7195" width="7.7109375" style="992" customWidth="1"/>
    <col min="7196" max="7196" width="9.140625" style="992" customWidth="1"/>
    <col min="7197" max="7198" width="3.140625" style="992" customWidth="1"/>
    <col min="7199" max="7199" width="2.85546875" style="992" customWidth="1"/>
    <col min="7200" max="7201" width="6.140625" style="992" customWidth="1"/>
    <col min="7202" max="7202" width="3.28515625" style="992" customWidth="1"/>
    <col min="7203" max="7203" width="3" style="992" customWidth="1"/>
    <col min="7204" max="7204" width="4.7109375" style="992" customWidth="1"/>
    <col min="7205" max="7205" width="12.42578125" style="992" customWidth="1"/>
    <col min="7206" max="7208" width="6.7109375" style="992" customWidth="1"/>
    <col min="7209" max="7209" width="8" style="992" customWidth="1"/>
    <col min="7210" max="7220" width="7.7109375" style="992" customWidth="1"/>
    <col min="7221" max="7221" width="8.42578125" style="992" customWidth="1"/>
    <col min="7222" max="7222" width="11" style="992" customWidth="1"/>
    <col min="7223" max="7224" width="1.28515625" style="992" customWidth="1"/>
    <col min="7225" max="7225" width="12.28515625" style="992" customWidth="1"/>
    <col min="7226" max="7226" width="7.7109375" style="992" customWidth="1"/>
    <col min="7227" max="7229" width="8.7109375" style="992" customWidth="1"/>
    <col min="7230" max="7230" width="8.42578125" style="992" customWidth="1"/>
    <col min="7231" max="7232" width="8.28515625" style="992" customWidth="1"/>
    <col min="7233" max="7234" width="8.7109375" style="992" customWidth="1"/>
    <col min="7235" max="7235" width="8.42578125" style="992" customWidth="1"/>
    <col min="7236" max="7239" width="8.7109375" style="992" customWidth="1"/>
    <col min="7240" max="7240" width="8.28515625" style="992" customWidth="1"/>
    <col min="7241" max="7242" width="8.7109375" style="992" customWidth="1"/>
    <col min="7243" max="7243" width="9.28515625" style="992" customWidth="1"/>
    <col min="7244" max="7244" width="9.42578125" style="992" customWidth="1"/>
    <col min="7245" max="7424" width="9.140625" style="992" customWidth="1"/>
    <col min="7425" max="7425" width="12.140625" style="992" customWidth="1"/>
    <col min="7426" max="7439" width="7.7109375" style="992" customWidth="1"/>
    <col min="7440" max="7440" width="8.85546875" style="992" customWidth="1"/>
    <col min="7441" max="7442" width="7.7109375" style="992" customWidth="1"/>
    <col min="7443" max="7443" width="8.28515625" style="992" customWidth="1"/>
    <col min="7444" max="7446" width="7.7109375" style="992" customWidth="1"/>
    <col min="7447" max="7447" width="10.140625" style="992" customWidth="1"/>
    <col min="7448" max="7451" width="7.7109375" style="992" customWidth="1"/>
    <col min="7452" max="7452" width="9.140625" style="992" customWidth="1"/>
    <col min="7453" max="7454" width="3.140625" style="992" customWidth="1"/>
    <col min="7455" max="7455" width="2.85546875" style="992" customWidth="1"/>
    <col min="7456" max="7457" width="6.140625" style="992" customWidth="1"/>
    <col min="7458" max="7458" width="3.28515625" style="992" customWidth="1"/>
    <col min="7459" max="7459" width="3" style="992" customWidth="1"/>
    <col min="7460" max="7460" width="4.7109375" style="992" customWidth="1"/>
    <col min="7461" max="7461" width="12.42578125" style="992" customWidth="1"/>
    <col min="7462" max="7464" width="6.7109375" style="992" customWidth="1"/>
    <col min="7465" max="7465" width="8" style="992" customWidth="1"/>
    <col min="7466" max="7476" width="7.7109375" style="992" customWidth="1"/>
    <col min="7477" max="7477" width="8.42578125" style="992" customWidth="1"/>
    <col min="7478" max="7478" width="11" style="992" customWidth="1"/>
    <col min="7479" max="7480" width="1.28515625" style="992" customWidth="1"/>
    <col min="7481" max="7481" width="12.28515625" style="992" customWidth="1"/>
    <col min="7482" max="7482" width="7.7109375" style="992" customWidth="1"/>
    <col min="7483" max="7485" width="8.7109375" style="992" customWidth="1"/>
    <col min="7486" max="7486" width="8.42578125" style="992" customWidth="1"/>
    <col min="7487" max="7488" width="8.28515625" style="992" customWidth="1"/>
    <col min="7489" max="7490" width="8.7109375" style="992" customWidth="1"/>
    <col min="7491" max="7491" width="8.42578125" style="992" customWidth="1"/>
    <col min="7492" max="7495" width="8.7109375" style="992" customWidth="1"/>
    <col min="7496" max="7496" width="8.28515625" style="992" customWidth="1"/>
    <col min="7497" max="7498" width="8.7109375" style="992" customWidth="1"/>
    <col min="7499" max="7499" width="9.28515625" style="992" customWidth="1"/>
    <col min="7500" max="7500" width="9.42578125" style="992" customWidth="1"/>
    <col min="7501" max="7680" width="9.140625" style="992" customWidth="1"/>
    <col min="7681" max="7681" width="12.140625" style="992" customWidth="1"/>
    <col min="7682" max="7695" width="7.7109375" style="992" customWidth="1"/>
    <col min="7696" max="7696" width="8.85546875" style="992" customWidth="1"/>
    <col min="7697" max="7698" width="7.7109375" style="992" customWidth="1"/>
    <col min="7699" max="7699" width="8.28515625" style="992" customWidth="1"/>
    <col min="7700" max="7702" width="7.7109375" style="992" customWidth="1"/>
    <col min="7703" max="7703" width="10.140625" style="992" customWidth="1"/>
    <col min="7704" max="7707" width="7.7109375" style="992" customWidth="1"/>
    <col min="7708" max="7708" width="9.140625" style="992" customWidth="1"/>
    <col min="7709" max="7710" width="3.140625" style="992" customWidth="1"/>
    <col min="7711" max="7711" width="2.85546875" style="992" customWidth="1"/>
    <col min="7712" max="7713" width="6.140625" style="992" customWidth="1"/>
    <col min="7714" max="7714" width="3.28515625" style="992" customWidth="1"/>
    <col min="7715" max="7715" width="3" style="992" customWidth="1"/>
    <col min="7716" max="7716" width="4.7109375" style="992" customWidth="1"/>
    <col min="7717" max="7717" width="12.42578125" style="992" customWidth="1"/>
    <col min="7718" max="7720" width="6.7109375" style="992" customWidth="1"/>
    <col min="7721" max="7721" width="8" style="992" customWidth="1"/>
    <col min="7722" max="7732" width="7.7109375" style="992" customWidth="1"/>
    <col min="7733" max="7733" width="8.42578125" style="992" customWidth="1"/>
    <col min="7734" max="7734" width="11" style="992" customWidth="1"/>
    <col min="7735" max="7736" width="1.28515625" style="992" customWidth="1"/>
    <col min="7737" max="7737" width="12.28515625" style="992" customWidth="1"/>
    <col min="7738" max="7738" width="7.7109375" style="992" customWidth="1"/>
    <col min="7739" max="7741" width="8.7109375" style="992" customWidth="1"/>
    <col min="7742" max="7742" width="8.42578125" style="992" customWidth="1"/>
    <col min="7743" max="7744" width="8.28515625" style="992" customWidth="1"/>
    <col min="7745" max="7746" width="8.7109375" style="992" customWidth="1"/>
    <col min="7747" max="7747" width="8.42578125" style="992" customWidth="1"/>
    <col min="7748" max="7751" width="8.7109375" style="992" customWidth="1"/>
    <col min="7752" max="7752" width="8.28515625" style="992" customWidth="1"/>
    <col min="7753" max="7754" width="8.7109375" style="992" customWidth="1"/>
    <col min="7755" max="7755" width="9.28515625" style="992" customWidth="1"/>
    <col min="7756" max="7756" width="9.42578125" style="992" customWidth="1"/>
    <col min="7757" max="7936" width="9.140625" style="992" customWidth="1"/>
    <col min="7937" max="7937" width="12.140625" style="992" customWidth="1"/>
    <col min="7938" max="7951" width="7.7109375" style="992" customWidth="1"/>
    <col min="7952" max="7952" width="8.85546875" style="992" customWidth="1"/>
    <col min="7953" max="7954" width="7.7109375" style="992" customWidth="1"/>
    <col min="7955" max="7955" width="8.28515625" style="992" customWidth="1"/>
    <col min="7956" max="7958" width="7.7109375" style="992" customWidth="1"/>
    <col min="7959" max="7959" width="10.140625" style="992" customWidth="1"/>
    <col min="7960" max="7963" width="7.7109375" style="992" customWidth="1"/>
    <col min="7964" max="7964" width="9.140625" style="992" customWidth="1"/>
    <col min="7965" max="7966" width="3.140625" style="992" customWidth="1"/>
    <col min="7967" max="7967" width="2.85546875" style="992" customWidth="1"/>
    <col min="7968" max="7969" width="6.140625" style="992" customWidth="1"/>
    <col min="7970" max="7970" width="3.28515625" style="992" customWidth="1"/>
    <col min="7971" max="7971" width="3" style="992" customWidth="1"/>
    <col min="7972" max="7972" width="4.7109375" style="992" customWidth="1"/>
    <col min="7973" max="7973" width="12.42578125" style="992" customWidth="1"/>
    <col min="7974" max="7976" width="6.7109375" style="992" customWidth="1"/>
    <col min="7977" max="7977" width="8" style="992" customWidth="1"/>
    <col min="7978" max="7988" width="7.7109375" style="992" customWidth="1"/>
    <col min="7989" max="7989" width="8.42578125" style="992" customWidth="1"/>
    <col min="7990" max="7990" width="11" style="992" customWidth="1"/>
    <col min="7991" max="7992" width="1.28515625" style="992" customWidth="1"/>
    <col min="7993" max="7993" width="12.28515625" style="992" customWidth="1"/>
    <col min="7994" max="7994" width="7.7109375" style="992" customWidth="1"/>
    <col min="7995" max="7997" width="8.7109375" style="992" customWidth="1"/>
    <col min="7998" max="7998" width="8.42578125" style="992" customWidth="1"/>
    <col min="7999" max="8000" width="8.28515625" style="992" customWidth="1"/>
    <col min="8001" max="8002" width="8.7109375" style="992" customWidth="1"/>
    <col min="8003" max="8003" width="8.42578125" style="992" customWidth="1"/>
    <col min="8004" max="8007" width="8.7109375" style="992" customWidth="1"/>
    <col min="8008" max="8008" width="8.28515625" style="992" customWidth="1"/>
    <col min="8009" max="8010" width="8.7109375" style="992" customWidth="1"/>
    <col min="8011" max="8011" width="9.28515625" style="992" customWidth="1"/>
    <col min="8012" max="8012" width="9.42578125" style="992" customWidth="1"/>
    <col min="8013" max="8192" width="9.140625" style="992" customWidth="1"/>
    <col min="8193" max="8193" width="12.140625" style="992" customWidth="1"/>
    <col min="8194" max="8207" width="7.7109375" style="992" customWidth="1"/>
    <col min="8208" max="8208" width="8.85546875" style="992" customWidth="1"/>
    <col min="8209" max="8210" width="7.7109375" style="992" customWidth="1"/>
    <col min="8211" max="8211" width="8.28515625" style="992" customWidth="1"/>
    <col min="8212" max="8214" width="7.7109375" style="992" customWidth="1"/>
    <col min="8215" max="8215" width="10.140625" style="992" customWidth="1"/>
    <col min="8216" max="8219" width="7.7109375" style="992" customWidth="1"/>
    <col min="8220" max="8220" width="9.140625" style="992" customWidth="1"/>
    <col min="8221" max="8222" width="3.140625" style="992" customWidth="1"/>
    <col min="8223" max="8223" width="2.85546875" style="992" customWidth="1"/>
    <col min="8224" max="8225" width="6.140625" style="992" customWidth="1"/>
    <col min="8226" max="8226" width="3.28515625" style="992" customWidth="1"/>
    <col min="8227" max="8227" width="3" style="992" customWidth="1"/>
    <col min="8228" max="8228" width="4.7109375" style="992" customWidth="1"/>
    <col min="8229" max="8229" width="12.42578125" style="992" customWidth="1"/>
    <col min="8230" max="8232" width="6.7109375" style="992" customWidth="1"/>
    <col min="8233" max="8233" width="8" style="992" customWidth="1"/>
    <col min="8234" max="8244" width="7.7109375" style="992" customWidth="1"/>
    <col min="8245" max="8245" width="8.42578125" style="992" customWidth="1"/>
    <col min="8246" max="8246" width="11" style="992" customWidth="1"/>
    <col min="8247" max="8248" width="1.28515625" style="992" customWidth="1"/>
    <col min="8249" max="8249" width="12.28515625" style="992" customWidth="1"/>
    <col min="8250" max="8250" width="7.7109375" style="992" customWidth="1"/>
    <col min="8251" max="8253" width="8.7109375" style="992" customWidth="1"/>
    <col min="8254" max="8254" width="8.42578125" style="992" customWidth="1"/>
    <col min="8255" max="8256" width="8.28515625" style="992" customWidth="1"/>
    <col min="8257" max="8258" width="8.7109375" style="992" customWidth="1"/>
    <col min="8259" max="8259" width="8.42578125" style="992" customWidth="1"/>
    <col min="8260" max="8263" width="8.7109375" style="992" customWidth="1"/>
    <col min="8264" max="8264" width="8.28515625" style="992" customWidth="1"/>
    <col min="8265" max="8266" width="8.7109375" style="992" customWidth="1"/>
    <col min="8267" max="8267" width="9.28515625" style="992" customWidth="1"/>
    <col min="8268" max="8268" width="9.42578125" style="992" customWidth="1"/>
    <col min="8269" max="8448" width="9.140625" style="992" customWidth="1"/>
    <col min="8449" max="8449" width="12.140625" style="992" customWidth="1"/>
    <col min="8450" max="8463" width="7.7109375" style="992" customWidth="1"/>
    <col min="8464" max="8464" width="8.85546875" style="992" customWidth="1"/>
    <col min="8465" max="8466" width="7.7109375" style="992" customWidth="1"/>
    <col min="8467" max="8467" width="8.28515625" style="992" customWidth="1"/>
    <col min="8468" max="8470" width="7.7109375" style="992" customWidth="1"/>
    <col min="8471" max="8471" width="10.140625" style="992" customWidth="1"/>
    <col min="8472" max="8475" width="7.7109375" style="992" customWidth="1"/>
    <col min="8476" max="8476" width="9.140625" style="992" customWidth="1"/>
    <col min="8477" max="8478" width="3.140625" style="992" customWidth="1"/>
    <col min="8479" max="8479" width="2.85546875" style="992" customWidth="1"/>
    <col min="8480" max="8481" width="6.140625" style="992" customWidth="1"/>
    <col min="8482" max="8482" width="3.28515625" style="992" customWidth="1"/>
    <col min="8483" max="8483" width="3" style="992" customWidth="1"/>
    <col min="8484" max="8484" width="4.7109375" style="992" customWidth="1"/>
    <col min="8485" max="8485" width="12.42578125" style="992" customWidth="1"/>
    <col min="8486" max="8488" width="6.7109375" style="992" customWidth="1"/>
    <col min="8489" max="8489" width="8" style="992" customWidth="1"/>
    <col min="8490" max="8500" width="7.7109375" style="992" customWidth="1"/>
    <col min="8501" max="8501" width="8.42578125" style="992" customWidth="1"/>
    <col min="8502" max="8502" width="11" style="992" customWidth="1"/>
    <col min="8503" max="8504" width="1.28515625" style="992" customWidth="1"/>
    <col min="8505" max="8505" width="12.28515625" style="992" customWidth="1"/>
    <col min="8506" max="8506" width="7.7109375" style="992" customWidth="1"/>
    <col min="8507" max="8509" width="8.7109375" style="992" customWidth="1"/>
    <col min="8510" max="8510" width="8.42578125" style="992" customWidth="1"/>
    <col min="8511" max="8512" width="8.28515625" style="992" customWidth="1"/>
    <col min="8513" max="8514" width="8.7109375" style="992" customWidth="1"/>
    <col min="8515" max="8515" width="8.42578125" style="992" customWidth="1"/>
    <col min="8516" max="8519" width="8.7109375" style="992" customWidth="1"/>
    <col min="8520" max="8520" width="8.28515625" style="992" customWidth="1"/>
    <col min="8521" max="8522" width="8.7109375" style="992" customWidth="1"/>
    <col min="8523" max="8523" width="9.28515625" style="992" customWidth="1"/>
    <col min="8524" max="8524" width="9.42578125" style="992" customWidth="1"/>
    <col min="8525" max="8704" width="9.140625" style="992" customWidth="1"/>
    <col min="8705" max="8705" width="12.140625" style="992" customWidth="1"/>
    <col min="8706" max="8719" width="7.7109375" style="992" customWidth="1"/>
    <col min="8720" max="8720" width="8.85546875" style="992" customWidth="1"/>
    <col min="8721" max="8722" width="7.7109375" style="992" customWidth="1"/>
    <col min="8723" max="8723" width="8.28515625" style="992" customWidth="1"/>
    <col min="8724" max="8726" width="7.7109375" style="992" customWidth="1"/>
    <col min="8727" max="8727" width="10.140625" style="992" customWidth="1"/>
    <col min="8728" max="8731" width="7.7109375" style="992" customWidth="1"/>
    <col min="8732" max="8732" width="9.140625" style="992" customWidth="1"/>
    <col min="8733" max="8734" width="3.140625" style="992" customWidth="1"/>
    <col min="8735" max="8735" width="2.85546875" style="992" customWidth="1"/>
    <col min="8736" max="8737" width="6.140625" style="992" customWidth="1"/>
    <col min="8738" max="8738" width="3.28515625" style="992" customWidth="1"/>
    <col min="8739" max="8739" width="3" style="992" customWidth="1"/>
    <col min="8740" max="8740" width="4.7109375" style="992" customWidth="1"/>
    <col min="8741" max="8741" width="12.42578125" style="992" customWidth="1"/>
    <col min="8742" max="8744" width="6.7109375" style="992" customWidth="1"/>
    <col min="8745" max="8745" width="8" style="992" customWidth="1"/>
    <col min="8746" max="8756" width="7.7109375" style="992" customWidth="1"/>
    <col min="8757" max="8757" width="8.42578125" style="992" customWidth="1"/>
    <col min="8758" max="8758" width="11" style="992" customWidth="1"/>
    <col min="8759" max="8760" width="1.28515625" style="992" customWidth="1"/>
    <col min="8761" max="8761" width="12.28515625" style="992" customWidth="1"/>
    <col min="8762" max="8762" width="7.7109375" style="992" customWidth="1"/>
    <col min="8763" max="8765" width="8.7109375" style="992" customWidth="1"/>
    <col min="8766" max="8766" width="8.42578125" style="992" customWidth="1"/>
    <col min="8767" max="8768" width="8.28515625" style="992" customWidth="1"/>
    <col min="8769" max="8770" width="8.7109375" style="992" customWidth="1"/>
    <col min="8771" max="8771" width="8.42578125" style="992" customWidth="1"/>
    <col min="8772" max="8775" width="8.7109375" style="992" customWidth="1"/>
    <col min="8776" max="8776" width="8.28515625" style="992" customWidth="1"/>
    <col min="8777" max="8778" width="8.7109375" style="992" customWidth="1"/>
    <col min="8779" max="8779" width="9.28515625" style="992" customWidth="1"/>
    <col min="8780" max="8780" width="9.42578125" style="992" customWidth="1"/>
    <col min="8781" max="8960" width="9.140625" style="992" customWidth="1"/>
    <col min="8961" max="8961" width="12.140625" style="992" customWidth="1"/>
    <col min="8962" max="8975" width="7.7109375" style="992" customWidth="1"/>
    <col min="8976" max="8976" width="8.85546875" style="992" customWidth="1"/>
    <col min="8977" max="8978" width="7.7109375" style="992" customWidth="1"/>
    <col min="8979" max="8979" width="8.28515625" style="992" customWidth="1"/>
    <col min="8980" max="8982" width="7.7109375" style="992" customWidth="1"/>
    <col min="8983" max="8983" width="10.140625" style="992" customWidth="1"/>
    <col min="8984" max="8987" width="7.7109375" style="992" customWidth="1"/>
    <col min="8988" max="8988" width="9.140625" style="992" customWidth="1"/>
    <col min="8989" max="8990" width="3.140625" style="992" customWidth="1"/>
    <col min="8991" max="8991" width="2.85546875" style="992" customWidth="1"/>
    <col min="8992" max="8993" width="6.140625" style="992" customWidth="1"/>
    <col min="8994" max="8994" width="3.28515625" style="992" customWidth="1"/>
    <col min="8995" max="8995" width="3" style="992" customWidth="1"/>
    <col min="8996" max="8996" width="4.7109375" style="992" customWidth="1"/>
    <col min="8997" max="8997" width="12.42578125" style="992" customWidth="1"/>
    <col min="8998" max="9000" width="6.7109375" style="992" customWidth="1"/>
    <col min="9001" max="9001" width="8" style="992" customWidth="1"/>
    <col min="9002" max="9012" width="7.7109375" style="992" customWidth="1"/>
    <col min="9013" max="9013" width="8.42578125" style="992" customWidth="1"/>
    <col min="9014" max="9014" width="11" style="992" customWidth="1"/>
    <col min="9015" max="9016" width="1.28515625" style="992" customWidth="1"/>
    <col min="9017" max="9017" width="12.28515625" style="992" customWidth="1"/>
    <col min="9018" max="9018" width="7.7109375" style="992" customWidth="1"/>
    <col min="9019" max="9021" width="8.7109375" style="992" customWidth="1"/>
    <col min="9022" max="9022" width="8.42578125" style="992" customWidth="1"/>
    <col min="9023" max="9024" width="8.28515625" style="992" customWidth="1"/>
    <col min="9025" max="9026" width="8.7109375" style="992" customWidth="1"/>
    <col min="9027" max="9027" width="8.42578125" style="992" customWidth="1"/>
    <col min="9028" max="9031" width="8.7109375" style="992" customWidth="1"/>
    <col min="9032" max="9032" width="8.28515625" style="992" customWidth="1"/>
    <col min="9033" max="9034" width="8.7109375" style="992" customWidth="1"/>
    <col min="9035" max="9035" width="9.28515625" style="992" customWidth="1"/>
    <col min="9036" max="9036" width="9.42578125" style="992" customWidth="1"/>
    <col min="9037" max="9216" width="9.140625" style="992" customWidth="1"/>
    <col min="9217" max="9217" width="12.140625" style="992" customWidth="1"/>
    <col min="9218" max="9231" width="7.7109375" style="992" customWidth="1"/>
    <col min="9232" max="9232" width="8.85546875" style="992" customWidth="1"/>
    <col min="9233" max="9234" width="7.7109375" style="992" customWidth="1"/>
    <col min="9235" max="9235" width="8.28515625" style="992" customWidth="1"/>
    <col min="9236" max="9238" width="7.7109375" style="992" customWidth="1"/>
    <col min="9239" max="9239" width="10.140625" style="992" customWidth="1"/>
    <col min="9240" max="9243" width="7.7109375" style="992" customWidth="1"/>
    <col min="9244" max="9244" width="9.140625" style="992" customWidth="1"/>
    <col min="9245" max="9246" width="3.140625" style="992" customWidth="1"/>
    <col min="9247" max="9247" width="2.85546875" style="992" customWidth="1"/>
    <col min="9248" max="9249" width="6.140625" style="992" customWidth="1"/>
    <col min="9250" max="9250" width="3.28515625" style="992" customWidth="1"/>
    <col min="9251" max="9251" width="3" style="992" customWidth="1"/>
    <col min="9252" max="9252" width="4.7109375" style="992" customWidth="1"/>
    <col min="9253" max="9253" width="12.42578125" style="992" customWidth="1"/>
    <col min="9254" max="9256" width="6.7109375" style="992" customWidth="1"/>
    <col min="9257" max="9257" width="8" style="992" customWidth="1"/>
    <col min="9258" max="9268" width="7.7109375" style="992" customWidth="1"/>
    <col min="9269" max="9269" width="8.42578125" style="992" customWidth="1"/>
    <col min="9270" max="9270" width="11" style="992" customWidth="1"/>
    <col min="9271" max="9272" width="1.28515625" style="992" customWidth="1"/>
    <col min="9273" max="9273" width="12.28515625" style="992" customWidth="1"/>
    <col min="9274" max="9274" width="7.7109375" style="992" customWidth="1"/>
    <col min="9275" max="9277" width="8.7109375" style="992" customWidth="1"/>
    <col min="9278" max="9278" width="8.42578125" style="992" customWidth="1"/>
    <col min="9279" max="9280" width="8.28515625" style="992" customWidth="1"/>
    <col min="9281" max="9282" width="8.7109375" style="992" customWidth="1"/>
    <col min="9283" max="9283" width="8.42578125" style="992" customWidth="1"/>
    <col min="9284" max="9287" width="8.7109375" style="992" customWidth="1"/>
    <col min="9288" max="9288" width="8.28515625" style="992" customWidth="1"/>
    <col min="9289" max="9290" width="8.7109375" style="992" customWidth="1"/>
    <col min="9291" max="9291" width="9.28515625" style="992" customWidth="1"/>
    <col min="9292" max="9292" width="9.42578125" style="992" customWidth="1"/>
    <col min="9293" max="9472" width="9.140625" style="992" customWidth="1"/>
    <col min="9473" max="9473" width="12.140625" style="992" customWidth="1"/>
    <col min="9474" max="9487" width="7.7109375" style="992" customWidth="1"/>
    <col min="9488" max="9488" width="8.85546875" style="992" customWidth="1"/>
    <col min="9489" max="9490" width="7.7109375" style="992" customWidth="1"/>
    <col min="9491" max="9491" width="8.28515625" style="992" customWidth="1"/>
    <col min="9492" max="9494" width="7.7109375" style="992" customWidth="1"/>
    <col min="9495" max="9495" width="10.140625" style="992" customWidth="1"/>
    <col min="9496" max="9499" width="7.7109375" style="992" customWidth="1"/>
    <col min="9500" max="9500" width="9.140625" style="992" customWidth="1"/>
    <col min="9501" max="9502" width="3.140625" style="992" customWidth="1"/>
    <col min="9503" max="9503" width="2.85546875" style="992" customWidth="1"/>
    <col min="9504" max="9505" width="6.140625" style="992" customWidth="1"/>
    <col min="9506" max="9506" width="3.28515625" style="992" customWidth="1"/>
    <col min="9507" max="9507" width="3" style="992" customWidth="1"/>
    <col min="9508" max="9508" width="4.7109375" style="992" customWidth="1"/>
    <col min="9509" max="9509" width="12.42578125" style="992" customWidth="1"/>
    <col min="9510" max="9512" width="6.7109375" style="992" customWidth="1"/>
    <col min="9513" max="9513" width="8" style="992" customWidth="1"/>
    <col min="9514" max="9524" width="7.7109375" style="992" customWidth="1"/>
    <col min="9525" max="9525" width="8.42578125" style="992" customWidth="1"/>
    <col min="9526" max="9526" width="11" style="992" customWidth="1"/>
    <col min="9527" max="9528" width="1.28515625" style="992" customWidth="1"/>
    <col min="9529" max="9529" width="12.28515625" style="992" customWidth="1"/>
    <col min="9530" max="9530" width="7.7109375" style="992" customWidth="1"/>
    <col min="9531" max="9533" width="8.7109375" style="992" customWidth="1"/>
    <col min="9534" max="9534" width="8.42578125" style="992" customWidth="1"/>
    <col min="9535" max="9536" width="8.28515625" style="992" customWidth="1"/>
    <col min="9537" max="9538" width="8.7109375" style="992" customWidth="1"/>
    <col min="9539" max="9539" width="8.42578125" style="992" customWidth="1"/>
    <col min="9540" max="9543" width="8.7109375" style="992" customWidth="1"/>
    <col min="9544" max="9544" width="8.28515625" style="992" customWidth="1"/>
    <col min="9545" max="9546" width="8.7109375" style="992" customWidth="1"/>
    <col min="9547" max="9547" width="9.28515625" style="992" customWidth="1"/>
    <col min="9548" max="9548" width="9.42578125" style="992" customWidth="1"/>
    <col min="9549" max="9728" width="9.140625" style="992" customWidth="1"/>
    <col min="9729" max="9729" width="12.140625" style="992" customWidth="1"/>
    <col min="9730" max="9743" width="7.7109375" style="992" customWidth="1"/>
    <col min="9744" max="9744" width="8.85546875" style="992" customWidth="1"/>
    <col min="9745" max="9746" width="7.7109375" style="992" customWidth="1"/>
    <col min="9747" max="9747" width="8.28515625" style="992" customWidth="1"/>
    <col min="9748" max="9750" width="7.7109375" style="992" customWidth="1"/>
    <col min="9751" max="9751" width="10.140625" style="992" customWidth="1"/>
    <col min="9752" max="9755" width="7.7109375" style="992" customWidth="1"/>
    <col min="9756" max="9756" width="9.140625" style="992" customWidth="1"/>
    <col min="9757" max="9758" width="3.140625" style="992" customWidth="1"/>
    <col min="9759" max="9759" width="2.85546875" style="992" customWidth="1"/>
    <col min="9760" max="9761" width="6.140625" style="992" customWidth="1"/>
    <col min="9762" max="9762" width="3.28515625" style="992" customWidth="1"/>
    <col min="9763" max="9763" width="3" style="992" customWidth="1"/>
    <col min="9764" max="9764" width="4.7109375" style="992" customWidth="1"/>
    <col min="9765" max="9765" width="12.42578125" style="992" customWidth="1"/>
    <col min="9766" max="9768" width="6.7109375" style="992" customWidth="1"/>
    <col min="9769" max="9769" width="8" style="992" customWidth="1"/>
    <col min="9770" max="9780" width="7.7109375" style="992" customWidth="1"/>
    <col min="9781" max="9781" width="8.42578125" style="992" customWidth="1"/>
    <col min="9782" max="9782" width="11" style="992" customWidth="1"/>
    <col min="9783" max="9784" width="1.28515625" style="992" customWidth="1"/>
    <col min="9785" max="9785" width="12.28515625" style="992" customWidth="1"/>
    <col min="9786" max="9786" width="7.7109375" style="992" customWidth="1"/>
    <col min="9787" max="9789" width="8.7109375" style="992" customWidth="1"/>
    <col min="9790" max="9790" width="8.42578125" style="992" customWidth="1"/>
    <col min="9791" max="9792" width="8.28515625" style="992" customWidth="1"/>
    <col min="9793" max="9794" width="8.7109375" style="992" customWidth="1"/>
    <col min="9795" max="9795" width="8.42578125" style="992" customWidth="1"/>
    <col min="9796" max="9799" width="8.7109375" style="992" customWidth="1"/>
    <col min="9800" max="9800" width="8.28515625" style="992" customWidth="1"/>
    <col min="9801" max="9802" width="8.7109375" style="992" customWidth="1"/>
    <col min="9803" max="9803" width="9.28515625" style="992" customWidth="1"/>
    <col min="9804" max="9804" width="9.42578125" style="992" customWidth="1"/>
    <col min="9805" max="9984" width="9.140625" style="992" customWidth="1"/>
    <col min="9985" max="9985" width="12.140625" style="992" customWidth="1"/>
    <col min="9986" max="9999" width="7.7109375" style="992" customWidth="1"/>
    <col min="10000" max="10000" width="8.85546875" style="992" customWidth="1"/>
    <col min="10001" max="10002" width="7.7109375" style="992" customWidth="1"/>
    <col min="10003" max="10003" width="8.28515625" style="992" customWidth="1"/>
    <col min="10004" max="10006" width="7.7109375" style="992" customWidth="1"/>
    <col min="10007" max="10007" width="10.140625" style="992" customWidth="1"/>
    <col min="10008" max="10011" width="7.7109375" style="992" customWidth="1"/>
    <col min="10012" max="10012" width="9.140625" style="992" customWidth="1"/>
    <col min="10013" max="10014" width="3.140625" style="992" customWidth="1"/>
    <col min="10015" max="10015" width="2.85546875" style="992" customWidth="1"/>
    <col min="10016" max="10017" width="6.140625" style="992" customWidth="1"/>
    <col min="10018" max="10018" width="3.28515625" style="992" customWidth="1"/>
    <col min="10019" max="10019" width="3" style="992" customWidth="1"/>
    <col min="10020" max="10020" width="4.7109375" style="992" customWidth="1"/>
    <col min="10021" max="10021" width="12.42578125" style="992" customWidth="1"/>
    <col min="10022" max="10024" width="6.7109375" style="992" customWidth="1"/>
    <col min="10025" max="10025" width="8" style="992" customWidth="1"/>
    <col min="10026" max="10036" width="7.7109375" style="992" customWidth="1"/>
    <col min="10037" max="10037" width="8.42578125" style="992" customWidth="1"/>
    <col min="10038" max="10038" width="11" style="992" customWidth="1"/>
    <col min="10039" max="10040" width="1.28515625" style="992" customWidth="1"/>
    <col min="10041" max="10041" width="12.28515625" style="992" customWidth="1"/>
    <col min="10042" max="10042" width="7.7109375" style="992" customWidth="1"/>
    <col min="10043" max="10045" width="8.7109375" style="992" customWidth="1"/>
    <col min="10046" max="10046" width="8.42578125" style="992" customWidth="1"/>
    <col min="10047" max="10048" width="8.28515625" style="992" customWidth="1"/>
    <col min="10049" max="10050" width="8.7109375" style="992" customWidth="1"/>
    <col min="10051" max="10051" width="8.42578125" style="992" customWidth="1"/>
    <col min="10052" max="10055" width="8.7109375" style="992" customWidth="1"/>
    <col min="10056" max="10056" width="8.28515625" style="992" customWidth="1"/>
    <col min="10057" max="10058" width="8.7109375" style="992" customWidth="1"/>
    <col min="10059" max="10059" width="9.28515625" style="992" customWidth="1"/>
    <col min="10060" max="10060" width="9.42578125" style="992" customWidth="1"/>
    <col min="10061" max="10240" width="9.140625" style="992" customWidth="1"/>
    <col min="10241" max="10241" width="12.140625" style="992" customWidth="1"/>
    <col min="10242" max="10255" width="7.7109375" style="992" customWidth="1"/>
    <col min="10256" max="10256" width="8.85546875" style="992" customWidth="1"/>
    <col min="10257" max="10258" width="7.7109375" style="992" customWidth="1"/>
    <col min="10259" max="10259" width="8.28515625" style="992" customWidth="1"/>
    <col min="10260" max="10262" width="7.7109375" style="992" customWidth="1"/>
    <col min="10263" max="10263" width="10.140625" style="992" customWidth="1"/>
    <col min="10264" max="10267" width="7.7109375" style="992" customWidth="1"/>
    <col min="10268" max="10268" width="9.140625" style="992" customWidth="1"/>
    <col min="10269" max="10270" width="3.140625" style="992" customWidth="1"/>
    <col min="10271" max="10271" width="2.85546875" style="992" customWidth="1"/>
    <col min="10272" max="10273" width="6.140625" style="992" customWidth="1"/>
    <col min="10274" max="10274" width="3.28515625" style="992" customWidth="1"/>
    <col min="10275" max="10275" width="3" style="992" customWidth="1"/>
    <col min="10276" max="10276" width="4.7109375" style="992" customWidth="1"/>
    <col min="10277" max="10277" width="12.42578125" style="992" customWidth="1"/>
    <col min="10278" max="10280" width="6.7109375" style="992" customWidth="1"/>
    <col min="10281" max="10281" width="8" style="992" customWidth="1"/>
    <col min="10282" max="10292" width="7.7109375" style="992" customWidth="1"/>
    <col min="10293" max="10293" width="8.42578125" style="992" customWidth="1"/>
    <col min="10294" max="10294" width="11" style="992" customWidth="1"/>
    <col min="10295" max="10296" width="1.28515625" style="992" customWidth="1"/>
    <col min="10297" max="10297" width="12.28515625" style="992" customWidth="1"/>
    <col min="10298" max="10298" width="7.7109375" style="992" customWidth="1"/>
    <col min="10299" max="10301" width="8.7109375" style="992" customWidth="1"/>
    <col min="10302" max="10302" width="8.42578125" style="992" customWidth="1"/>
    <col min="10303" max="10304" width="8.28515625" style="992" customWidth="1"/>
    <col min="10305" max="10306" width="8.7109375" style="992" customWidth="1"/>
    <col min="10307" max="10307" width="8.42578125" style="992" customWidth="1"/>
    <col min="10308" max="10311" width="8.7109375" style="992" customWidth="1"/>
    <col min="10312" max="10312" width="8.28515625" style="992" customWidth="1"/>
    <col min="10313" max="10314" width="8.7109375" style="992" customWidth="1"/>
    <col min="10315" max="10315" width="9.28515625" style="992" customWidth="1"/>
    <col min="10316" max="10316" width="9.42578125" style="992" customWidth="1"/>
    <col min="10317" max="10496" width="9.140625" style="992" customWidth="1"/>
    <col min="10497" max="10497" width="12.140625" style="992" customWidth="1"/>
    <col min="10498" max="10511" width="7.7109375" style="992" customWidth="1"/>
    <col min="10512" max="10512" width="8.85546875" style="992" customWidth="1"/>
    <col min="10513" max="10514" width="7.7109375" style="992" customWidth="1"/>
    <col min="10515" max="10515" width="8.28515625" style="992" customWidth="1"/>
    <col min="10516" max="10518" width="7.7109375" style="992" customWidth="1"/>
    <col min="10519" max="10519" width="10.140625" style="992" customWidth="1"/>
    <col min="10520" max="10523" width="7.7109375" style="992" customWidth="1"/>
    <col min="10524" max="10524" width="9.140625" style="992" customWidth="1"/>
    <col min="10525" max="10526" width="3.140625" style="992" customWidth="1"/>
    <col min="10527" max="10527" width="2.85546875" style="992" customWidth="1"/>
    <col min="10528" max="10529" width="6.140625" style="992" customWidth="1"/>
    <col min="10530" max="10530" width="3.28515625" style="992" customWidth="1"/>
    <col min="10531" max="10531" width="3" style="992" customWidth="1"/>
    <col min="10532" max="10532" width="4.7109375" style="992" customWidth="1"/>
    <col min="10533" max="10533" width="12.42578125" style="992" customWidth="1"/>
    <col min="10534" max="10536" width="6.7109375" style="992" customWidth="1"/>
    <col min="10537" max="10537" width="8" style="992" customWidth="1"/>
    <col min="10538" max="10548" width="7.7109375" style="992" customWidth="1"/>
    <col min="10549" max="10549" width="8.42578125" style="992" customWidth="1"/>
    <col min="10550" max="10550" width="11" style="992" customWidth="1"/>
    <col min="10551" max="10552" width="1.28515625" style="992" customWidth="1"/>
    <col min="10553" max="10553" width="12.28515625" style="992" customWidth="1"/>
    <col min="10554" max="10554" width="7.7109375" style="992" customWidth="1"/>
    <col min="10555" max="10557" width="8.7109375" style="992" customWidth="1"/>
    <col min="10558" max="10558" width="8.42578125" style="992" customWidth="1"/>
    <col min="10559" max="10560" width="8.28515625" style="992" customWidth="1"/>
    <col min="10561" max="10562" width="8.7109375" style="992" customWidth="1"/>
    <col min="10563" max="10563" width="8.42578125" style="992" customWidth="1"/>
    <col min="10564" max="10567" width="8.7109375" style="992" customWidth="1"/>
    <col min="10568" max="10568" width="8.28515625" style="992" customWidth="1"/>
    <col min="10569" max="10570" width="8.7109375" style="992" customWidth="1"/>
    <col min="10571" max="10571" width="9.28515625" style="992" customWidth="1"/>
    <col min="10572" max="10572" width="9.42578125" style="992" customWidth="1"/>
    <col min="10573" max="10752" width="9.140625" style="992" customWidth="1"/>
    <col min="10753" max="10753" width="12.140625" style="992" customWidth="1"/>
    <col min="10754" max="10767" width="7.7109375" style="992" customWidth="1"/>
    <col min="10768" max="10768" width="8.85546875" style="992" customWidth="1"/>
    <col min="10769" max="10770" width="7.7109375" style="992" customWidth="1"/>
    <col min="10771" max="10771" width="8.28515625" style="992" customWidth="1"/>
    <col min="10772" max="10774" width="7.7109375" style="992" customWidth="1"/>
    <col min="10775" max="10775" width="10.140625" style="992" customWidth="1"/>
    <col min="10776" max="10779" width="7.7109375" style="992" customWidth="1"/>
    <col min="10780" max="10780" width="9.140625" style="992" customWidth="1"/>
    <col min="10781" max="10782" width="3.140625" style="992" customWidth="1"/>
    <col min="10783" max="10783" width="2.85546875" style="992" customWidth="1"/>
    <col min="10784" max="10785" width="6.140625" style="992" customWidth="1"/>
    <col min="10786" max="10786" width="3.28515625" style="992" customWidth="1"/>
    <col min="10787" max="10787" width="3" style="992" customWidth="1"/>
    <col min="10788" max="10788" width="4.7109375" style="992" customWidth="1"/>
    <col min="10789" max="10789" width="12.42578125" style="992" customWidth="1"/>
    <col min="10790" max="10792" width="6.7109375" style="992" customWidth="1"/>
    <col min="10793" max="10793" width="8" style="992" customWidth="1"/>
    <col min="10794" max="10804" width="7.7109375" style="992" customWidth="1"/>
    <col min="10805" max="10805" width="8.42578125" style="992" customWidth="1"/>
    <col min="10806" max="10806" width="11" style="992" customWidth="1"/>
    <col min="10807" max="10808" width="1.28515625" style="992" customWidth="1"/>
    <col min="10809" max="10809" width="12.28515625" style="992" customWidth="1"/>
    <col min="10810" max="10810" width="7.7109375" style="992" customWidth="1"/>
    <col min="10811" max="10813" width="8.7109375" style="992" customWidth="1"/>
    <col min="10814" max="10814" width="8.42578125" style="992" customWidth="1"/>
    <col min="10815" max="10816" width="8.28515625" style="992" customWidth="1"/>
    <col min="10817" max="10818" width="8.7109375" style="992" customWidth="1"/>
    <col min="10819" max="10819" width="8.42578125" style="992" customWidth="1"/>
    <col min="10820" max="10823" width="8.7109375" style="992" customWidth="1"/>
    <col min="10824" max="10824" width="8.28515625" style="992" customWidth="1"/>
    <col min="10825" max="10826" width="8.7109375" style="992" customWidth="1"/>
    <col min="10827" max="10827" width="9.28515625" style="992" customWidth="1"/>
    <col min="10828" max="10828" width="9.42578125" style="992" customWidth="1"/>
    <col min="10829" max="11008" width="9.140625" style="992" customWidth="1"/>
    <col min="11009" max="11009" width="12.140625" style="992" customWidth="1"/>
    <col min="11010" max="11023" width="7.7109375" style="992" customWidth="1"/>
    <col min="11024" max="11024" width="8.85546875" style="992" customWidth="1"/>
    <col min="11025" max="11026" width="7.7109375" style="992" customWidth="1"/>
    <col min="11027" max="11027" width="8.28515625" style="992" customWidth="1"/>
    <col min="11028" max="11030" width="7.7109375" style="992" customWidth="1"/>
    <col min="11031" max="11031" width="10.140625" style="992" customWidth="1"/>
    <col min="11032" max="11035" width="7.7109375" style="992" customWidth="1"/>
    <col min="11036" max="11036" width="9.140625" style="992" customWidth="1"/>
    <col min="11037" max="11038" width="3.140625" style="992" customWidth="1"/>
    <col min="11039" max="11039" width="2.85546875" style="992" customWidth="1"/>
    <col min="11040" max="11041" width="6.140625" style="992" customWidth="1"/>
    <col min="11042" max="11042" width="3.28515625" style="992" customWidth="1"/>
    <col min="11043" max="11043" width="3" style="992" customWidth="1"/>
    <col min="11044" max="11044" width="4.7109375" style="992" customWidth="1"/>
    <col min="11045" max="11045" width="12.42578125" style="992" customWidth="1"/>
    <col min="11046" max="11048" width="6.7109375" style="992" customWidth="1"/>
    <col min="11049" max="11049" width="8" style="992" customWidth="1"/>
    <col min="11050" max="11060" width="7.7109375" style="992" customWidth="1"/>
    <col min="11061" max="11061" width="8.42578125" style="992" customWidth="1"/>
    <col min="11062" max="11062" width="11" style="992" customWidth="1"/>
    <col min="11063" max="11064" width="1.28515625" style="992" customWidth="1"/>
    <col min="11065" max="11065" width="12.28515625" style="992" customWidth="1"/>
    <col min="11066" max="11066" width="7.7109375" style="992" customWidth="1"/>
    <col min="11067" max="11069" width="8.7109375" style="992" customWidth="1"/>
    <col min="11070" max="11070" width="8.42578125" style="992" customWidth="1"/>
    <col min="11071" max="11072" width="8.28515625" style="992" customWidth="1"/>
    <col min="11073" max="11074" width="8.7109375" style="992" customWidth="1"/>
    <col min="11075" max="11075" width="8.42578125" style="992" customWidth="1"/>
    <col min="11076" max="11079" width="8.7109375" style="992" customWidth="1"/>
    <col min="11080" max="11080" width="8.28515625" style="992" customWidth="1"/>
    <col min="11081" max="11082" width="8.7109375" style="992" customWidth="1"/>
    <col min="11083" max="11083" width="9.28515625" style="992" customWidth="1"/>
    <col min="11084" max="11084" width="9.42578125" style="992" customWidth="1"/>
    <col min="11085" max="11264" width="9.140625" style="992" customWidth="1"/>
    <col min="11265" max="11265" width="12.140625" style="992" customWidth="1"/>
    <col min="11266" max="11279" width="7.7109375" style="992" customWidth="1"/>
    <col min="11280" max="11280" width="8.85546875" style="992" customWidth="1"/>
    <col min="11281" max="11282" width="7.7109375" style="992" customWidth="1"/>
    <col min="11283" max="11283" width="8.28515625" style="992" customWidth="1"/>
    <col min="11284" max="11286" width="7.7109375" style="992" customWidth="1"/>
    <col min="11287" max="11287" width="10.140625" style="992" customWidth="1"/>
    <col min="11288" max="11291" width="7.7109375" style="992" customWidth="1"/>
    <col min="11292" max="11292" width="9.140625" style="992" customWidth="1"/>
    <col min="11293" max="11294" width="3.140625" style="992" customWidth="1"/>
    <col min="11295" max="11295" width="2.85546875" style="992" customWidth="1"/>
    <col min="11296" max="11297" width="6.140625" style="992" customWidth="1"/>
    <col min="11298" max="11298" width="3.28515625" style="992" customWidth="1"/>
    <col min="11299" max="11299" width="3" style="992" customWidth="1"/>
    <col min="11300" max="11300" width="4.7109375" style="992" customWidth="1"/>
    <col min="11301" max="11301" width="12.42578125" style="992" customWidth="1"/>
    <col min="11302" max="11304" width="6.7109375" style="992" customWidth="1"/>
    <col min="11305" max="11305" width="8" style="992" customWidth="1"/>
    <col min="11306" max="11316" width="7.7109375" style="992" customWidth="1"/>
    <col min="11317" max="11317" width="8.42578125" style="992" customWidth="1"/>
    <col min="11318" max="11318" width="11" style="992" customWidth="1"/>
    <col min="11319" max="11320" width="1.28515625" style="992" customWidth="1"/>
    <col min="11321" max="11321" width="12.28515625" style="992" customWidth="1"/>
    <col min="11322" max="11322" width="7.7109375" style="992" customWidth="1"/>
    <col min="11323" max="11325" width="8.7109375" style="992" customWidth="1"/>
    <col min="11326" max="11326" width="8.42578125" style="992" customWidth="1"/>
    <col min="11327" max="11328" width="8.28515625" style="992" customWidth="1"/>
    <col min="11329" max="11330" width="8.7109375" style="992" customWidth="1"/>
    <col min="11331" max="11331" width="8.42578125" style="992" customWidth="1"/>
    <col min="11332" max="11335" width="8.7109375" style="992" customWidth="1"/>
    <col min="11336" max="11336" width="8.28515625" style="992" customWidth="1"/>
    <col min="11337" max="11338" width="8.7109375" style="992" customWidth="1"/>
    <col min="11339" max="11339" width="9.28515625" style="992" customWidth="1"/>
    <col min="11340" max="11340" width="9.42578125" style="992" customWidth="1"/>
    <col min="11341" max="11520" width="9.140625" style="992" customWidth="1"/>
    <col min="11521" max="11521" width="12.140625" style="992" customWidth="1"/>
    <col min="11522" max="11535" width="7.7109375" style="992" customWidth="1"/>
    <col min="11536" max="11536" width="8.85546875" style="992" customWidth="1"/>
    <col min="11537" max="11538" width="7.7109375" style="992" customWidth="1"/>
    <col min="11539" max="11539" width="8.28515625" style="992" customWidth="1"/>
    <col min="11540" max="11542" width="7.7109375" style="992" customWidth="1"/>
    <col min="11543" max="11543" width="10.140625" style="992" customWidth="1"/>
    <col min="11544" max="11547" width="7.7109375" style="992" customWidth="1"/>
    <col min="11548" max="11548" width="9.140625" style="992" customWidth="1"/>
    <col min="11549" max="11550" width="3.140625" style="992" customWidth="1"/>
    <col min="11551" max="11551" width="2.85546875" style="992" customWidth="1"/>
    <col min="11552" max="11553" width="6.140625" style="992" customWidth="1"/>
    <col min="11554" max="11554" width="3.28515625" style="992" customWidth="1"/>
    <col min="11555" max="11555" width="3" style="992" customWidth="1"/>
    <col min="11556" max="11556" width="4.7109375" style="992" customWidth="1"/>
    <col min="11557" max="11557" width="12.42578125" style="992" customWidth="1"/>
    <col min="11558" max="11560" width="6.7109375" style="992" customWidth="1"/>
    <col min="11561" max="11561" width="8" style="992" customWidth="1"/>
    <col min="11562" max="11572" width="7.7109375" style="992" customWidth="1"/>
    <col min="11573" max="11573" width="8.42578125" style="992" customWidth="1"/>
    <col min="11574" max="11574" width="11" style="992" customWidth="1"/>
    <col min="11575" max="11576" width="1.28515625" style="992" customWidth="1"/>
    <col min="11577" max="11577" width="12.28515625" style="992" customWidth="1"/>
    <col min="11578" max="11578" width="7.7109375" style="992" customWidth="1"/>
    <col min="11579" max="11581" width="8.7109375" style="992" customWidth="1"/>
    <col min="11582" max="11582" width="8.42578125" style="992" customWidth="1"/>
    <col min="11583" max="11584" width="8.28515625" style="992" customWidth="1"/>
    <col min="11585" max="11586" width="8.7109375" style="992" customWidth="1"/>
    <col min="11587" max="11587" width="8.42578125" style="992" customWidth="1"/>
    <col min="11588" max="11591" width="8.7109375" style="992" customWidth="1"/>
    <col min="11592" max="11592" width="8.28515625" style="992" customWidth="1"/>
    <col min="11593" max="11594" width="8.7109375" style="992" customWidth="1"/>
    <col min="11595" max="11595" width="9.28515625" style="992" customWidth="1"/>
    <col min="11596" max="11596" width="9.42578125" style="992" customWidth="1"/>
    <col min="11597" max="11776" width="9.140625" style="992" customWidth="1"/>
    <col min="11777" max="11777" width="12.140625" style="992" customWidth="1"/>
    <col min="11778" max="11791" width="7.7109375" style="992" customWidth="1"/>
    <col min="11792" max="11792" width="8.85546875" style="992" customWidth="1"/>
    <col min="11793" max="11794" width="7.7109375" style="992" customWidth="1"/>
    <col min="11795" max="11795" width="8.28515625" style="992" customWidth="1"/>
    <col min="11796" max="11798" width="7.7109375" style="992" customWidth="1"/>
    <col min="11799" max="11799" width="10.140625" style="992" customWidth="1"/>
    <col min="11800" max="11803" width="7.7109375" style="992" customWidth="1"/>
    <col min="11804" max="11804" width="9.140625" style="992" customWidth="1"/>
    <col min="11805" max="11806" width="3.140625" style="992" customWidth="1"/>
    <col min="11807" max="11807" width="2.85546875" style="992" customWidth="1"/>
    <col min="11808" max="11809" width="6.140625" style="992" customWidth="1"/>
    <col min="11810" max="11810" width="3.28515625" style="992" customWidth="1"/>
    <col min="11811" max="11811" width="3" style="992" customWidth="1"/>
    <col min="11812" max="11812" width="4.7109375" style="992" customWidth="1"/>
    <col min="11813" max="11813" width="12.42578125" style="992" customWidth="1"/>
    <col min="11814" max="11816" width="6.7109375" style="992" customWidth="1"/>
    <col min="11817" max="11817" width="8" style="992" customWidth="1"/>
    <col min="11818" max="11828" width="7.7109375" style="992" customWidth="1"/>
    <col min="11829" max="11829" width="8.42578125" style="992" customWidth="1"/>
    <col min="11830" max="11830" width="11" style="992" customWidth="1"/>
    <col min="11831" max="11832" width="1.28515625" style="992" customWidth="1"/>
    <col min="11833" max="11833" width="12.28515625" style="992" customWidth="1"/>
    <col min="11834" max="11834" width="7.7109375" style="992" customWidth="1"/>
    <col min="11835" max="11837" width="8.7109375" style="992" customWidth="1"/>
    <col min="11838" max="11838" width="8.42578125" style="992" customWidth="1"/>
    <col min="11839" max="11840" width="8.28515625" style="992" customWidth="1"/>
    <col min="11841" max="11842" width="8.7109375" style="992" customWidth="1"/>
    <col min="11843" max="11843" width="8.42578125" style="992" customWidth="1"/>
    <col min="11844" max="11847" width="8.7109375" style="992" customWidth="1"/>
    <col min="11848" max="11848" width="8.28515625" style="992" customWidth="1"/>
    <col min="11849" max="11850" width="8.7109375" style="992" customWidth="1"/>
    <col min="11851" max="11851" width="9.28515625" style="992" customWidth="1"/>
    <col min="11852" max="11852" width="9.42578125" style="992" customWidth="1"/>
    <col min="11853" max="12032" width="9.140625" style="992" customWidth="1"/>
    <col min="12033" max="12033" width="12.140625" style="992" customWidth="1"/>
    <col min="12034" max="12047" width="7.7109375" style="992" customWidth="1"/>
    <col min="12048" max="12048" width="8.85546875" style="992" customWidth="1"/>
    <col min="12049" max="12050" width="7.7109375" style="992" customWidth="1"/>
    <col min="12051" max="12051" width="8.28515625" style="992" customWidth="1"/>
    <col min="12052" max="12054" width="7.7109375" style="992" customWidth="1"/>
    <col min="12055" max="12055" width="10.140625" style="992" customWidth="1"/>
    <col min="12056" max="12059" width="7.7109375" style="992" customWidth="1"/>
    <col min="12060" max="12060" width="9.140625" style="992" customWidth="1"/>
    <col min="12061" max="12062" width="3.140625" style="992" customWidth="1"/>
    <col min="12063" max="12063" width="2.85546875" style="992" customWidth="1"/>
    <col min="12064" max="12065" width="6.140625" style="992" customWidth="1"/>
    <col min="12066" max="12066" width="3.28515625" style="992" customWidth="1"/>
    <col min="12067" max="12067" width="3" style="992" customWidth="1"/>
    <col min="12068" max="12068" width="4.7109375" style="992" customWidth="1"/>
    <col min="12069" max="12069" width="12.42578125" style="992" customWidth="1"/>
    <col min="12070" max="12072" width="6.7109375" style="992" customWidth="1"/>
    <col min="12073" max="12073" width="8" style="992" customWidth="1"/>
    <col min="12074" max="12084" width="7.7109375" style="992" customWidth="1"/>
    <col min="12085" max="12085" width="8.42578125" style="992" customWidth="1"/>
    <col min="12086" max="12086" width="11" style="992" customWidth="1"/>
    <col min="12087" max="12088" width="1.28515625" style="992" customWidth="1"/>
    <col min="12089" max="12089" width="12.28515625" style="992" customWidth="1"/>
    <col min="12090" max="12090" width="7.7109375" style="992" customWidth="1"/>
    <col min="12091" max="12093" width="8.7109375" style="992" customWidth="1"/>
    <col min="12094" max="12094" width="8.42578125" style="992" customWidth="1"/>
    <col min="12095" max="12096" width="8.28515625" style="992" customWidth="1"/>
    <col min="12097" max="12098" width="8.7109375" style="992" customWidth="1"/>
    <col min="12099" max="12099" width="8.42578125" style="992" customWidth="1"/>
    <col min="12100" max="12103" width="8.7109375" style="992" customWidth="1"/>
    <col min="12104" max="12104" width="8.28515625" style="992" customWidth="1"/>
    <col min="12105" max="12106" width="8.7109375" style="992" customWidth="1"/>
    <col min="12107" max="12107" width="9.28515625" style="992" customWidth="1"/>
    <col min="12108" max="12108" width="9.42578125" style="992" customWidth="1"/>
    <col min="12109" max="12288" width="9.140625" style="992" customWidth="1"/>
    <col min="12289" max="12289" width="12.140625" style="992" customWidth="1"/>
    <col min="12290" max="12303" width="7.7109375" style="992" customWidth="1"/>
    <col min="12304" max="12304" width="8.85546875" style="992" customWidth="1"/>
    <col min="12305" max="12306" width="7.7109375" style="992" customWidth="1"/>
    <col min="12307" max="12307" width="8.28515625" style="992" customWidth="1"/>
    <col min="12308" max="12310" width="7.7109375" style="992" customWidth="1"/>
    <col min="12311" max="12311" width="10.140625" style="992" customWidth="1"/>
    <col min="12312" max="12315" width="7.7109375" style="992" customWidth="1"/>
    <col min="12316" max="12316" width="9.140625" style="992" customWidth="1"/>
    <col min="12317" max="12318" width="3.140625" style="992" customWidth="1"/>
    <col min="12319" max="12319" width="2.85546875" style="992" customWidth="1"/>
    <col min="12320" max="12321" width="6.140625" style="992" customWidth="1"/>
    <col min="12322" max="12322" width="3.28515625" style="992" customWidth="1"/>
    <col min="12323" max="12323" width="3" style="992" customWidth="1"/>
    <col min="12324" max="12324" width="4.7109375" style="992" customWidth="1"/>
    <col min="12325" max="12325" width="12.42578125" style="992" customWidth="1"/>
    <col min="12326" max="12328" width="6.7109375" style="992" customWidth="1"/>
    <col min="12329" max="12329" width="8" style="992" customWidth="1"/>
    <col min="12330" max="12340" width="7.7109375" style="992" customWidth="1"/>
    <col min="12341" max="12341" width="8.42578125" style="992" customWidth="1"/>
    <col min="12342" max="12342" width="11" style="992" customWidth="1"/>
    <col min="12343" max="12344" width="1.28515625" style="992" customWidth="1"/>
    <col min="12345" max="12345" width="12.28515625" style="992" customWidth="1"/>
    <col min="12346" max="12346" width="7.7109375" style="992" customWidth="1"/>
    <col min="12347" max="12349" width="8.7109375" style="992" customWidth="1"/>
    <col min="12350" max="12350" width="8.42578125" style="992" customWidth="1"/>
    <col min="12351" max="12352" width="8.28515625" style="992" customWidth="1"/>
    <col min="12353" max="12354" width="8.7109375" style="992" customWidth="1"/>
    <col min="12355" max="12355" width="8.42578125" style="992" customWidth="1"/>
    <col min="12356" max="12359" width="8.7109375" style="992" customWidth="1"/>
    <col min="12360" max="12360" width="8.28515625" style="992" customWidth="1"/>
    <col min="12361" max="12362" width="8.7109375" style="992" customWidth="1"/>
    <col min="12363" max="12363" width="9.28515625" style="992" customWidth="1"/>
    <col min="12364" max="12364" width="9.42578125" style="992" customWidth="1"/>
    <col min="12365" max="12544" width="9.140625" style="992" customWidth="1"/>
    <col min="12545" max="12545" width="12.140625" style="992" customWidth="1"/>
    <col min="12546" max="12559" width="7.7109375" style="992" customWidth="1"/>
    <col min="12560" max="12560" width="8.85546875" style="992" customWidth="1"/>
    <col min="12561" max="12562" width="7.7109375" style="992" customWidth="1"/>
    <col min="12563" max="12563" width="8.28515625" style="992" customWidth="1"/>
    <col min="12564" max="12566" width="7.7109375" style="992" customWidth="1"/>
    <col min="12567" max="12567" width="10.140625" style="992" customWidth="1"/>
    <col min="12568" max="12571" width="7.7109375" style="992" customWidth="1"/>
    <col min="12572" max="12572" width="9.140625" style="992" customWidth="1"/>
    <col min="12573" max="12574" width="3.140625" style="992" customWidth="1"/>
    <col min="12575" max="12575" width="2.85546875" style="992" customWidth="1"/>
    <col min="12576" max="12577" width="6.140625" style="992" customWidth="1"/>
    <col min="12578" max="12578" width="3.28515625" style="992" customWidth="1"/>
    <col min="12579" max="12579" width="3" style="992" customWidth="1"/>
    <col min="12580" max="12580" width="4.7109375" style="992" customWidth="1"/>
    <col min="12581" max="12581" width="12.42578125" style="992" customWidth="1"/>
    <col min="12582" max="12584" width="6.7109375" style="992" customWidth="1"/>
    <col min="12585" max="12585" width="8" style="992" customWidth="1"/>
    <col min="12586" max="12596" width="7.7109375" style="992" customWidth="1"/>
    <col min="12597" max="12597" width="8.42578125" style="992" customWidth="1"/>
    <col min="12598" max="12598" width="11" style="992" customWidth="1"/>
    <col min="12599" max="12600" width="1.28515625" style="992" customWidth="1"/>
    <col min="12601" max="12601" width="12.28515625" style="992" customWidth="1"/>
    <col min="12602" max="12602" width="7.7109375" style="992" customWidth="1"/>
    <col min="12603" max="12605" width="8.7109375" style="992" customWidth="1"/>
    <col min="12606" max="12606" width="8.42578125" style="992" customWidth="1"/>
    <col min="12607" max="12608" width="8.28515625" style="992" customWidth="1"/>
    <col min="12609" max="12610" width="8.7109375" style="992" customWidth="1"/>
    <col min="12611" max="12611" width="8.42578125" style="992" customWidth="1"/>
    <col min="12612" max="12615" width="8.7109375" style="992" customWidth="1"/>
    <col min="12616" max="12616" width="8.28515625" style="992" customWidth="1"/>
    <col min="12617" max="12618" width="8.7109375" style="992" customWidth="1"/>
    <col min="12619" max="12619" width="9.28515625" style="992" customWidth="1"/>
    <col min="12620" max="12620" width="9.42578125" style="992" customWidth="1"/>
    <col min="12621" max="12800" width="9.140625" style="992" customWidth="1"/>
    <col min="12801" max="12801" width="12.140625" style="992" customWidth="1"/>
    <col min="12802" max="12815" width="7.7109375" style="992" customWidth="1"/>
    <col min="12816" max="12816" width="8.85546875" style="992" customWidth="1"/>
    <col min="12817" max="12818" width="7.7109375" style="992" customWidth="1"/>
    <col min="12819" max="12819" width="8.28515625" style="992" customWidth="1"/>
    <col min="12820" max="12822" width="7.7109375" style="992" customWidth="1"/>
    <col min="12823" max="12823" width="10.140625" style="992" customWidth="1"/>
    <col min="12824" max="12827" width="7.7109375" style="992" customWidth="1"/>
    <col min="12828" max="12828" width="9.140625" style="992" customWidth="1"/>
    <col min="12829" max="12830" width="3.140625" style="992" customWidth="1"/>
    <col min="12831" max="12831" width="2.85546875" style="992" customWidth="1"/>
    <col min="12832" max="12833" width="6.140625" style="992" customWidth="1"/>
    <col min="12834" max="12834" width="3.28515625" style="992" customWidth="1"/>
    <col min="12835" max="12835" width="3" style="992" customWidth="1"/>
    <col min="12836" max="12836" width="4.7109375" style="992" customWidth="1"/>
    <col min="12837" max="12837" width="12.42578125" style="992" customWidth="1"/>
    <col min="12838" max="12840" width="6.7109375" style="992" customWidth="1"/>
    <col min="12841" max="12841" width="8" style="992" customWidth="1"/>
    <col min="12842" max="12852" width="7.7109375" style="992" customWidth="1"/>
    <col min="12853" max="12853" width="8.42578125" style="992" customWidth="1"/>
    <col min="12854" max="12854" width="11" style="992" customWidth="1"/>
    <col min="12855" max="12856" width="1.28515625" style="992" customWidth="1"/>
    <col min="12857" max="12857" width="12.28515625" style="992" customWidth="1"/>
    <col min="12858" max="12858" width="7.7109375" style="992" customWidth="1"/>
    <col min="12859" max="12861" width="8.7109375" style="992" customWidth="1"/>
    <col min="12862" max="12862" width="8.42578125" style="992" customWidth="1"/>
    <col min="12863" max="12864" width="8.28515625" style="992" customWidth="1"/>
    <col min="12865" max="12866" width="8.7109375" style="992" customWidth="1"/>
    <col min="12867" max="12867" width="8.42578125" style="992" customWidth="1"/>
    <col min="12868" max="12871" width="8.7109375" style="992" customWidth="1"/>
    <col min="12872" max="12872" width="8.28515625" style="992" customWidth="1"/>
    <col min="12873" max="12874" width="8.7109375" style="992" customWidth="1"/>
    <col min="12875" max="12875" width="9.28515625" style="992" customWidth="1"/>
    <col min="12876" max="12876" width="9.42578125" style="992" customWidth="1"/>
    <col min="12877" max="13056" width="9.140625" style="992" customWidth="1"/>
    <col min="13057" max="13057" width="12.140625" style="992" customWidth="1"/>
    <col min="13058" max="13071" width="7.7109375" style="992" customWidth="1"/>
    <col min="13072" max="13072" width="8.85546875" style="992" customWidth="1"/>
    <col min="13073" max="13074" width="7.7109375" style="992" customWidth="1"/>
    <col min="13075" max="13075" width="8.28515625" style="992" customWidth="1"/>
    <col min="13076" max="13078" width="7.7109375" style="992" customWidth="1"/>
    <col min="13079" max="13079" width="10.140625" style="992" customWidth="1"/>
    <col min="13080" max="13083" width="7.7109375" style="992" customWidth="1"/>
    <col min="13084" max="13084" width="9.140625" style="992" customWidth="1"/>
    <col min="13085" max="13086" width="3.140625" style="992" customWidth="1"/>
    <col min="13087" max="13087" width="2.85546875" style="992" customWidth="1"/>
    <col min="13088" max="13089" width="6.140625" style="992" customWidth="1"/>
    <col min="13090" max="13090" width="3.28515625" style="992" customWidth="1"/>
    <col min="13091" max="13091" width="3" style="992" customWidth="1"/>
    <col min="13092" max="13092" width="4.7109375" style="992" customWidth="1"/>
    <col min="13093" max="13093" width="12.42578125" style="992" customWidth="1"/>
    <col min="13094" max="13096" width="6.7109375" style="992" customWidth="1"/>
    <col min="13097" max="13097" width="8" style="992" customWidth="1"/>
    <col min="13098" max="13108" width="7.7109375" style="992" customWidth="1"/>
    <col min="13109" max="13109" width="8.42578125" style="992" customWidth="1"/>
    <col min="13110" max="13110" width="11" style="992" customWidth="1"/>
    <col min="13111" max="13112" width="1.28515625" style="992" customWidth="1"/>
    <col min="13113" max="13113" width="12.28515625" style="992" customWidth="1"/>
    <col min="13114" max="13114" width="7.7109375" style="992" customWidth="1"/>
    <col min="13115" max="13117" width="8.7109375" style="992" customWidth="1"/>
    <col min="13118" max="13118" width="8.42578125" style="992" customWidth="1"/>
    <col min="13119" max="13120" width="8.28515625" style="992" customWidth="1"/>
    <col min="13121" max="13122" width="8.7109375" style="992" customWidth="1"/>
    <col min="13123" max="13123" width="8.42578125" style="992" customWidth="1"/>
    <col min="13124" max="13127" width="8.7109375" style="992" customWidth="1"/>
    <col min="13128" max="13128" width="8.28515625" style="992" customWidth="1"/>
    <col min="13129" max="13130" width="8.7109375" style="992" customWidth="1"/>
    <col min="13131" max="13131" width="9.28515625" style="992" customWidth="1"/>
    <col min="13132" max="13132" width="9.42578125" style="992" customWidth="1"/>
    <col min="13133" max="13312" width="9.140625" style="992" customWidth="1"/>
    <col min="13313" max="13313" width="12.140625" style="992" customWidth="1"/>
    <col min="13314" max="13327" width="7.7109375" style="992" customWidth="1"/>
    <col min="13328" max="13328" width="8.85546875" style="992" customWidth="1"/>
    <col min="13329" max="13330" width="7.7109375" style="992" customWidth="1"/>
    <col min="13331" max="13331" width="8.28515625" style="992" customWidth="1"/>
    <col min="13332" max="13334" width="7.7109375" style="992" customWidth="1"/>
    <col min="13335" max="13335" width="10.140625" style="992" customWidth="1"/>
    <col min="13336" max="13339" width="7.7109375" style="992" customWidth="1"/>
    <col min="13340" max="13340" width="9.140625" style="992" customWidth="1"/>
    <col min="13341" max="13342" width="3.140625" style="992" customWidth="1"/>
    <col min="13343" max="13343" width="2.85546875" style="992" customWidth="1"/>
    <col min="13344" max="13345" width="6.140625" style="992" customWidth="1"/>
    <col min="13346" max="13346" width="3.28515625" style="992" customWidth="1"/>
    <col min="13347" max="13347" width="3" style="992" customWidth="1"/>
    <col min="13348" max="13348" width="4.7109375" style="992" customWidth="1"/>
    <col min="13349" max="13349" width="12.42578125" style="992" customWidth="1"/>
    <col min="13350" max="13352" width="6.7109375" style="992" customWidth="1"/>
    <col min="13353" max="13353" width="8" style="992" customWidth="1"/>
    <col min="13354" max="13364" width="7.7109375" style="992" customWidth="1"/>
    <col min="13365" max="13365" width="8.42578125" style="992" customWidth="1"/>
    <col min="13366" max="13366" width="11" style="992" customWidth="1"/>
    <col min="13367" max="13368" width="1.28515625" style="992" customWidth="1"/>
    <col min="13369" max="13369" width="12.28515625" style="992" customWidth="1"/>
    <col min="13370" max="13370" width="7.7109375" style="992" customWidth="1"/>
    <col min="13371" max="13373" width="8.7109375" style="992" customWidth="1"/>
    <col min="13374" max="13374" width="8.42578125" style="992" customWidth="1"/>
    <col min="13375" max="13376" width="8.28515625" style="992" customWidth="1"/>
    <col min="13377" max="13378" width="8.7109375" style="992" customWidth="1"/>
    <col min="13379" max="13379" width="8.42578125" style="992" customWidth="1"/>
    <col min="13380" max="13383" width="8.7109375" style="992" customWidth="1"/>
    <col min="13384" max="13384" width="8.28515625" style="992" customWidth="1"/>
    <col min="13385" max="13386" width="8.7109375" style="992" customWidth="1"/>
    <col min="13387" max="13387" width="9.28515625" style="992" customWidth="1"/>
    <col min="13388" max="13388" width="9.42578125" style="992" customWidth="1"/>
    <col min="13389" max="13568" width="9.140625" style="992" customWidth="1"/>
    <col min="13569" max="13569" width="12.140625" style="992" customWidth="1"/>
    <col min="13570" max="13583" width="7.7109375" style="992" customWidth="1"/>
    <col min="13584" max="13584" width="8.85546875" style="992" customWidth="1"/>
    <col min="13585" max="13586" width="7.7109375" style="992" customWidth="1"/>
    <col min="13587" max="13587" width="8.28515625" style="992" customWidth="1"/>
    <col min="13588" max="13590" width="7.7109375" style="992" customWidth="1"/>
    <col min="13591" max="13591" width="10.140625" style="992" customWidth="1"/>
    <col min="13592" max="13595" width="7.7109375" style="992" customWidth="1"/>
    <col min="13596" max="13596" width="9.140625" style="992" customWidth="1"/>
    <col min="13597" max="13598" width="3.140625" style="992" customWidth="1"/>
    <col min="13599" max="13599" width="2.85546875" style="992" customWidth="1"/>
    <col min="13600" max="13601" width="6.140625" style="992" customWidth="1"/>
    <col min="13602" max="13602" width="3.28515625" style="992" customWidth="1"/>
    <col min="13603" max="13603" width="3" style="992" customWidth="1"/>
    <col min="13604" max="13604" width="4.7109375" style="992" customWidth="1"/>
    <col min="13605" max="13605" width="12.42578125" style="992" customWidth="1"/>
    <col min="13606" max="13608" width="6.7109375" style="992" customWidth="1"/>
    <col min="13609" max="13609" width="8" style="992" customWidth="1"/>
    <col min="13610" max="13620" width="7.7109375" style="992" customWidth="1"/>
    <col min="13621" max="13621" width="8.42578125" style="992" customWidth="1"/>
    <col min="13622" max="13622" width="11" style="992" customWidth="1"/>
    <col min="13623" max="13624" width="1.28515625" style="992" customWidth="1"/>
    <col min="13625" max="13625" width="12.28515625" style="992" customWidth="1"/>
    <col min="13626" max="13626" width="7.7109375" style="992" customWidth="1"/>
    <col min="13627" max="13629" width="8.7109375" style="992" customWidth="1"/>
    <col min="13630" max="13630" width="8.42578125" style="992" customWidth="1"/>
    <col min="13631" max="13632" width="8.28515625" style="992" customWidth="1"/>
    <col min="13633" max="13634" width="8.7109375" style="992" customWidth="1"/>
    <col min="13635" max="13635" width="8.42578125" style="992" customWidth="1"/>
    <col min="13636" max="13639" width="8.7109375" style="992" customWidth="1"/>
    <col min="13640" max="13640" width="8.28515625" style="992" customWidth="1"/>
    <col min="13641" max="13642" width="8.7109375" style="992" customWidth="1"/>
    <col min="13643" max="13643" width="9.28515625" style="992" customWidth="1"/>
    <col min="13644" max="13644" width="9.42578125" style="992" customWidth="1"/>
    <col min="13645" max="13824" width="9.140625" style="992" customWidth="1"/>
    <col min="13825" max="13825" width="12.140625" style="992" customWidth="1"/>
    <col min="13826" max="13839" width="7.7109375" style="992" customWidth="1"/>
    <col min="13840" max="13840" width="8.85546875" style="992" customWidth="1"/>
    <col min="13841" max="13842" width="7.7109375" style="992" customWidth="1"/>
    <col min="13843" max="13843" width="8.28515625" style="992" customWidth="1"/>
    <col min="13844" max="13846" width="7.7109375" style="992" customWidth="1"/>
    <col min="13847" max="13847" width="10.140625" style="992" customWidth="1"/>
    <col min="13848" max="13851" width="7.7109375" style="992" customWidth="1"/>
    <col min="13852" max="13852" width="9.140625" style="992" customWidth="1"/>
    <col min="13853" max="13854" width="3.140625" style="992" customWidth="1"/>
    <col min="13855" max="13855" width="2.85546875" style="992" customWidth="1"/>
    <col min="13856" max="13857" width="6.140625" style="992" customWidth="1"/>
    <col min="13858" max="13858" width="3.28515625" style="992" customWidth="1"/>
    <col min="13859" max="13859" width="3" style="992" customWidth="1"/>
    <col min="13860" max="13860" width="4.7109375" style="992" customWidth="1"/>
    <col min="13861" max="13861" width="12.42578125" style="992" customWidth="1"/>
    <col min="13862" max="13864" width="6.7109375" style="992" customWidth="1"/>
    <col min="13865" max="13865" width="8" style="992" customWidth="1"/>
    <col min="13866" max="13876" width="7.7109375" style="992" customWidth="1"/>
    <col min="13877" max="13877" width="8.42578125" style="992" customWidth="1"/>
    <col min="13878" max="13878" width="11" style="992" customWidth="1"/>
    <col min="13879" max="13880" width="1.28515625" style="992" customWidth="1"/>
    <col min="13881" max="13881" width="12.28515625" style="992" customWidth="1"/>
    <col min="13882" max="13882" width="7.7109375" style="992" customWidth="1"/>
    <col min="13883" max="13885" width="8.7109375" style="992" customWidth="1"/>
    <col min="13886" max="13886" width="8.42578125" style="992" customWidth="1"/>
    <col min="13887" max="13888" width="8.28515625" style="992" customWidth="1"/>
    <col min="13889" max="13890" width="8.7109375" style="992" customWidth="1"/>
    <col min="13891" max="13891" width="8.42578125" style="992" customWidth="1"/>
    <col min="13892" max="13895" width="8.7109375" style="992" customWidth="1"/>
    <col min="13896" max="13896" width="8.28515625" style="992" customWidth="1"/>
    <col min="13897" max="13898" width="8.7109375" style="992" customWidth="1"/>
    <col min="13899" max="13899" width="9.28515625" style="992" customWidth="1"/>
    <col min="13900" max="13900" width="9.42578125" style="992" customWidth="1"/>
    <col min="13901" max="14080" width="9.140625" style="992" customWidth="1"/>
    <col min="14081" max="14081" width="12.140625" style="992" customWidth="1"/>
    <col min="14082" max="14095" width="7.7109375" style="992" customWidth="1"/>
    <col min="14096" max="14096" width="8.85546875" style="992" customWidth="1"/>
    <col min="14097" max="14098" width="7.7109375" style="992" customWidth="1"/>
    <col min="14099" max="14099" width="8.28515625" style="992" customWidth="1"/>
    <col min="14100" max="14102" width="7.7109375" style="992" customWidth="1"/>
    <col min="14103" max="14103" width="10.140625" style="992" customWidth="1"/>
    <col min="14104" max="14107" width="7.7109375" style="992" customWidth="1"/>
    <col min="14108" max="14108" width="9.140625" style="992" customWidth="1"/>
    <col min="14109" max="14110" width="3.140625" style="992" customWidth="1"/>
    <col min="14111" max="14111" width="2.85546875" style="992" customWidth="1"/>
    <col min="14112" max="14113" width="6.140625" style="992" customWidth="1"/>
    <col min="14114" max="14114" width="3.28515625" style="992" customWidth="1"/>
    <col min="14115" max="14115" width="3" style="992" customWidth="1"/>
    <col min="14116" max="14116" width="4.7109375" style="992" customWidth="1"/>
    <col min="14117" max="14117" width="12.42578125" style="992" customWidth="1"/>
    <col min="14118" max="14120" width="6.7109375" style="992" customWidth="1"/>
    <col min="14121" max="14121" width="8" style="992" customWidth="1"/>
    <col min="14122" max="14132" width="7.7109375" style="992" customWidth="1"/>
    <col min="14133" max="14133" width="8.42578125" style="992" customWidth="1"/>
    <col min="14134" max="14134" width="11" style="992" customWidth="1"/>
    <col min="14135" max="14136" width="1.28515625" style="992" customWidth="1"/>
    <col min="14137" max="14137" width="12.28515625" style="992" customWidth="1"/>
    <col min="14138" max="14138" width="7.7109375" style="992" customWidth="1"/>
    <col min="14139" max="14141" width="8.7109375" style="992" customWidth="1"/>
    <col min="14142" max="14142" width="8.42578125" style="992" customWidth="1"/>
    <col min="14143" max="14144" width="8.28515625" style="992" customWidth="1"/>
    <col min="14145" max="14146" width="8.7109375" style="992" customWidth="1"/>
    <col min="14147" max="14147" width="8.42578125" style="992" customWidth="1"/>
    <col min="14148" max="14151" width="8.7109375" style="992" customWidth="1"/>
    <col min="14152" max="14152" width="8.28515625" style="992" customWidth="1"/>
    <col min="14153" max="14154" width="8.7109375" style="992" customWidth="1"/>
    <col min="14155" max="14155" width="9.28515625" style="992" customWidth="1"/>
    <col min="14156" max="14156" width="9.42578125" style="992" customWidth="1"/>
    <col min="14157" max="14336" width="9.140625" style="992" customWidth="1"/>
    <col min="14337" max="14337" width="12.140625" style="992" customWidth="1"/>
    <col min="14338" max="14351" width="7.7109375" style="992" customWidth="1"/>
    <col min="14352" max="14352" width="8.85546875" style="992" customWidth="1"/>
    <col min="14353" max="14354" width="7.7109375" style="992" customWidth="1"/>
    <col min="14355" max="14355" width="8.28515625" style="992" customWidth="1"/>
    <col min="14356" max="14358" width="7.7109375" style="992" customWidth="1"/>
    <col min="14359" max="14359" width="10.140625" style="992" customWidth="1"/>
    <col min="14360" max="14363" width="7.7109375" style="992" customWidth="1"/>
    <col min="14364" max="14364" width="9.140625" style="992" customWidth="1"/>
    <col min="14365" max="14366" width="3.140625" style="992" customWidth="1"/>
    <col min="14367" max="14367" width="2.85546875" style="992" customWidth="1"/>
    <col min="14368" max="14369" width="6.140625" style="992" customWidth="1"/>
    <col min="14370" max="14370" width="3.28515625" style="992" customWidth="1"/>
    <col min="14371" max="14371" width="3" style="992" customWidth="1"/>
    <col min="14372" max="14372" width="4.7109375" style="992" customWidth="1"/>
    <col min="14373" max="14373" width="12.42578125" style="992" customWidth="1"/>
    <col min="14374" max="14376" width="6.7109375" style="992" customWidth="1"/>
    <col min="14377" max="14377" width="8" style="992" customWidth="1"/>
    <col min="14378" max="14388" width="7.7109375" style="992" customWidth="1"/>
    <col min="14389" max="14389" width="8.42578125" style="992" customWidth="1"/>
    <col min="14390" max="14390" width="11" style="992" customWidth="1"/>
    <col min="14391" max="14392" width="1.28515625" style="992" customWidth="1"/>
    <col min="14393" max="14393" width="12.28515625" style="992" customWidth="1"/>
    <col min="14394" max="14394" width="7.7109375" style="992" customWidth="1"/>
    <col min="14395" max="14397" width="8.7109375" style="992" customWidth="1"/>
    <col min="14398" max="14398" width="8.42578125" style="992" customWidth="1"/>
    <col min="14399" max="14400" width="8.28515625" style="992" customWidth="1"/>
    <col min="14401" max="14402" width="8.7109375" style="992" customWidth="1"/>
    <col min="14403" max="14403" width="8.42578125" style="992" customWidth="1"/>
    <col min="14404" max="14407" width="8.7109375" style="992" customWidth="1"/>
    <col min="14408" max="14408" width="8.28515625" style="992" customWidth="1"/>
    <col min="14409" max="14410" width="8.7109375" style="992" customWidth="1"/>
    <col min="14411" max="14411" width="9.28515625" style="992" customWidth="1"/>
    <col min="14412" max="14412" width="9.42578125" style="992" customWidth="1"/>
    <col min="14413" max="14592" width="9.140625" style="992" customWidth="1"/>
    <col min="14593" max="14593" width="12.140625" style="992" customWidth="1"/>
    <col min="14594" max="14607" width="7.7109375" style="992" customWidth="1"/>
    <col min="14608" max="14608" width="8.85546875" style="992" customWidth="1"/>
    <col min="14609" max="14610" width="7.7109375" style="992" customWidth="1"/>
    <col min="14611" max="14611" width="8.28515625" style="992" customWidth="1"/>
    <col min="14612" max="14614" width="7.7109375" style="992" customWidth="1"/>
    <col min="14615" max="14615" width="10.140625" style="992" customWidth="1"/>
    <col min="14616" max="14619" width="7.7109375" style="992" customWidth="1"/>
    <col min="14620" max="14620" width="9.140625" style="992" customWidth="1"/>
    <col min="14621" max="14622" width="3.140625" style="992" customWidth="1"/>
    <col min="14623" max="14623" width="2.85546875" style="992" customWidth="1"/>
    <col min="14624" max="14625" width="6.140625" style="992" customWidth="1"/>
    <col min="14626" max="14626" width="3.28515625" style="992" customWidth="1"/>
    <col min="14627" max="14627" width="3" style="992" customWidth="1"/>
    <col min="14628" max="14628" width="4.7109375" style="992" customWidth="1"/>
    <col min="14629" max="14629" width="12.42578125" style="992" customWidth="1"/>
    <col min="14630" max="14632" width="6.7109375" style="992" customWidth="1"/>
    <col min="14633" max="14633" width="8" style="992" customWidth="1"/>
    <col min="14634" max="14644" width="7.7109375" style="992" customWidth="1"/>
    <col min="14645" max="14645" width="8.42578125" style="992" customWidth="1"/>
    <col min="14646" max="14646" width="11" style="992" customWidth="1"/>
    <col min="14647" max="14648" width="1.28515625" style="992" customWidth="1"/>
    <col min="14649" max="14649" width="12.28515625" style="992" customWidth="1"/>
    <col min="14650" max="14650" width="7.7109375" style="992" customWidth="1"/>
    <col min="14651" max="14653" width="8.7109375" style="992" customWidth="1"/>
    <col min="14654" max="14654" width="8.42578125" style="992" customWidth="1"/>
    <col min="14655" max="14656" width="8.28515625" style="992" customWidth="1"/>
    <col min="14657" max="14658" width="8.7109375" style="992" customWidth="1"/>
    <col min="14659" max="14659" width="8.42578125" style="992" customWidth="1"/>
    <col min="14660" max="14663" width="8.7109375" style="992" customWidth="1"/>
    <col min="14664" max="14664" width="8.28515625" style="992" customWidth="1"/>
    <col min="14665" max="14666" width="8.7109375" style="992" customWidth="1"/>
    <col min="14667" max="14667" width="9.28515625" style="992" customWidth="1"/>
    <col min="14668" max="14668" width="9.42578125" style="992" customWidth="1"/>
    <col min="14669" max="14848" width="9.140625" style="992" customWidth="1"/>
    <col min="14849" max="14849" width="12.140625" style="992" customWidth="1"/>
    <col min="14850" max="14863" width="7.7109375" style="992" customWidth="1"/>
    <col min="14864" max="14864" width="8.85546875" style="992" customWidth="1"/>
    <col min="14865" max="14866" width="7.7109375" style="992" customWidth="1"/>
    <col min="14867" max="14867" width="8.28515625" style="992" customWidth="1"/>
    <col min="14868" max="14870" width="7.7109375" style="992" customWidth="1"/>
    <col min="14871" max="14871" width="10.140625" style="992" customWidth="1"/>
    <col min="14872" max="14875" width="7.7109375" style="992" customWidth="1"/>
    <col min="14876" max="14876" width="9.140625" style="992" customWidth="1"/>
    <col min="14877" max="14878" width="3.140625" style="992" customWidth="1"/>
    <col min="14879" max="14879" width="2.85546875" style="992" customWidth="1"/>
    <col min="14880" max="14881" width="6.140625" style="992" customWidth="1"/>
    <col min="14882" max="14882" width="3.28515625" style="992" customWidth="1"/>
    <col min="14883" max="14883" width="3" style="992" customWidth="1"/>
    <col min="14884" max="14884" width="4.7109375" style="992" customWidth="1"/>
    <col min="14885" max="14885" width="12.42578125" style="992" customWidth="1"/>
    <col min="14886" max="14888" width="6.7109375" style="992" customWidth="1"/>
    <col min="14889" max="14889" width="8" style="992" customWidth="1"/>
    <col min="14890" max="14900" width="7.7109375" style="992" customWidth="1"/>
    <col min="14901" max="14901" width="8.42578125" style="992" customWidth="1"/>
    <col min="14902" max="14902" width="11" style="992" customWidth="1"/>
    <col min="14903" max="14904" width="1.28515625" style="992" customWidth="1"/>
    <col min="14905" max="14905" width="12.28515625" style="992" customWidth="1"/>
    <col min="14906" max="14906" width="7.7109375" style="992" customWidth="1"/>
    <col min="14907" max="14909" width="8.7109375" style="992" customWidth="1"/>
    <col min="14910" max="14910" width="8.42578125" style="992" customWidth="1"/>
    <col min="14911" max="14912" width="8.28515625" style="992" customWidth="1"/>
    <col min="14913" max="14914" width="8.7109375" style="992" customWidth="1"/>
    <col min="14915" max="14915" width="8.42578125" style="992" customWidth="1"/>
    <col min="14916" max="14919" width="8.7109375" style="992" customWidth="1"/>
    <col min="14920" max="14920" width="8.28515625" style="992" customWidth="1"/>
    <col min="14921" max="14922" width="8.7109375" style="992" customWidth="1"/>
    <col min="14923" max="14923" width="9.28515625" style="992" customWidth="1"/>
    <col min="14924" max="14924" width="9.42578125" style="992" customWidth="1"/>
    <col min="14925" max="15104" width="9.140625" style="992" customWidth="1"/>
    <col min="15105" max="15105" width="12.140625" style="992" customWidth="1"/>
    <col min="15106" max="15119" width="7.7109375" style="992" customWidth="1"/>
    <col min="15120" max="15120" width="8.85546875" style="992" customWidth="1"/>
    <col min="15121" max="15122" width="7.7109375" style="992" customWidth="1"/>
    <col min="15123" max="15123" width="8.28515625" style="992" customWidth="1"/>
    <col min="15124" max="15126" width="7.7109375" style="992" customWidth="1"/>
    <col min="15127" max="15127" width="10.140625" style="992" customWidth="1"/>
    <col min="15128" max="15131" width="7.7109375" style="992" customWidth="1"/>
    <col min="15132" max="15132" width="9.140625" style="992" customWidth="1"/>
    <col min="15133" max="15134" width="3.140625" style="992" customWidth="1"/>
    <col min="15135" max="15135" width="2.85546875" style="992" customWidth="1"/>
    <col min="15136" max="15137" width="6.140625" style="992" customWidth="1"/>
    <col min="15138" max="15138" width="3.28515625" style="992" customWidth="1"/>
    <col min="15139" max="15139" width="3" style="992" customWidth="1"/>
    <col min="15140" max="15140" width="4.7109375" style="992" customWidth="1"/>
    <col min="15141" max="15141" width="12.42578125" style="992" customWidth="1"/>
    <col min="15142" max="15144" width="6.7109375" style="992" customWidth="1"/>
    <col min="15145" max="15145" width="8" style="992" customWidth="1"/>
    <col min="15146" max="15156" width="7.7109375" style="992" customWidth="1"/>
    <col min="15157" max="15157" width="8.42578125" style="992" customWidth="1"/>
    <col min="15158" max="15158" width="11" style="992" customWidth="1"/>
    <col min="15159" max="15160" width="1.28515625" style="992" customWidth="1"/>
    <col min="15161" max="15161" width="12.28515625" style="992" customWidth="1"/>
    <col min="15162" max="15162" width="7.7109375" style="992" customWidth="1"/>
    <col min="15163" max="15165" width="8.7109375" style="992" customWidth="1"/>
    <col min="15166" max="15166" width="8.42578125" style="992" customWidth="1"/>
    <col min="15167" max="15168" width="8.28515625" style="992" customWidth="1"/>
    <col min="15169" max="15170" width="8.7109375" style="992" customWidth="1"/>
    <col min="15171" max="15171" width="8.42578125" style="992" customWidth="1"/>
    <col min="15172" max="15175" width="8.7109375" style="992" customWidth="1"/>
    <col min="15176" max="15176" width="8.28515625" style="992" customWidth="1"/>
    <col min="15177" max="15178" width="8.7109375" style="992" customWidth="1"/>
    <col min="15179" max="15179" width="9.28515625" style="992" customWidth="1"/>
    <col min="15180" max="15180" width="9.42578125" style="992" customWidth="1"/>
    <col min="15181" max="15360" width="9.140625" style="992" customWidth="1"/>
    <col min="15361" max="15361" width="12.140625" style="992" customWidth="1"/>
    <col min="15362" max="15375" width="7.7109375" style="992" customWidth="1"/>
    <col min="15376" max="15376" width="8.85546875" style="992" customWidth="1"/>
    <col min="15377" max="15378" width="7.7109375" style="992" customWidth="1"/>
    <col min="15379" max="15379" width="8.28515625" style="992" customWidth="1"/>
    <col min="15380" max="15382" width="7.7109375" style="992" customWidth="1"/>
    <col min="15383" max="15383" width="10.140625" style="992" customWidth="1"/>
    <col min="15384" max="15387" width="7.7109375" style="992" customWidth="1"/>
    <col min="15388" max="15388" width="9.140625" style="992" customWidth="1"/>
    <col min="15389" max="15390" width="3.140625" style="992" customWidth="1"/>
    <col min="15391" max="15391" width="2.85546875" style="992" customWidth="1"/>
    <col min="15392" max="15393" width="6.140625" style="992" customWidth="1"/>
    <col min="15394" max="15394" width="3.28515625" style="992" customWidth="1"/>
    <col min="15395" max="15395" width="3" style="992" customWidth="1"/>
    <col min="15396" max="15396" width="4.7109375" style="992" customWidth="1"/>
    <col min="15397" max="15397" width="12.42578125" style="992" customWidth="1"/>
    <col min="15398" max="15400" width="6.7109375" style="992" customWidth="1"/>
    <col min="15401" max="15401" width="8" style="992" customWidth="1"/>
    <col min="15402" max="15412" width="7.7109375" style="992" customWidth="1"/>
    <col min="15413" max="15413" width="8.42578125" style="992" customWidth="1"/>
    <col min="15414" max="15414" width="11" style="992" customWidth="1"/>
    <col min="15415" max="15416" width="1.28515625" style="992" customWidth="1"/>
    <col min="15417" max="15417" width="12.28515625" style="992" customWidth="1"/>
    <col min="15418" max="15418" width="7.7109375" style="992" customWidth="1"/>
    <col min="15419" max="15421" width="8.7109375" style="992" customWidth="1"/>
    <col min="15422" max="15422" width="8.42578125" style="992" customWidth="1"/>
    <col min="15423" max="15424" width="8.28515625" style="992" customWidth="1"/>
    <col min="15425" max="15426" width="8.7109375" style="992" customWidth="1"/>
    <col min="15427" max="15427" width="8.42578125" style="992" customWidth="1"/>
    <col min="15428" max="15431" width="8.7109375" style="992" customWidth="1"/>
    <col min="15432" max="15432" width="8.28515625" style="992" customWidth="1"/>
    <col min="15433" max="15434" width="8.7109375" style="992" customWidth="1"/>
    <col min="15435" max="15435" width="9.28515625" style="992" customWidth="1"/>
    <col min="15436" max="15436" width="9.42578125" style="992" customWidth="1"/>
    <col min="15437" max="15616" width="9.140625" style="992" customWidth="1"/>
    <col min="15617" max="15617" width="12.140625" style="992" customWidth="1"/>
    <col min="15618" max="15631" width="7.7109375" style="992" customWidth="1"/>
    <col min="15632" max="15632" width="8.85546875" style="992" customWidth="1"/>
    <col min="15633" max="15634" width="7.7109375" style="992" customWidth="1"/>
    <col min="15635" max="15635" width="8.28515625" style="992" customWidth="1"/>
    <col min="15636" max="15638" width="7.7109375" style="992" customWidth="1"/>
    <col min="15639" max="15639" width="10.140625" style="992" customWidth="1"/>
    <col min="15640" max="15643" width="7.7109375" style="992" customWidth="1"/>
    <col min="15644" max="15644" width="9.140625" style="992" customWidth="1"/>
    <col min="15645" max="15646" width="3.140625" style="992" customWidth="1"/>
    <col min="15647" max="15647" width="2.85546875" style="992" customWidth="1"/>
    <col min="15648" max="15649" width="6.140625" style="992" customWidth="1"/>
    <col min="15650" max="15650" width="3.28515625" style="992" customWidth="1"/>
    <col min="15651" max="15651" width="3" style="992" customWidth="1"/>
    <col min="15652" max="15652" width="4.7109375" style="992" customWidth="1"/>
    <col min="15653" max="15653" width="12.42578125" style="992" customWidth="1"/>
    <col min="15654" max="15656" width="6.7109375" style="992" customWidth="1"/>
    <col min="15657" max="15657" width="8" style="992" customWidth="1"/>
    <col min="15658" max="15668" width="7.7109375" style="992" customWidth="1"/>
    <col min="15669" max="15669" width="8.42578125" style="992" customWidth="1"/>
    <col min="15670" max="15670" width="11" style="992" customWidth="1"/>
    <col min="15671" max="15672" width="1.28515625" style="992" customWidth="1"/>
    <col min="15673" max="15673" width="12.28515625" style="992" customWidth="1"/>
    <col min="15674" max="15674" width="7.7109375" style="992" customWidth="1"/>
    <col min="15675" max="15677" width="8.7109375" style="992" customWidth="1"/>
    <col min="15678" max="15678" width="8.42578125" style="992" customWidth="1"/>
    <col min="15679" max="15680" width="8.28515625" style="992" customWidth="1"/>
    <col min="15681" max="15682" width="8.7109375" style="992" customWidth="1"/>
    <col min="15683" max="15683" width="8.42578125" style="992" customWidth="1"/>
    <col min="15684" max="15687" width="8.7109375" style="992" customWidth="1"/>
    <col min="15688" max="15688" width="8.28515625" style="992" customWidth="1"/>
    <col min="15689" max="15690" width="8.7109375" style="992" customWidth="1"/>
    <col min="15691" max="15691" width="9.28515625" style="992" customWidth="1"/>
    <col min="15692" max="15692" width="9.42578125" style="992" customWidth="1"/>
    <col min="15693" max="15872" width="9.140625" style="992" customWidth="1"/>
    <col min="15873" max="15873" width="12.140625" style="992" customWidth="1"/>
    <col min="15874" max="15887" width="7.7109375" style="992" customWidth="1"/>
    <col min="15888" max="15888" width="8.85546875" style="992" customWidth="1"/>
    <col min="15889" max="15890" width="7.7109375" style="992" customWidth="1"/>
    <col min="15891" max="15891" width="8.28515625" style="992" customWidth="1"/>
    <col min="15892" max="15894" width="7.7109375" style="992" customWidth="1"/>
    <col min="15895" max="15895" width="10.140625" style="992" customWidth="1"/>
    <col min="15896" max="15899" width="7.7109375" style="992" customWidth="1"/>
    <col min="15900" max="15900" width="9.140625" style="992" customWidth="1"/>
    <col min="15901" max="15902" width="3.140625" style="992" customWidth="1"/>
    <col min="15903" max="15903" width="2.85546875" style="992" customWidth="1"/>
    <col min="15904" max="15905" width="6.140625" style="992" customWidth="1"/>
    <col min="15906" max="15906" width="3.28515625" style="992" customWidth="1"/>
    <col min="15907" max="15907" width="3" style="992" customWidth="1"/>
    <col min="15908" max="15908" width="4.7109375" style="992" customWidth="1"/>
    <col min="15909" max="15909" width="12.42578125" style="992" customWidth="1"/>
    <col min="15910" max="15912" width="6.7109375" style="992" customWidth="1"/>
    <col min="15913" max="15913" width="8" style="992" customWidth="1"/>
    <col min="15914" max="15924" width="7.7109375" style="992" customWidth="1"/>
    <col min="15925" max="15925" width="8.42578125" style="992" customWidth="1"/>
    <col min="15926" max="15926" width="11" style="992" customWidth="1"/>
    <col min="15927" max="15928" width="1.28515625" style="992" customWidth="1"/>
    <col min="15929" max="15929" width="12.28515625" style="992" customWidth="1"/>
    <col min="15930" max="15930" width="7.7109375" style="992" customWidth="1"/>
    <col min="15931" max="15933" width="8.7109375" style="992" customWidth="1"/>
    <col min="15934" max="15934" width="8.42578125" style="992" customWidth="1"/>
    <col min="15935" max="15936" width="8.28515625" style="992" customWidth="1"/>
    <col min="15937" max="15938" width="8.7109375" style="992" customWidth="1"/>
    <col min="15939" max="15939" width="8.42578125" style="992" customWidth="1"/>
    <col min="15940" max="15943" width="8.7109375" style="992" customWidth="1"/>
    <col min="15944" max="15944" width="8.28515625" style="992" customWidth="1"/>
    <col min="15945" max="15946" width="8.7109375" style="992" customWidth="1"/>
    <col min="15947" max="15947" width="9.28515625" style="992" customWidth="1"/>
    <col min="15948" max="15948" width="9.42578125" style="992" customWidth="1"/>
    <col min="15949" max="16128" width="9.140625" style="992" customWidth="1"/>
    <col min="16129" max="16129" width="12.140625" style="992" customWidth="1"/>
    <col min="16130" max="16143" width="7.7109375" style="992" customWidth="1"/>
    <col min="16144" max="16144" width="8.85546875" style="992" customWidth="1"/>
    <col min="16145" max="16146" width="7.7109375" style="992" customWidth="1"/>
    <col min="16147" max="16147" width="8.28515625" style="992" customWidth="1"/>
    <col min="16148" max="16150" width="7.7109375" style="992" customWidth="1"/>
    <col min="16151" max="16151" width="10.140625" style="992" customWidth="1"/>
    <col min="16152" max="16155" width="7.7109375" style="992" customWidth="1"/>
    <col min="16156" max="16156" width="9.140625" style="992" customWidth="1"/>
    <col min="16157" max="16158" width="3.140625" style="992" customWidth="1"/>
    <col min="16159" max="16159" width="2.85546875" style="992" customWidth="1"/>
    <col min="16160" max="16161" width="6.140625" style="992" customWidth="1"/>
    <col min="16162" max="16162" width="3.28515625" style="992" customWidth="1"/>
    <col min="16163" max="16163" width="3" style="992" customWidth="1"/>
    <col min="16164" max="16164" width="4.7109375" style="992" customWidth="1"/>
    <col min="16165" max="16165" width="12.42578125" style="992" customWidth="1"/>
    <col min="16166" max="16168" width="6.7109375" style="992" customWidth="1"/>
    <col min="16169" max="16169" width="8" style="992" customWidth="1"/>
    <col min="16170" max="16180" width="7.7109375" style="992" customWidth="1"/>
    <col min="16181" max="16181" width="8.42578125" style="992" customWidth="1"/>
    <col min="16182" max="16182" width="11" style="992" customWidth="1"/>
    <col min="16183" max="16184" width="1.28515625" style="992" customWidth="1"/>
    <col min="16185" max="16185" width="12.28515625" style="992" customWidth="1"/>
    <col min="16186" max="16186" width="7.7109375" style="992" customWidth="1"/>
    <col min="16187" max="16189" width="8.7109375" style="992" customWidth="1"/>
    <col min="16190" max="16190" width="8.42578125" style="992" customWidth="1"/>
    <col min="16191" max="16192" width="8.28515625" style="992" customWidth="1"/>
    <col min="16193" max="16194" width="8.7109375" style="992" customWidth="1"/>
    <col min="16195" max="16195" width="8.42578125" style="992" customWidth="1"/>
    <col min="16196" max="16199" width="8.7109375" style="992" customWidth="1"/>
    <col min="16200" max="16200" width="8.28515625" style="992" customWidth="1"/>
    <col min="16201" max="16202" width="8.7109375" style="992" customWidth="1"/>
    <col min="16203" max="16203" width="9.28515625" style="992" customWidth="1"/>
    <col min="16204" max="16204" width="9.42578125" style="992" customWidth="1"/>
    <col min="16205" max="16384" width="9.140625" style="992" customWidth="1"/>
  </cols>
  <sheetData>
    <row r="1" spans="1:77" ht="11.25" customHeight="1">
      <c r="A1" s="993"/>
      <c r="B1" s="1006"/>
      <c r="C1" s="1006"/>
      <c r="D1" s="1006"/>
      <c r="E1" s="1006"/>
      <c r="F1" s="1006"/>
      <c r="G1" s="1006"/>
      <c r="H1" s="1006"/>
      <c r="I1" s="1006"/>
      <c r="J1" s="1006"/>
      <c r="K1" s="1006"/>
      <c r="L1" s="1006"/>
      <c r="M1" s="1006"/>
      <c r="N1" s="1006"/>
      <c r="O1" s="1006"/>
      <c r="P1" s="1006"/>
      <c r="Q1" s="1006"/>
      <c r="R1" s="1006"/>
      <c r="S1" s="1006"/>
      <c r="T1" s="1006"/>
      <c r="U1" s="1006"/>
      <c r="V1" s="1054"/>
    </row>
    <row r="2" spans="1:77" ht="16.5" customHeight="1">
      <c r="A2" s="994" t="s">
        <v>984</v>
      </c>
      <c r="B2" s="1007" t="s">
        <v>359</v>
      </c>
      <c r="C2" s="1021" t="s">
        <v>926</v>
      </c>
      <c r="D2" s="1023"/>
      <c r="E2" s="1021" t="s">
        <v>354</v>
      </c>
      <c r="F2" s="1023"/>
      <c r="G2" s="1552" t="s">
        <v>728</v>
      </c>
      <c r="H2" s="1030"/>
      <c r="I2" s="1552"/>
      <c r="J2" s="1030"/>
      <c r="K2" s="1023"/>
      <c r="L2" s="1007" t="s">
        <v>193</v>
      </c>
      <c r="M2" s="1038"/>
      <c r="N2" s="1007" t="s">
        <v>986</v>
      </c>
      <c r="O2" s="1038"/>
      <c r="Q2" s="992" t="s">
        <v>951</v>
      </c>
      <c r="T2" s="1044" t="s">
        <v>619</v>
      </c>
      <c r="U2" s="1052" t="s">
        <v>987</v>
      </c>
      <c r="V2" s="1055"/>
    </row>
    <row r="3" spans="1:77" ht="10.5" customHeight="1">
      <c r="A3" s="995" t="s">
        <v>700</v>
      </c>
      <c r="B3" s="1007" t="s">
        <v>988</v>
      </c>
      <c r="C3" s="1007" t="s">
        <v>970</v>
      </c>
      <c r="D3" s="1007" t="s">
        <v>35</v>
      </c>
      <c r="E3" s="1007" t="s">
        <v>970</v>
      </c>
      <c r="F3" s="1007" t="s">
        <v>35</v>
      </c>
      <c r="G3" s="1007" t="s">
        <v>970</v>
      </c>
      <c r="H3" s="1007" t="s">
        <v>35</v>
      </c>
      <c r="I3" s="1007"/>
      <c r="J3" s="1007"/>
      <c r="K3" s="1008"/>
      <c r="L3" s="1008" t="s">
        <v>990</v>
      </c>
      <c r="M3" s="1039" t="s">
        <v>176</v>
      </c>
      <c r="N3" s="1008" t="s">
        <v>990</v>
      </c>
      <c r="O3" s="1039" t="s">
        <v>176</v>
      </c>
      <c r="T3" s="1045"/>
      <c r="U3" s="1045"/>
      <c r="V3" s="1055"/>
    </row>
    <row r="4" spans="1:77" ht="11.25" customHeight="1">
      <c r="A4" s="995" t="s">
        <v>991</v>
      </c>
      <c r="B4" s="1008">
        <v>0</v>
      </c>
      <c r="C4" s="1008">
        <v>0</v>
      </c>
      <c r="D4" s="1008">
        <f t="shared" ref="D4:D13" si="0">ROUND(C4*C4*3.14/4,3)</f>
        <v>0</v>
      </c>
      <c r="E4" s="1008">
        <v>0</v>
      </c>
      <c r="F4" s="1008">
        <f t="shared" ref="F4:F13" si="1">ROUND(E4*E4*3.14/4,3)</f>
        <v>0</v>
      </c>
      <c r="G4" s="1008"/>
      <c r="H4" s="1008"/>
      <c r="I4" s="1008"/>
      <c r="J4" s="1008"/>
      <c r="K4" s="1008"/>
      <c r="L4" s="1008">
        <v>0</v>
      </c>
      <c r="M4" s="1039"/>
      <c r="N4" s="1008">
        <v>0</v>
      </c>
      <c r="O4" s="1039"/>
      <c r="Q4" s="992" t="s">
        <v>992</v>
      </c>
      <c r="V4" s="1055"/>
    </row>
    <row r="5" spans="1:77" ht="11.25" customHeight="1">
      <c r="A5" s="994"/>
      <c r="B5" s="1008">
        <v>40</v>
      </c>
      <c r="C5" s="1008">
        <v>5.e-002</v>
      </c>
      <c r="D5" s="1008">
        <f t="shared" si="0"/>
        <v>2.e-003</v>
      </c>
      <c r="E5" s="1008">
        <v>5.e-002</v>
      </c>
      <c r="F5" s="1008">
        <f t="shared" si="1"/>
        <v>2.e-003</v>
      </c>
      <c r="G5" s="1008"/>
      <c r="H5" s="1008"/>
      <c r="I5" s="1008"/>
      <c r="J5" s="1008"/>
      <c r="K5" s="1008"/>
      <c r="L5" s="1008">
        <v>1</v>
      </c>
      <c r="M5" s="1039" t="s">
        <v>993</v>
      </c>
      <c r="N5" s="1008">
        <v>1</v>
      </c>
      <c r="O5" s="1039" t="s">
        <v>420</v>
      </c>
      <c r="Q5" s="992" t="s">
        <v>994</v>
      </c>
      <c r="V5" s="1055"/>
    </row>
    <row r="6" spans="1:77" ht="11.25" customHeight="1">
      <c r="A6" s="994"/>
      <c r="B6" s="1008">
        <v>50</v>
      </c>
      <c r="C6" s="1008">
        <v>6.e-002</v>
      </c>
      <c r="D6" s="1008">
        <f t="shared" si="0"/>
        <v>3.0000000000000001e-003</v>
      </c>
      <c r="E6" s="1008">
        <v>6.e-002</v>
      </c>
      <c r="F6" s="1008">
        <f t="shared" si="1"/>
        <v>3.0000000000000001e-003</v>
      </c>
      <c r="G6" s="1008"/>
      <c r="H6" s="1008"/>
      <c r="I6" s="1008"/>
      <c r="J6" s="1008"/>
      <c r="K6" s="1008"/>
      <c r="L6" s="1008">
        <v>2</v>
      </c>
      <c r="M6" s="1039" t="s">
        <v>995</v>
      </c>
      <c r="N6" s="1008">
        <v>2</v>
      </c>
      <c r="O6" s="1039" t="s">
        <v>998</v>
      </c>
      <c r="Q6" s="992" t="s">
        <v>999</v>
      </c>
      <c r="V6" s="1055"/>
    </row>
    <row r="7" spans="1:77" ht="11.25" customHeight="1">
      <c r="A7" s="994"/>
      <c r="B7" s="1008">
        <v>75</v>
      </c>
      <c r="C7" s="1008">
        <v>9.e-002</v>
      </c>
      <c r="D7" s="1008">
        <f t="shared" si="0"/>
        <v>6.0000000000000001e-003</v>
      </c>
      <c r="E7" s="1008">
        <v>9.e-002</v>
      </c>
      <c r="F7" s="1008">
        <f t="shared" si="1"/>
        <v>6.0000000000000001e-003</v>
      </c>
      <c r="G7" s="1008"/>
      <c r="H7" s="1008"/>
      <c r="I7" s="1008"/>
      <c r="J7" s="1008"/>
      <c r="K7" s="1008"/>
      <c r="L7" s="1008"/>
      <c r="M7" s="1039"/>
      <c r="N7" s="1008"/>
      <c r="O7" s="1039"/>
      <c r="V7" s="1055"/>
    </row>
    <row r="8" spans="1:77" ht="11.25" customHeight="1">
      <c r="A8" s="994"/>
      <c r="B8" s="1008">
        <v>100</v>
      </c>
      <c r="C8" s="1008">
        <v>0.12</v>
      </c>
      <c r="D8" s="1008">
        <f t="shared" si="0"/>
        <v>1.0999999999999999e-002</v>
      </c>
      <c r="E8" s="1008">
        <v>0.11</v>
      </c>
      <c r="F8" s="1008">
        <f t="shared" si="1"/>
        <v>8.9999999999999993e-003</v>
      </c>
      <c r="G8" s="1008"/>
      <c r="H8" s="1008"/>
      <c r="I8" s="1008"/>
      <c r="J8" s="1008"/>
      <c r="K8" s="1008"/>
      <c r="L8" s="1008"/>
      <c r="M8" s="1039"/>
      <c r="N8" s="1008"/>
      <c r="O8" s="1039"/>
      <c r="U8" s="1052"/>
      <c r="V8" s="1055"/>
    </row>
    <row r="9" spans="1:77" ht="11.25" customHeight="1">
      <c r="A9" s="994"/>
      <c r="B9" s="1008">
        <v>150</v>
      </c>
      <c r="C9" s="1008">
        <v>0.17</v>
      </c>
      <c r="D9" s="1008">
        <f t="shared" si="0"/>
        <v>2.3e-002</v>
      </c>
      <c r="E9" s="1008">
        <v>0.17</v>
      </c>
      <c r="F9" s="1008">
        <f t="shared" si="1"/>
        <v>2.3e-002</v>
      </c>
      <c r="G9" s="1008"/>
      <c r="H9" s="1008"/>
      <c r="I9" s="1008"/>
      <c r="J9" s="1008"/>
      <c r="K9" s="1008"/>
      <c r="L9" s="1008"/>
      <c r="M9" s="1039"/>
      <c r="N9" s="1008"/>
      <c r="O9" s="1039"/>
      <c r="V9" s="1055"/>
    </row>
    <row r="10" spans="1:77" ht="11.25" customHeight="1">
      <c r="A10" s="994"/>
      <c r="B10" s="1008">
        <v>200</v>
      </c>
      <c r="C10" s="1008">
        <v>0.22</v>
      </c>
      <c r="D10" s="1008">
        <f t="shared" si="0"/>
        <v>3.7999999999999999e-002</v>
      </c>
      <c r="E10" s="1008">
        <v>0.22</v>
      </c>
      <c r="F10" s="1008">
        <f t="shared" si="1"/>
        <v>3.7999999999999999e-002</v>
      </c>
      <c r="G10" s="1008">
        <v>0.22</v>
      </c>
      <c r="H10" s="1008">
        <f>0.5*0.5</f>
        <v>0.25</v>
      </c>
      <c r="I10" s="1008"/>
      <c r="J10" s="1008"/>
      <c r="K10" s="1008"/>
      <c r="L10" s="1008"/>
      <c r="M10" s="1039"/>
      <c r="N10" s="1008"/>
      <c r="O10" s="1039"/>
      <c r="V10" s="1055"/>
    </row>
    <row r="11" spans="1:77" ht="11.25" customHeight="1">
      <c r="A11" s="994"/>
      <c r="B11" s="1008">
        <v>250</v>
      </c>
      <c r="C11" s="1008">
        <v>0.27</v>
      </c>
      <c r="D11" s="1008">
        <f t="shared" si="0"/>
        <v>5.7000000000000002e-002</v>
      </c>
      <c r="E11" s="1008"/>
      <c r="F11" s="1008">
        <f t="shared" si="1"/>
        <v>0</v>
      </c>
      <c r="G11" s="1008"/>
      <c r="H11" s="1008"/>
      <c r="I11" s="1008"/>
      <c r="J11" s="1008"/>
      <c r="K11" s="1008"/>
      <c r="L11" s="1008"/>
      <c r="M11" s="1039"/>
      <c r="N11" s="1008"/>
      <c r="O11" s="1039"/>
      <c r="V11" s="1055"/>
    </row>
    <row r="12" spans="1:77" ht="11.25" customHeight="1">
      <c r="A12" s="994"/>
      <c r="B12" s="1008">
        <v>300</v>
      </c>
      <c r="C12" s="1008">
        <v>0.32</v>
      </c>
      <c r="D12" s="1008">
        <f t="shared" si="0"/>
        <v>8.e-002</v>
      </c>
      <c r="E12" s="1008"/>
      <c r="F12" s="1008">
        <f t="shared" si="1"/>
        <v>0</v>
      </c>
      <c r="G12" s="1008"/>
      <c r="H12" s="1008"/>
      <c r="I12" s="1008"/>
      <c r="J12" s="1008"/>
      <c r="K12" s="1008"/>
      <c r="L12" s="1008"/>
      <c r="M12" s="1039"/>
      <c r="N12" s="1008"/>
      <c r="O12" s="1039"/>
      <c r="V12" s="1055"/>
    </row>
    <row r="13" spans="1:77" ht="11.25" customHeight="1">
      <c r="A13" s="996"/>
      <c r="B13" s="1008">
        <v>350</v>
      </c>
      <c r="C13" s="1008">
        <v>0.374</v>
      </c>
      <c r="D13" s="1008">
        <f t="shared" si="0"/>
        <v>0.11</v>
      </c>
      <c r="E13" s="1008"/>
      <c r="F13" s="1008">
        <f t="shared" si="1"/>
        <v>0</v>
      </c>
      <c r="G13" s="1008"/>
      <c r="H13" s="1008"/>
      <c r="I13" s="1008"/>
      <c r="J13" s="1008"/>
      <c r="K13" s="1008"/>
      <c r="L13" s="1008"/>
      <c r="M13" s="1039"/>
      <c r="N13" s="1008"/>
      <c r="O13" s="1039"/>
      <c r="P13" s="1009"/>
      <c r="Q13" s="1009"/>
      <c r="R13" s="1009"/>
      <c r="S13" s="1009"/>
      <c r="T13" s="1009"/>
      <c r="U13" s="1009"/>
      <c r="V13" s="1056"/>
    </row>
    <row r="15" spans="1:77" ht="11.25" customHeight="1">
      <c r="A15" s="997" t="s">
        <v>958</v>
      </c>
      <c r="B15" s="997"/>
      <c r="C15" s="997"/>
    </row>
    <row r="16" spans="1:77" ht="11.25" customHeight="1">
      <c r="A16" s="998"/>
      <c r="B16" s="1010"/>
      <c r="C16" s="1010"/>
      <c r="D16" s="1010"/>
      <c r="E16" s="1010"/>
      <c r="F16" s="1010"/>
      <c r="G16" s="1010"/>
      <c r="H16" s="1010"/>
      <c r="I16" s="1010"/>
      <c r="J16" s="1010"/>
      <c r="K16" s="1010"/>
      <c r="L16" s="1010"/>
      <c r="M16" s="1010"/>
      <c r="N16" s="1010"/>
      <c r="O16" s="1010"/>
      <c r="P16" s="1010"/>
      <c r="Q16" s="1010"/>
      <c r="R16" s="1010"/>
      <c r="S16" s="1010"/>
      <c r="T16" s="1010"/>
      <c r="U16" s="1010"/>
      <c r="V16" s="1010"/>
      <c r="W16" s="1010"/>
      <c r="X16" s="1010"/>
      <c r="Y16" s="1010"/>
      <c r="Z16" s="1010"/>
      <c r="AA16" s="1010"/>
      <c r="AB16" s="1010"/>
      <c r="AC16" s="1010"/>
      <c r="AD16" s="1010"/>
      <c r="AE16" s="1010"/>
      <c r="AF16" s="1010"/>
      <c r="AG16" s="1010"/>
      <c r="AH16" s="1010"/>
      <c r="AI16" s="1010"/>
      <c r="AJ16" s="1010"/>
      <c r="AK16" s="1010"/>
      <c r="AL16" s="1010"/>
      <c r="AM16" s="1010"/>
      <c r="AN16" s="1010"/>
      <c r="AO16" s="1010"/>
      <c r="AP16" s="1010"/>
      <c r="AQ16" s="1010"/>
      <c r="AR16" s="1010"/>
      <c r="AS16" s="1010"/>
      <c r="AT16" s="1010"/>
      <c r="AU16" s="1010"/>
      <c r="AV16" s="1010"/>
      <c r="AW16" s="1010"/>
      <c r="AX16" s="1010"/>
      <c r="AY16" s="1010"/>
      <c r="AZ16" s="1010"/>
      <c r="BA16" s="1010"/>
      <c r="BB16" s="1010"/>
      <c r="BC16" s="1010"/>
      <c r="BD16" s="1010"/>
      <c r="BE16" s="1010"/>
      <c r="BF16" s="1010"/>
      <c r="BG16" s="1010"/>
      <c r="BH16" s="1010"/>
      <c r="BI16" s="1010"/>
      <c r="BJ16" s="1010"/>
      <c r="BK16" s="1010"/>
      <c r="BL16" s="1010"/>
      <c r="BM16" s="1010"/>
      <c r="BN16" s="1010"/>
      <c r="BO16" s="1010"/>
      <c r="BP16" s="1010"/>
      <c r="BQ16" s="1010"/>
      <c r="BR16" s="1010"/>
      <c r="BS16" s="1010"/>
      <c r="BT16" s="1010"/>
      <c r="BU16" s="1010"/>
      <c r="BV16" s="1010"/>
      <c r="BW16" s="1010"/>
      <c r="BX16" s="1010"/>
      <c r="BY16" s="1131"/>
    </row>
    <row r="17" spans="1:77" ht="11.25" customHeight="1">
      <c r="A17" s="999"/>
      <c r="B17" s="1011" t="s">
        <v>1001</v>
      </c>
      <c r="K17" s="997"/>
      <c r="L17" s="997"/>
      <c r="BY17" s="1132"/>
    </row>
    <row r="18" spans="1:77" ht="20.100000000000001" customHeight="1">
      <c r="A18" s="999" t="s">
        <v>1003</v>
      </c>
      <c r="B18" s="1012">
        <v>1</v>
      </c>
      <c r="C18" s="1022"/>
      <c r="D18" s="1024"/>
      <c r="L18" s="997"/>
      <c r="M18" s="1011"/>
      <c r="P18" s="997"/>
      <c r="AE18" s="1066" t="s">
        <v>1004</v>
      </c>
      <c r="BF18" s="1066" t="s">
        <v>869</v>
      </c>
      <c r="BJ18" s="1066" t="str">
        <f>A19</f>
        <v>φ350ｍｍ本設導水管布設工事</v>
      </c>
      <c r="BW18" s="1022" t="s">
        <v>1005</v>
      </c>
      <c r="BX18" s="1024">
        <f>+BB19+1</f>
        <v>12</v>
      </c>
      <c r="BY18" s="1132"/>
    </row>
    <row r="19" spans="1:77" ht="20.100000000000001" customHeight="1">
      <c r="A19" s="1000" t="s">
        <v>1201</v>
      </c>
      <c r="B19" s="1014"/>
      <c r="C19" s="1014"/>
      <c r="D19" s="1014"/>
      <c r="E19" s="1014"/>
      <c r="F19" s="1014"/>
      <c r="G19" s="1014"/>
      <c r="H19" s="1014"/>
      <c r="I19" s="1014"/>
      <c r="J19" s="1014"/>
      <c r="K19" s="1014"/>
      <c r="L19" s="1011"/>
      <c r="M19" s="1014"/>
      <c r="N19" s="1011" t="s">
        <v>1007</v>
      </c>
      <c r="O19" s="1014"/>
      <c r="P19" s="1011"/>
      <c r="Q19" s="1014"/>
      <c r="R19" s="1014"/>
      <c r="S19" s="1014"/>
      <c r="T19" s="1014"/>
      <c r="U19" s="1014"/>
      <c r="AF19" s="1012" t="s">
        <v>1009</v>
      </c>
      <c r="AG19" s="1072" t="s">
        <v>172</v>
      </c>
      <c r="AL19" s="1066" t="s">
        <v>10</v>
      </c>
      <c r="AP19" s="1066" t="str">
        <f>A19</f>
        <v>φ350ｍｍ本設導水管布設工事</v>
      </c>
      <c r="BA19" s="1022" t="s">
        <v>1005</v>
      </c>
      <c r="BB19" s="1024">
        <f>B18*10+1</f>
        <v>11</v>
      </c>
      <c r="BE19" s="1077"/>
      <c r="BF19" s="1093" t="s">
        <v>430</v>
      </c>
      <c r="BG19" s="1093" t="s">
        <v>1012</v>
      </c>
      <c r="BH19" s="1093" t="s">
        <v>997</v>
      </c>
      <c r="BI19" s="1099"/>
      <c r="BJ19" s="1099"/>
      <c r="BK19" s="1093" t="s">
        <v>1013</v>
      </c>
      <c r="BL19" s="1099"/>
      <c r="BM19" s="1093" t="s">
        <v>503</v>
      </c>
      <c r="BN19" s="1099"/>
      <c r="BO19" s="1093" t="s">
        <v>941</v>
      </c>
      <c r="BP19" s="1093"/>
      <c r="BQ19" s="1099" t="s">
        <v>657</v>
      </c>
      <c r="BR19" s="1099"/>
      <c r="BS19" s="1099"/>
      <c r="BT19" s="1093" t="s">
        <v>473</v>
      </c>
      <c r="BU19" s="1099"/>
      <c r="BV19" s="1093" t="s">
        <v>1014</v>
      </c>
      <c r="BW19" s="1093" t="s">
        <v>1015</v>
      </c>
      <c r="BX19" s="1126" t="s">
        <v>1017</v>
      </c>
      <c r="BY19" s="1132"/>
    </row>
    <row r="20" spans="1:77" ht="12" customHeight="1">
      <c r="A20" s="1001"/>
      <c r="B20" s="1013"/>
      <c r="C20" s="1013"/>
      <c r="D20" s="1013"/>
      <c r="E20" s="1013" t="s">
        <v>519</v>
      </c>
      <c r="F20" s="1013"/>
      <c r="G20" s="1013"/>
      <c r="H20" s="1013"/>
      <c r="I20" s="1013" t="s">
        <v>364</v>
      </c>
      <c r="J20" s="1032" t="s">
        <v>1018</v>
      </c>
      <c r="K20" s="1032" t="s">
        <v>1019</v>
      </c>
      <c r="L20" s="1037"/>
      <c r="M20" s="1013" t="s">
        <v>1015</v>
      </c>
      <c r="N20" s="1032" t="s">
        <v>207</v>
      </c>
      <c r="O20" s="1037" t="s">
        <v>50</v>
      </c>
      <c r="P20" s="1040"/>
      <c r="Q20" s="1013" t="s">
        <v>620</v>
      </c>
      <c r="R20" s="1013" t="s">
        <v>309</v>
      </c>
      <c r="S20" s="1013" t="s">
        <v>986</v>
      </c>
      <c r="T20" s="1046" t="s">
        <v>282</v>
      </c>
      <c r="U20" s="1014"/>
      <c r="V20" s="992" t="s">
        <v>325</v>
      </c>
      <c r="AC20" s="1062"/>
      <c r="AD20" s="1062"/>
      <c r="AE20" s="1062"/>
      <c r="AG20" s="1073"/>
      <c r="AH20" s="1062"/>
      <c r="AI20" s="1062"/>
      <c r="AK20" s="1077"/>
      <c r="AL20" s="1083"/>
      <c r="AM20" s="1083"/>
      <c r="AN20" s="1083"/>
      <c r="AO20" s="1083"/>
      <c r="AP20" s="1083" t="s">
        <v>519</v>
      </c>
      <c r="AQ20" s="1083"/>
      <c r="AR20" s="1083"/>
      <c r="AS20" s="1083"/>
      <c r="AT20" s="1083"/>
      <c r="AU20" s="1083"/>
      <c r="AV20" s="1093" t="s">
        <v>759</v>
      </c>
      <c r="AW20" s="1099"/>
      <c r="AX20" s="1083" t="s">
        <v>1020</v>
      </c>
      <c r="AY20" s="1103" t="s">
        <v>1022</v>
      </c>
      <c r="AZ20" s="1083" t="s">
        <v>1015</v>
      </c>
      <c r="BA20" s="1093" t="s">
        <v>1024</v>
      </c>
      <c r="BB20" s="1105"/>
      <c r="BE20" s="1110"/>
      <c r="BF20" s="1008"/>
      <c r="BG20" s="1008"/>
      <c r="BH20" s="1008" t="s">
        <v>676</v>
      </c>
      <c r="BI20" s="1008" t="s">
        <v>357</v>
      </c>
      <c r="BJ20" s="1008" t="s">
        <v>1025</v>
      </c>
      <c r="BK20" s="1123" t="s">
        <v>183</v>
      </c>
      <c r="BL20" s="1008"/>
      <c r="BM20" s="1008"/>
      <c r="BN20" s="1008"/>
      <c r="BO20" s="1008"/>
      <c r="BP20" s="1008"/>
      <c r="BQ20" s="1008"/>
      <c r="BR20" s="1008"/>
      <c r="BS20" s="1008" t="s">
        <v>117</v>
      </c>
      <c r="BT20" s="1008" t="s">
        <v>1026</v>
      </c>
      <c r="BU20" s="1008"/>
      <c r="BV20" s="1008"/>
      <c r="BW20" s="1008"/>
      <c r="BX20" s="1106"/>
      <c r="BY20" s="1132"/>
    </row>
    <row r="21" spans="1:77" ht="12" customHeight="1">
      <c r="A21" s="1002" t="s">
        <v>1027</v>
      </c>
      <c r="B21" s="1015" t="s">
        <v>401</v>
      </c>
      <c r="C21" s="1015" t="s">
        <v>988</v>
      </c>
      <c r="D21" s="1015" t="s">
        <v>611</v>
      </c>
      <c r="E21" s="1015" t="s">
        <v>1029</v>
      </c>
      <c r="F21" s="1015" t="s">
        <v>812</v>
      </c>
      <c r="G21" s="1015" t="s">
        <v>963</v>
      </c>
      <c r="H21" s="1015" t="s">
        <v>1030</v>
      </c>
      <c r="I21" s="1031" t="s">
        <v>489</v>
      </c>
      <c r="J21" s="1015" t="s">
        <v>862</v>
      </c>
      <c r="K21" s="1015" t="s">
        <v>1011</v>
      </c>
      <c r="L21" s="1015" t="s">
        <v>1031</v>
      </c>
      <c r="M21" s="1015" t="s">
        <v>1029</v>
      </c>
      <c r="N21" s="1015" t="s">
        <v>1029</v>
      </c>
      <c r="O21" s="1015" t="s">
        <v>1031</v>
      </c>
      <c r="P21" s="1041"/>
      <c r="Q21" s="1015" t="s">
        <v>1033</v>
      </c>
      <c r="R21" s="1015" t="s">
        <v>1034</v>
      </c>
      <c r="S21" s="1015"/>
      <c r="T21" s="1047" t="s">
        <v>799</v>
      </c>
      <c r="U21" s="1014"/>
      <c r="AC21" s="1063"/>
      <c r="AD21" s="1065"/>
      <c r="AE21" s="1064" t="s">
        <v>1035</v>
      </c>
      <c r="AF21" s="1067"/>
      <c r="AG21" s="1074" t="s">
        <v>1036</v>
      </c>
      <c r="AH21" s="1062" t="s">
        <v>1037</v>
      </c>
      <c r="AI21" s="1062"/>
      <c r="AJ21" s="1063"/>
      <c r="AK21" s="1078" t="s">
        <v>1027</v>
      </c>
      <c r="AL21" s="1008" t="s">
        <v>401</v>
      </c>
      <c r="AM21" s="1008" t="s">
        <v>988</v>
      </c>
      <c r="AN21" s="1008" t="s">
        <v>294</v>
      </c>
      <c r="AO21" s="1008" t="s">
        <v>611</v>
      </c>
      <c r="AP21" s="1008" t="s">
        <v>1029</v>
      </c>
      <c r="AQ21" s="1008" t="s">
        <v>812</v>
      </c>
      <c r="AR21" s="1008" t="s">
        <v>1030</v>
      </c>
      <c r="AS21" s="1008" t="s">
        <v>1038</v>
      </c>
      <c r="AT21" s="1008" t="s">
        <v>963</v>
      </c>
      <c r="AU21" s="1008" t="s">
        <v>1039</v>
      </c>
      <c r="AV21" s="1008" t="s">
        <v>769</v>
      </c>
      <c r="AW21" s="1008" t="str">
        <f>J21</f>
        <v>RC-40</v>
      </c>
      <c r="AX21" s="1008" t="str">
        <f>I21</f>
        <v>砕石</v>
      </c>
      <c r="AY21" s="1008" t="s">
        <v>1041</v>
      </c>
      <c r="AZ21" s="1008" t="s">
        <v>1029</v>
      </c>
      <c r="BA21" s="1008" t="s">
        <v>1041</v>
      </c>
      <c r="BB21" s="1106" t="s">
        <v>1042</v>
      </c>
      <c r="BE21" s="1110" t="s">
        <v>383</v>
      </c>
      <c r="BF21" s="1008"/>
      <c r="BG21" s="1008"/>
      <c r="BH21" s="1121" t="s">
        <v>18</v>
      </c>
      <c r="BI21" s="1121" t="s">
        <v>18</v>
      </c>
      <c r="BJ21" s="1121" t="s">
        <v>188</v>
      </c>
      <c r="BK21" s="1084" t="s">
        <v>1044</v>
      </c>
      <c r="BL21" s="1084" t="s">
        <v>598</v>
      </c>
      <c r="BM21" s="1084" t="s">
        <v>1045</v>
      </c>
      <c r="BN21" s="1084" t="s">
        <v>420</v>
      </c>
      <c r="BO21" s="1084"/>
      <c r="BP21" s="1084" t="s">
        <v>1047</v>
      </c>
      <c r="BQ21" s="1084" t="s">
        <v>1040</v>
      </c>
      <c r="BR21" s="1084" t="str">
        <f>J21</f>
        <v>RC-40</v>
      </c>
      <c r="BS21" s="1084" t="str">
        <f>I21</f>
        <v>砕石</v>
      </c>
      <c r="BT21" s="1084" t="s">
        <v>872</v>
      </c>
      <c r="BU21" s="1084" t="s">
        <v>125</v>
      </c>
      <c r="BV21" s="1008"/>
      <c r="BW21" s="1008"/>
      <c r="BX21" s="1106"/>
      <c r="BY21" s="1132"/>
    </row>
    <row r="22" spans="1:77" ht="12" customHeight="1">
      <c r="A22" s="1002"/>
      <c r="B22" s="1015"/>
      <c r="C22" s="1015" t="s">
        <v>1049</v>
      </c>
      <c r="D22" s="1015" t="s">
        <v>151</v>
      </c>
      <c r="E22" s="1015" t="s">
        <v>1035</v>
      </c>
      <c r="F22" s="1015" t="s">
        <v>94</v>
      </c>
      <c r="G22" s="1015" t="s">
        <v>342</v>
      </c>
      <c r="H22" s="1015" t="s">
        <v>299</v>
      </c>
      <c r="I22" s="1015" t="s">
        <v>693</v>
      </c>
      <c r="J22" s="1015" t="s">
        <v>787</v>
      </c>
      <c r="K22" s="1015" t="s">
        <v>1050</v>
      </c>
      <c r="L22" s="1015" t="s">
        <v>122</v>
      </c>
      <c r="M22" s="1015" t="s">
        <v>242</v>
      </c>
      <c r="N22" s="1015" t="s">
        <v>622</v>
      </c>
      <c r="O22" s="1015" t="s">
        <v>559</v>
      </c>
      <c r="P22" s="1041"/>
      <c r="Q22" s="1015" t="s">
        <v>928</v>
      </c>
      <c r="R22" s="1015" t="s">
        <v>1051</v>
      </c>
      <c r="S22" s="1015" t="s">
        <v>1052</v>
      </c>
      <c r="T22" s="1047" t="s">
        <v>1053</v>
      </c>
      <c r="U22" s="1014"/>
      <c r="V22" s="1057" t="s">
        <v>963</v>
      </c>
      <c r="W22" s="1057" t="s">
        <v>1054</v>
      </c>
      <c r="X22" s="1057" t="s">
        <v>459</v>
      </c>
      <c r="Y22" s="1059"/>
      <c r="Z22" s="1060"/>
      <c r="AC22" s="1063"/>
      <c r="AD22" s="1063"/>
      <c r="AF22" s="1068"/>
      <c r="AG22" s="1075"/>
      <c r="AJ22" s="1063" t="s">
        <v>693</v>
      </c>
      <c r="AK22" s="1079"/>
      <c r="AL22" s="1084"/>
      <c r="AM22" s="1084" t="s">
        <v>1049</v>
      </c>
      <c r="AN22" s="1084" t="s">
        <v>705</v>
      </c>
      <c r="AO22" s="1084" t="s">
        <v>151</v>
      </c>
      <c r="AP22" s="1084" t="s">
        <v>1035</v>
      </c>
      <c r="AQ22" s="1084" t="s">
        <v>94</v>
      </c>
      <c r="AR22" s="1084" t="s">
        <v>299</v>
      </c>
      <c r="AS22" s="1084" t="s">
        <v>1056</v>
      </c>
      <c r="AT22" s="1084" t="s">
        <v>342</v>
      </c>
      <c r="AU22" s="1084" t="s">
        <v>1057</v>
      </c>
      <c r="AV22" s="1084" t="s">
        <v>787</v>
      </c>
      <c r="AW22" s="1084" t="s">
        <v>787</v>
      </c>
      <c r="AX22" s="1084" t="s">
        <v>693</v>
      </c>
      <c r="AY22" s="1084" t="s">
        <v>122</v>
      </c>
      <c r="AZ22" s="1084" t="s">
        <v>1059</v>
      </c>
      <c r="BA22" s="1084" t="s">
        <v>559</v>
      </c>
      <c r="BB22" s="1106"/>
      <c r="BE22" s="1078"/>
      <c r="BF22" s="1008"/>
      <c r="BG22" s="1008" t="s">
        <v>884</v>
      </c>
      <c r="BH22" s="1008" t="s">
        <v>884</v>
      </c>
      <c r="BI22" s="1008" t="s">
        <v>884</v>
      </c>
      <c r="BJ22" s="1008" t="s">
        <v>884</v>
      </c>
      <c r="BK22" s="1008" t="s">
        <v>630</v>
      </c>
      <c r="BL22" s="1008" t="s">
        <v>1060</v>
      </c>
      <c r="BM22" s="1008" t="s">
        <v>1060</v>
      </c>
      <c r="BN22" s="1008" t="s">
        <v>1060</v>
      </c>
      <c r="BO22" s="1008" t="s">
        <v>1061</v>
      </c>
      <c r="BP22" s="1008" t="s">
        <v>1060</v>
      </c>
      <c r="BQ22" s="1008" t="s">
        <v>1060</v>
      </c>
      <c r="BR22" s="1008" t="s">
        <v>1060</v>
      </c>
      <c r="BS22" s="1008" t="s">
        <v>1060</v>
      </c>
      <c r="BT22" s="1008" t="s">
        <v>1060</v>
      </c>
      <c r="BU22" s="1008" t="s">
        <v>1060</v>
      </c>
      <c r="BV22" s="1008" t="s">
        <v>1061</v>
      </c>
      <c r="BW22" s="1008" t="s">
        <v>1061</v>
      </c>
      <c r="BX22" s="1106" t="s">
        <v>1061</v>
      </c>
      <c r="BY22" s="1132"/>
    </row>
    <row r="23" spans="1:77" ht="12" customHeight="1">
      <c r="A23" s="1002"/>
      <c r="B23" s="1015"/>
      <c r="C23" s="1015" t="s">
        <v>888</v>
      </c>
      <c r="D23" s="1015" t="s">
        <v>175</v>
      </c>
      <c r="E23" s="1015" t="s">
        <v>175</v>
      </c>
      <c r="F23" s="1015" t="s">
        <v>175</v>
      </c>
      <c r="G23" s="1015" t="s">
        <v>175</v>
      </c>
      <c r="H23" s="1015" t="s">
        <v>175</v>
      </c>
      <c r="I23" s="1015" t="s">
        <v>175</v>
      </c>
      <c r="J23" s="1015" t="s">
        <v>1062</v>
      </c>
      <c r="K23" s="1015" t="s">
        <v>175</v>
      </c>
      <c r="L23" s="1015" t="s">
        <v>175</v>
      </c>
      <c r="M23" s="1015" t="s">
        <v>175</v>
      </c>
      <c r="N23" s="1015" t="s">
        <v>175</v>
      </c>
      <c r="O23" s="1015" t="s">
        <v>175</v>
      </c>
      <c r="P23" s="1034"/>
      <c r="Q23" s="1015" t="s">
        <v>175</v>
      </c>
      <c r="R23" s="1015" t="s">
        <v>605</v>
      </c>
      <c r="S23" s="1015" t="s">
        <v>1064</v>
      </c>
      <c r="T23" s="1048" t="s">
        <v>175</v>
      </c>
      <c r="U23" s="1053"/>
      <c r="V23" s="1058" t="s">
        <v>982</v>
      </c>
      <c r="W23" s="1058" t="s">
        <v>1065</v>
      </c>
      <c r="X23" s="1058" t="s">
        <v>1066</v>
      </c>
      <c r="Y23" s="1058" t="s">
        <v>258</v>
      </c>
      <c r="Z23" s="1061" t="s">
        <v>1067</v>
      </c>
      <c r="AC23" s="1063"/>
      <c r="AD23" s="1063"/>
      <c r="AF23" s="1068"/>
      <c r="AG23" s="1076" t="s">
        <v>1020</v>
      </c>
      <c r="AH23" s="1062"/>
      <c r="AI23" s="1062"/>
      <c r="AJ23" s="1063"/>
      <c r="AK23" s="1079"/>
      <c r="AL23" s="1084"/>
      <c r="AM23" s="1084" t="s">
        <v>888</v>
      </c>
      <c r="AN23" s="1084" t="s">
        <v>175</v>
      </c>
      <c r="AO23" s="1084" t="s">
        <v>175</v>
      </c>
      <c r="AP23" s="1084" t="s">
        <v>175</v>
      </c>
      <c r="AQ23" s="1084" t="s">
        <v>175</v>
      </c>
      <c r="AR23" s="1084" t="s">
        <v>175</v>
      </c>
      <c r="AS23" s="1084" t="s">
        <v>175</v>
      </c>
      <c r="AT23" s="1084" t="s">
        <v>175</v>
      </c>
      <c r="AU23" s="1084" t="s">
        <v>175</v>
      </c>
      <c r="AV23" s="1084" t="s">
        <v>175</v>
      </c>
      <c r="AW23" s="1084" t="s">
        <v>175</v>
      </c>
      <c r="AX23" s="1084" t="s">
        <v>175</v>
      </c>
      <c r="AY23" s="1084" t="s">
        <v>175</v>
      </c>
      <c r="AZ23" s="1084" t="s">
        <v>175</v>
      </c>
      <c r="BA23" s="1084" t="s">
        <v>175</v>
      </c>
      <c r="BB23" s="1106"/>
      <c r="BE23" s="1111" t="str">
        <f>+AK49</f>
        <v>A-1土工</v>
      </c>
      <c r="BF23" s="1114"/>
      <c r="BG23" s="1068"/>
      <c r="BH23" s="1068"/>
      <c r="BI23" s="1068"/>
      <c r="BJ23" s="1068"/>
      <c r="BK23" s="1124">
        <f>IF(S25=1,0,AO49)</f>
        <v>0</v>
      </c>
      <c r="BL23" s="1124">
        <f>IF(S25=1,AO49,0)</f>
        <v>0</v>
      </c>
      <c r="BM23" s="1068"/>
      <c r="BN23" s="1068"/>
      <c r="BO23" s="1068"/>
      <c r="BP23" s="1068"/>
      <c r="BQ23" s="1068"/>
      <c r="BR23" s="1068"/>
      <c r="BS23" s="1068"/>
      <c r="BT23" s="1068"/>
      <c r="BU23" s="1068"/>
      <c r="BV23" s="1068"/>
      <c r="BW23" s="1068"/>
      <c r="BX23" s="1127"/>
      <c r="BY23" s="1132"/>
    </row>
    <row r="24" spans="1:77" ht="12" customHeight="1">
      <c r="A24" s="1000" t="s">
        <v>488</v>
      </c>
      <c r="B24" s="1016"/>
      <c r="C24" s="1016"/>
      <c r="D24" s="1016"/>
      <c r="E24" s="1016"/>
      <c r="F24" s="1016"/>
      <c r="G24" s="1016"/>
      <c r="H24" s="1016"/>
      <c r="I24" s="1016"/>
      <c r="J24" s="1033"/>
      <c r="K24" s="1016"/>
      <c r="L24" s="1016"/>
      <c r="M24" s="1016"/>
      <c r="N24" s="1016"/>
      <c r="O24" s="1016"/>
      <c r="P24" s="1033"/>
      <c r="Q24" s="1016"/>
      <c r="R24" s="1016"/>
      <c r="S24" s="1016"/>
      <c r="T24" s="1049"/>
      <c r="U24" s="1014"/>
      <c r="V24" s="1058"/>
      <c r="W24" s="1058"/>
      <c r="X24" s="1058"/>
      <c r="Y24" s="1058"/>
      <c r="Z24" s="1061"/>
      <c r="AC24" s="1063"/>
      <c r="AD24" s="1063"/>
      <c r="AF24" s="1068"/>
      <c r="AG24" s="1075" t="str">
        <f>J21</f>
        <v>RC-40</v>
      </c>
      <c r="AJ24" s="1063"/>
      <c r="AK24" s="1080" t="str">
        <f t="shared" ref="AK24:AM35" si="2">A24</f>
        <v>A-1土工</v>
      </c>
      <c r="AL24" s="1085">
        <f t="shared" si="2"/>
        <v>0</v>
      </c>
      <c r="AM24" s="1089">
        <f t="shared" si="2"/>
        <v>0</v>
      </c>
      <c r="AN24" s="1085"/>
      <c r="AO24" s="1085"/>
      <c r="AP24" s="1085"/>
      <c r="AQ24" s="1085"/>
      <c r="AR24" s="1085"/>
      <c r="AS24" s="1085"/>
      <c r="AT24" s="1085">
        <f t="shared" ref="AT24:AT35" si="3">G24</f>
        <v>0</v>
      </c>
      <c r="AU24" s="1085"/>
      <c r="AV24" s="1085"/>
      <c r="AW24" s="1085"/>
      <c r="AX24" s="1085"/>
      <c r="AY24" s="1104">
        <f>K25</f>
        <v>0</v>
      </c>
      <c r="AZ24" s="1085"/>
      <c r="BA24" s="1104">
        <f>+N25</f>
        <v>0</v>
      </c>
      <c r="BB24" s="1107">
        <f>LOOKUP(R25,$L$4:$M$7)</f>
        <v>0</v>
      </c>
      <c r="BE24" s="1111" t="str">
        <f>AK50</f>
        <v>農道(ｱｽﾌｧﾙﾄ道)</v>
      </c>
      <c r="BF24" s="1115">
        <f>AN50</f>
        <v>0.8</v>
      </c>
      <c r="BG24" s="1068" t="s">
        <v>1068</v>
      </c>
      <c r="BH24" s="1097">
        <f>IF(AND(E25&gt;0,E25&lt;=0.1),R25,0)</f>
        <v>0</v>
      </c>
      <c r="BI24" s="1097">
        <f>IF(AND(E25&gt;0.1,E25&lt;=0.15),R25,0)</f>
        <v>0</v>
      </c>
      <c r="BJ24" s="1097">
        <f>IF(E25&gt;0.15,R25,0)</f>
        <v>0</v>
      </c>
      <c r="BK24" s="1097">
        <f>IF(S25=1,0,AO50)</f>
        <v>0</v>
      </c>
      <c r="BL24" s="1097">
        <f>IF(S25=1,AO50,0)</f>
        <v>0</v>
      </c>
      <c r="BM24" s="1097">
        <f t="shared" ref="BM24:BX24" si="4">AP50</f>
        <v>0.73099999999999998</v>
      </c>
      <c r="BN24" s="1097">
        <f t="shared" si="4"/>
        <v>0</v>
      </c>
      <c r="BO24" s="1097">
        <f t="shared" si="4"/>
        <v>0</v>
      </c>
      <c r="BP24" s="1097">
        <f t="shared" si="4"/>
        <v>0.26300000000000001</v>
      </c>
      <c r="BQ24" s="1097">
        <f t="shared" si="4"/>
        <v>0.35799999999999998</v>
      </c>
      <c r="BR24" s="1097">
        <f t="shared" si="4"/>
        <v>0</v>
      </c>
      <c r="BS24" s="1097">
        <f t="shared" si="4"/>
        <v>0</v>
      </c>
      <c r="BT24" s="1097">
        <f t="shared" si="4"/>
        <v>0</v>
      </c>
      <c r="BU24" s="1097">
        <f t="shared" si="4"/>
        <v>0.373</v>
      </c>
      <c r="BV24" s="1097">
        <f t="shared" si="4"/>
        <v>0</v>
      </c>
      <c r="BW24" s="1097">
        <f t="shared" si="4"/>
        <v>0</v>
      </c>
      <c r="BX24" s="1128">
        <f t="shared" si="4"/>
        <v>0</v>
      </c>
      <c r="BY24" s="1132"/>
    </row>
    <row r="25" spans="1:77" ht="12" customHeight="1">
      <c r="A25" s="1002" t="s">
        <v>1181</v>
      </c>
      <c r="B25" s="1015" t="s">
        <v>926</v>
      </c>
      <c r="C25" s="1015">
        <v>350</v>
      </c>
      <c r="D25" s="1025">
        <v>0.8</v>
      </c>
      <c r="E25" s="1015"/>
      <c r="F25" s="1025">
        <v>0.1</v>
      </c>
      <c r="G25" s="1025">
        <v>0.65</v>
      </c>
      <c r="H25" s="1025">
        <v>0.1</v>
      </c>
      <c r="I25" s="1025">
        <f>VLOOKUP(C25,$B$4:$C$13,2)+0.2</f>
        <v>0.57400000000000007</v>
      </c>
      <c r="J25" s="1553"/>
      <c r="K25" s="1015"/>
      <c r="L25" s="1015"/>
      <c r="M25" s="1015"/>
      <c r="N25" s="1015"/>
      <c r="O25" s="1015"/>
      <c r="P25" s="1034"/>
      <c r="Q25" s="1015">
        <v>54.57</v>
      </c>
      <c r="R25" s="1015"/>
      <c r="S25" s="1015"/>
      <c r="T25" s="1047"/>
      <c r="U25" s="1014"/>
      <c r="V25" s="1058">
        <f>IF(G24-G25&gt;=0,G24-G25,0)</f>
        <v>0</v>
      </c>
      <c r="W25" s="1058">
        <f>IF(AS25&gt;0,ROUND(AT25+V25/AS25*(AS25-AO25+T25)/2,3),0)</f>
        <v>0.65</v>
      </c>
      <c r="X25" s="1058">
        <f>IF(AS25&gt;0,ROUND(AT25+V25/AS25*AU25/2,3),0)</f>
        <v>0.65</v>
      </c>
      <c r="Y25" s="1058">
        <f>IF(AS25&gt;0,ROUND(AT25+V25/AS25*(AU25+AW25/2+AV25/2),3),0)</f>
        <v>0.65</v>
      </c>
      <c r="Z25" s="1061">
        <f>IF(AS25&gt;0,ROUND(AT25+V25/AS25*(AU25+AW25+AV25+AX25/2),3),0)</f>
        <v>0.65</v>
      </c>
      <c r="AC25" s="1063" t="s">
        <v>1056</v>
      </c>
      <c r="AD25" s="1063" t="s">
        <v>151</v>
      </c>
      <c r="AF25" s="1068"/>
      <c r="AG25" s="1075" t="s">
        <v>775</v>
      </c>
      <c r="AJ25" s="1063" t="s">
        <v>787</v>
      </c>
      <c r="AK25" s="1081" t="str">
        <f t="shared" si="2"/>
        <v>農道(ｱｽﾌｧﾙﾄ道)</v>
      </c>
      <c r="AL25" s="1086" t="str">
        <f t="shared" si="2"/>
        <v>DIP</v>
      </c>
      <c r="AM25" s="1090">
        <f t="shared" si="2"/>
        <v>350</v>
      </c>
      <c r="AN25" s="1086">
        <f>IF(AL25="DIP",LOOKUP(AM25,$B$4:$C$13),0)+IF(AL25="VP",LOOKUP(AM25,$B$4:$E$13),0)+IF(AL25="PEP",LOOKUP(AM25,$B$4:$G$13),0)</f>
        <v>0.374</v>
      </c>
      <c r="AO25" s="1086">
        <f>D25</f>
        <v>0.8</v>
      </c>
      <c r="AP25" s="1086">
        <f>E25</f>
        <v>0</v>
      </c>
      <c r="AQ25" s="1086">
        <f>F25</f>
        <v>0.1</v>
      </c>
      <c r="AR25" s="1086">
        <f>H25</f>
        <v>0.1</v>
      </c>
      <c r="AS25" s="1086">
        <f>AO25+AN25+AQ25-0.15</f>
        <v>1.1240000000000001</v>
      </c>
      <c r="AT25" s="1086">
        <f t="shared" si="3"/>
        <v>0.65</v>
      </c>
      <c r="AU25" s="1086">
        <f>IF(H25&gt;0,AQ25+AR25+AN25,0)</f>
        <v>0.57400000000000007</v>
      </c>
      <c r="AV25" s="1086">
        <f>IF(J25=0,AS25-AU25-AX25-AY24-AZ25,0)</f>
        <v>0.55000000000000004</v>
      </c>
      <c r="AW25" s="1086">
        <f>IF(J25=1,AS25-AU25-AX25-AY24-AZ25,0)</f>
        <v>0</v>
      </c>
      <c r="AX25" s="1086"/>
      <c r="AY25" s="1086">
        <f>L25</f>
        <v>0</v>
      </c>
      <c r="AZ25" s="1086">
        <f>M25</f>
        <v>0</v>
      </c>
      <c r="BA25" s="1086">
        <f>+O25</f>
        <v>0</v>
      </c>
      <c r="BB25" s="1108">
        <f>LOOKUP(S25,$N$4:$O$7)</f>
        <v>0</v>
      </c>
      <c r="BE25" s="1111" t="str">
        <f>AL50</f>
        <v>DIP</v>
      </c>
      <c r="BF25" s="1116">
        <f>AM50</f>
        <v>350</v>
      </c>
      <c r="BG25" s="1068"/>
      <c r="BH25" s="1085"/>
      <c r="BI25" s="1085"/>
      <c r="BJ25" s="1085"/>
      <c r="BK25" s="1125">
        <f>ROUND(BG26*BK23,2)</f>
        <v>0</v>
      </c>
      <c r="BL25" s="1085">
        <f>ROUND(BG26*BL23,2)</f>
        <v>0</v>
      </c>
      <c r="BM25" s="1085"/>
      <c r="BN25" s="1085"/>
      <c r="BO25" s="1085"/>
      <c r="BP25" s="1085"/>
      <c r="BQ25" s="1085"/>
      <c r="BR25" s="1085"/>
      <c r="BS25" s="1085"/>
      <c r="BT25" s="1085"/>
      <c r="BU25" s="1085"/>
      <c r="BV25" s="1085"/>
      <c r="BW25" s="1085"/>
      <c r="BX25" s="1107"/>
      <c r="BY25" s="1132"/>
    </row>
    <row r="26" spans="1:77" ht="12" customHeight="1">
      <c r="A26" s="1000" t="s">
        <v>317</v>
      </c>
      <c r="B26" s="1016"/>
      <c r="C26" s="1016"/>
      <c r="D26" s="1026"/>
      <c r="E26" s="1016"/>
      <c r="F26" s="1026"/>
      <c r="G26" s="1016"/>
      <c r="H26" s="1026"/>
      <c r="I26" s="1016"/>
      <c r="J26" s="1033"/>
      <c r="K26" s="1016"/>
      <c r="L26" s="1016"/>
      <c r="M26" s="1016"/>
      <c r="N26" s="1016"/>
      <c r="O26" s="1016"/>
      <c r="P26" s="1033"/>
      <c r="Q26" s="1016"/>
      <c r="R26" s="1016"/>
      <c r="S26" s="1016"/>
      <c r="T26" s="1049"/>
      <c r="U26" s="1014"/>
      <c r="V26" s="1058"/>
      <c r="W26" s="1058"/>
      <c r="X26" s="1058"/>
      <c r="Y26" s="1058"/>
      <c r="Z26" s="1061"/>
      <c r="AC26" s="1063"/>
      <c r="AD26" s="1063"/>
      <c r="AF26" s="1068"/>
      <c r="AG26" s="1075" t="s">
        <v>1040</v>
      </c>
      <c r="AJ26" s="1063"/>
      <c r="AK26" s="1080" t="str">
        <f t="shared" si="2"/>
        <v>B-1土工</v>
      </c>
      <c r="AL26" s="1085">
        <f t="shared" si="2"/>
        <v>0</v>
      </c>
      <c r="AM26" s="1089">
        <f t="shared" si="2"/>
        <v>0</v>
      </c>
      <c r="AN26" s="1085"/>
      <c r="AO26" s="1085"/>
      <c r="AP26" s="1085"/>
      <c r="AQ26" s="1085"/>
      <c r="AR26" s="1085"/>
      <c r="AS26" s="1085"/>
      <c r="AT26" s="1085">
        <f t="shared" si="3"/>
        <v>0</v>
      </c>
      <c r="AU26" s="1085"/>
      <c r="AV26" s="1085"/>
      <c r="AW26" s="1085"/>
      <c r="AX26" s="1085"/>
      <c r="AY26" s="1104">
        <f>K27</f>
        <v>0</v>
      </c>
      <c r="AZ26" s="1085"/>
      <c r="BA26" s="1104">
        <f>+N27</f>
        <v>0</v>
      </c>
      <c r="BB26" s="1107">
        <f>LOOKUP(R27,$L$4:$M$7)</f>
        <v>0</v>
      </c>
      <c r="BE26" s="1112"/>
      <c r="BF26" s="1117"/>
      <c r="BG26" s="1120">
        <f>Q25</f>
        <v>54.57</v>
      </c>
      <c r="BH26" s="1086">
        <f>ROUND(BG26*BH24,2)</f>
        <v>0</v>
      </c>
      <c r="BI26" s="1086">
        <f>ROUND(BG26*BI24,2)</f>
        <v>0</v>
      </c>
      <c r="BJ26" s="1086">
        <f>ROUND(BG26*BJ24,2)</f>
        <v>0</v>
      </c>
      <c r="BK26" s="1086">
        <f>ROUND(BG26*BK24,2)</f>
        <v>0</v>
      </c>
      <c r="BL26" s="1086">
        <f>ROUND(BG26*BL24,2)</f>
        <v>0</v>
      </c>
      <c r="BM26" s="1086">
        <f>ROUND(BG26*BM24,2)</f>
        <v>39.89</v>
      </c>
      <c r="BN26" s="1086">
        <f>ROUND(BG26*BN24,2)</f>
        <v>0</v>
      </c>
      <c r="BO26" s="1086">
        <f>ROUND(BG26*BO24,2)</f>
        <v>0</v>
      </c>
      <c r="BP26" s="1086">
        <f>ROUND(BG26*BP24,2)</f>
        <v>14.35</v>
      </c>
      <c r="BQ26" s="1086">
        <f>ROUND(BG26*BQ24,2)</f>
        <v>19.54</v>
      </c>
      <c r="BR26" s="1086">
        <f>ROUND(BG26*BR24,2)</f>
        <v>0</v>
      </c>
      <c r="BS26" s="1086">
        <f>ROUND(BG26*BS24,2)</f>
        <v>0</v>
      </c>
      <c r="BT26" s="1086">
        <f>ROUND(BG26*BT24,2)</f>
        <v>0</v>
      </c>
      <c r="BU26" s="1086">
        <f>ROUND(BG26*BU24,2)</f>
        <v>20.350000000000001</v>
      </c>
      <c r="BV26" s="1086">
        <f>ROUND(BG26*BV24,2)</f>
        <v>0</v>
      </c>
      <c r="BW26" s="1086">
        <f>ROUND(BG26*BW24,2)</f>
        <v>0</v>
      </c>
      <c r="BX26" s="1108">
        <f>ROUND(BG26*BX24,2)</f>
        <v>0</v>
      </c>
      <c r="BY26" s="1132"/>
    </row>
    <row r="27" spans="1:77" ht="12" customHeight="1">
      <c r="A27" s="1002" t="s">
        <v>1182</v>
      </c>
      <c r="B27" s="1015" t="s">
        <v>926</v>
      </c>
      <c r="C27" s="1015">
        <v>350</v>
      </c>
      <c r="D27" s="1025">
        <v>0.8</v>
      </c>
      <c r="E27" s="1015"/>
      <c r="F27" s="1025">
        <v>0.1</v>
      </c>
      <c r="G27" s="1025">
        <v>0.65</v>
      </c>
      <c r="H27" s="1025">
        <v>0.1</v>
      </c>
      <c r="I27" s="1025">
        <f>VLOOKUP(C27,$B$4:$C$13,2)+0.2</f>
        <v>0.57400000000000007</v>
      </c>
      <c r="J27" s="1554"/>
      <c r="K27" s="1015"/>
      <c r="L27" s="1015"/>
      <c r="M27" s="1015"/>
      <c r="N27" s="1015"/>
      <c r="O27" s="1015"/>
      <c r="P27" s="1034"/>
      <c r="Q27" s="1015">
        <v>74.03</v>
      </c>
      <c r="R27" s="1015"/>
      <c r="S27" s="1015"/>
      <c r="T27" s="1047"/>
      <c r="U27" s="1014"/>
      <c r="V27" s="1058">
        <f>IF(G26-G27&gt;=0,G26-G27,0)</f>
        <v>0</v>
      </c>
      <c r="W27" s="1058">
        <f>IF(AS27&gt;0,ROUND(AT27+V27/AS27*(AS27-AO27+T27)/2,3),0)</f>
        <v>0.65</v>
      </c>
      <c r="X27" s="1058">
        <f>IF(AS27&gt;0,ROUND(AT27+V27/AS27*AU27/2,3),0)</f>
        <v>0.65</v>
      </c>
      <c r="Y27" s="1058">
        <f>IF(AS27&gt;0,ROUND(AT27+V27/AS27*(AU27+AW27/2+AV27/2),3),0)</f>
        <v>0.65</v>
      </c>
      <c r="Z27" s="1061">
        <f>IF(AS27&gt;0,ROUND(AT27+V27/AS27*(AU27+AW27+AV27+AX27/2),3),0)</f>
        <v>0.65</v>
      </c>
      <c r="AC27" s="1063"/>
      <c r="AD27" s="1063"/>
      <c r="AF27" s="1069"/>
      <c r="AG27" s="1076"/>
      <c r="AH27" s="1062"/>
      <c r="AI27" s="1062"/>
      <c r="AJ27" s="1063"/>
      <c r="AK27" s="1081" t="str">
        <f t="shared" si="2"/>
        <v>車道(ｱｽﾌｧﾙﾄ道)</v>
      </c>
      <c r="AL27" s="1086" t="str">
        <f t="shared" si="2"/>
        <v>DIP</v>
      </c>
      <c r="AM27" s="1090">
        <f t="shared" si="2"/>
        <v>350</v>
      </c>
      <c r="AN27" s="1086">
        <f>IF(AL27="DIP",LOOKUP(AM27,$B$4:$C$13),0)+IF(AL27="VP",LOOKUP(AM27,$B$4:$E$13),0)+IF(AL27="PEP",LOOKUP(AM27,$B$4:$G$13),0)</f>
        <v>0.374</v>
      </c>
      <c r="AO27" s="1086">
        <f>D27</f>
        <v>0.8</v>
      </c>
      <c r="AP27" s="1086">
        <f>E27</f>
        <v>0</v>
      </c>
      <c r="AQ27" s="1086">
        <f>F27</f>
        <v>0.1</v>
      </c>
      <c r="AR27" s="1086">
        <f>H27</f>
        <v>0.1</v>
      </c>
      <c r="AS27" s="1086">
        <f>AO27+AN27+AQ27-0.49</f>
        <v>0.78400000000000003</v>
      </c>
      <c r="AT27" s="1086">
        <f t="shared" si="3"/>
        <v>0.65</v>
      </c>
      <c r="AU27" s="1086">
        <f>IF(H27&gt;0,AQ27+AR27+AN27,0)</f>
        <v>0.57400000000000007</v>
      </c>
      <c r="AV27" s="1086">
        <f>IF(J27=0,AS27-AU27-AX27-AY26-AZ27,0)</f>
        <v>0.20999999999999996</v>
      </c>
      <c r="AW27" s="1086">
        <f>IF(J27=1,AS27-AU27-AX27-AY26-AZ27,0)</f>
        <v>0</v>
      </c>
      <c r="AX27" s="1086"/>
      <c r="AY27" s="1086">
        <f>L27</f>
        <v>0</v>
      </c>
      <c r="AZ27" s="1086">
        <f>M27</f>
        <v>0</v>
      </c>
      <c r="BA27" s="1086">
        <f>+O27</f>
        <v>0</v>
      </c>
      <c r="BB27" s="1108">
        <f>LOOKUP(S27,$N$4:$O$7)</f>
        <v>0</v>
      </c>
      <c r="BE27" s="1111" t="str">
        <f>+AK51</f>
        <v>B-1土工</v>
      </c>
      <c r="BF27" s="1114"/>
      <c r="BG27" s="1068"/>
      <c r="BH27" s="1068"/>
      <c r="BI27" s="1068"/>
      <c r="BJ27" s="1068"/>
      <c r="BK27" s="1124">
        <f>IF(S27=1,0,AO51)</f>
        <v>0</v>
      </c>
      <c r="BL27" s="1124">
        <f>IF(S27=1,AO51,0)</f>
        <v>0</v>
      </c>
      <c r="BM27" s="1068"/>
      <c r="BN27" s="1068"/>
      <c r="BO27" s="1068"/>
      <c r="BP27" s="1068"/>
      <c r="BQ27" s="1068"/>
      <c r="BR27" s="1068"/>
      <c r="BS27" s="1068"/>
      <c r="BT27" s="1068"/>
      <c r="BU27" s="1068"/>
      <c r="BV27" s="1068"/>
      <c r="BW27" s="1068"/>
      <c r="BX27" s="1127"/>
      <c r="BY27" s="1132"/>
    </row>
    <row r="28" spans="1:77" ht="12" customHeight="1">
      <c r="A28" s="1000" t="s">
        <v>805</v>
      </c>
      <c r="B28" s="1016"/>
      <c r="C28" s="1016"/>
      <c r="D28" s="1026"/>
      <c r="E28" s="1016"/>
      <c r="F28" s="1026"/>
      <c r="G28" s="1026"/>
      <c r="H28" s="1026"/>
      <c r="I28" s="1016"/>
      <c r="J28" s="1033"/>
      <c r="K28" s="1016"/>
      <c r="L28" s="1016"/>
      <c r="M28" s="1016"/>
      <c r="N28" s="1016"/>
      <c r="O28" s="1016"/>
      <c r="P28" s="1033"/>
      <c r="Q28" s="1016"/>
      <c r="R28" s="1016"/>
      <c r="S28" s="1016"/>
      <c r="T28" s="1049"/>
      <c r="U28" s="1014"/>
      <c r="V28" s="1058"/>
      <c r="W28" s="1058"/>
      <c r="X28" s="1058"/>
      <c r="Y28" s="1058"/>
      <c r="Z28" s="1061"/>
      <c r="AC28" s="1063"/>
      <c r="AD28" s="1064"/>
      <c r="AE28" s="1062"/>
      <c r="AF28" s="1070"/>
      <c r="AG28" s="1075" t="s">
        <v>1069</v>
      </c>
      <c r="AH28" s="1062"/>
      <c r="AI28" s="1063" t="s">
        <v>299</v>
      </c>
      <c r="AJ28" s="1063"/>
      <c r="AK28" s="1080" t="str">
        <f t="shared" si="2"/>
        <v>B-2土工</v>
      </c>
      <c r="AL28" s="1085">
        <f t="shared" si="2"/>
        <v>0</v>
      </c>
      <c r="AM28" s="1089">
        <f t="shared" si="2"/>
        <v>0</v>
      </c>
      <c r="AN28" s="1085"/>
      <c r="AO28" s="1085"/>
      <c r="AP28" s="1085"/>
      <c r="AQ28" s="1085"/>
      <c r="AR28" s="1085"/>
      <c r="AS28" s="1085"/>
      <c r="AT28" s="1085">
        <f t="shared" si="3"/>
        <v>0</v>
      </c>
      <c r="AU28" s="1085"/>
      <c r="AV28" s="1085"/>
      <c r="AW28" s="1085"/>
      <c r="AX28" s="1085"/>
      <c r="AY28" s="1104">
        <f>K29</f>
        <v>0</v>
      </c>
      <c r="AZ28" s="1085"/>
      <c r="BA28" s="1104">
        <f>+N29</f>
        <v>0</v>
      </c>
      <c r="BB28" s="1107">
        <f>LOOKUP(R29,$L$4:$M$7)</f>
        <v>0</v>
      </c>
      <c r="BE28" s="1111" t="str">
        <f>AK52</f>
        <v>車道(ｱｽﾌｧﾙﾄ道)</v>
      </c>
      <c r="BF28" s="1115">
        <f>AN52</f>
        <v>0.8</v>
      </c>
      <c r="BG28" s="1068" t="s">
        <v>1068</v>
      </c>
      <c r="BH28" s="1097">
        <f>IF(AND(E27&gt;0,E27&lt;=0.1),R27,0)</f>
        <v>0</v>
      </c>
      <c r="BI28" s="1097">
        <f>IF(AND(E27&gt;0.1,E27&lt;=0.15),R27,0)</f>
        <v>0</v>
      </c>
      <c r="BJ28" s="1097">
        <f>IF(E27&gt;0.15,R27,0)</f>
        <v>0</v>
      </c>
      <c r="BK28" s="1097">
        <f>IF(S27=1,0,AO52)</f>
        <v>0</v>
      </c>
      <c r="BL28" s="1097">
        <f>IF(S27=1,AO52,0)</f>
        <v>0</v>
      </c>
      <c r="BM28" s="1097">
        <f t="shared" ref="BM28:BX28" si="5">AP52</f>
        <v>0.51</v>
      </c>
      <c r="BN28" s="1097">
        <f t="shared" si="5"/>
        <v>0</v>
      </c>
      <c r="BO28" s="1097">
        <f t="shared" si="5"/>
        <v>0</v>
      </c>
      <c r="BP28" s="1097">
        <f t="shared" si="5"/>
        <v>0.26300000000000001</v>
      </c>
      <c r="BQ28" s="1097">
        <f t="shared" si="5"/>
        <v>0.13700000000000001</v>
      </c>
      <c r="BR28" s="1097">
        <f t="shared" si="5"/>
        <v>0</v>
      </c>
      <c r="BS28" s="1097">
        <f t="shared" si="5"/>
        <v>0</v>
      </c>
      <c r="BT28" s="1097">
        <f t="shared" si="5"/>
        <v>0</v>
      </c>
      <c r="BU28" s="1097">
        <f t="shared" si="5"/>
        <v>0.373</v>
      </c>
      <c r="BV28" s="1097">
        <f t="shared" si="5"/>
        <v>0</v>
      </c>
      <c r="BW28" s="1097">
        <f t="shared" si="5"/>
        <v>0</v>
      </c>
      <c r="BX28" s="1128">
        <f t="shared" si="5"/>
        <v>0</v>
      </c>
      <c r="BY28" s="1132"/>
    </row>
    <row r="29" spans="1:77" ht="12" customHeight="1">
      <c r="A29" s="1002" t="s">
        <v>1182</v>
      </c>
      <c r="B29" s="1015" t="s">
        <v>926</v>
      </c>
      <c r="C29" s="1015">
        <v>350</v>
      </c>
      <c r="D29" s="1025">
        <v>1.32</v>
      </c>
      <c r="E29" s="1015"/>
      <c r="F29" s="1025">
        <v>0.1</v>
      </c>
      <c r="G29" s="1025">
        <v>0.65</v>
      </c>
      <c r="H29" s="1025">
        <v>0.1</v>
      </c>
      <c r="I29" s="1025">
        <f>VLOOKUP(C29,$B$4:$C$13,2)+0.2</f>
        <v>0.57400000000000007</v>
      </c>
      <c r="J29" s="1554"/>
      <c r="K29" s="1015"/>
      <c r="L29" s="1015"/>
      <c r="M29" s="1015"/>
      <c r="N29" s="1015"/>
      <c r="O29" s="1015"/>
      <c r="P29" s="1034"/>
      <c r="Q29" s="1015">
        <v>2.09</v>
      </c>
      <c r="R29" s="1015"/>
      <c r="S29" s="1015"/>
      <c r="T29" s="1047"/>
      <c r="U29" s="1014"/>
      <c r="V29" s="1058">
        <f>IF(G28-G29&gt;=0,G28-G29,0)</f>
        <v>0</v>
      </c>
      <c r="W29" s="1058">
        <f>IF(AS29&gt;0,ROUND(AT29+V29/AS29*(AS29-AO29+T29)/2,3),0)</f>
        <v>0.65</v>
      </c>
      <c r="X29" s="1058">
        <f>IF(AS29&gt;0,ROUND(AT29+V29/AS29*AU29/2,3),0)</f>
        <v>0.65</v>
      </c>
      <c r="Y29" s="1058">
        <f>IF(AS29&gt;0,ROUND(AT29+V29/AS29*(AU29+AW29/2+AV29/2),3),0)</f>
        <v>0.65</v>
      </c>
      <c r="Z29" s="1061">
        <f>IF(AS29&gt;0,ROUND(AT29+V29/AS29*(AU29+AW29+AV29+AX29/2),3),0)</f>
        <v>0.65</v>
      </c>
      <c r="AC29" s="1063"/>
      <c r="AD29" s="1064" t="s">
        <v>705</v>
      </c>
      <c r="AE29" s="1062"/>
      <c r="AF29" s="1071"/>
      <c r="AG29" s="1075"/>
      <c r="AJ29" s="1063" t="s">
        <v>1057</v>
      </c>
      <c r="AK29" s="1081" t="str">
        <f t="shared" si="2"/>
        <v>車道(ｱｽﾌｧﾙﾄ道)</v>
      </c>
      <c r="AL29" s="1086" t="str">
        <f t="shared" si="2"/>
        <v>DIP</v>
      </c>
      <c r="AM29" s="1090">
        <f t="shared" si="2"/>
        <v>350</v>
      </c>
      <c r="AN29" s="1564">
        <f>IF(AL29="DIP",LOOKUP(AM29,$B$4:$C$13),0)+IF(AL29="VP",LOOKUP(AM29,$B$4:$E$13),0)+IF(AL29="PEP",LOOKUP(AM29,$B$4:$G$13),0)</f>
        <v>0.374</v>
      </c>
      <c r="AO29" s="1086">
        <f>D29</f>
        <v>1.32</v>
      </c>
      <c r="AP29" s="1086">
        <f>E29</f>
        <v>0</v>
      </c>
      <c r="AQ29" s="1086">
        <f>F29</f>
        <v>0.1</v>
      </c>
      <c r="AR29" s="1086">
        <f>H29</f>
        <v>0.1</v>
      </c>
      <c r="AS29" s="1086">
        <f>AO29+AN29+AQ29-0.49</f>
        <v>1.304</v>
      </c>
      <c r="AT29" s="1086">
        <f t="shared" si="3"/>
        <v>0.65</v>
      </c>
      <c r="AU29" s="1086">
        <f>IF(H29&gt;0,AQ29+AR29+AN29,0)</f>
        <v>0.57400000000000007</v>
      </c>
      <c r="AV29" s="1086">
        <f>IF(J29=0,AS29-AU29-AX29-AY28-AZ29,0)</f>
        <v>0.73</v>
      </c>
      <c r="AW29" s="1086">
        <f>IF(J29=1,AS29-AU29-AX29-AY28-AZ29,0)</f>
        <v>0</v>
      </c>
      <c r="AX29" s="1086"/>
      <c r="AY29" s="1086">
        <f>L29</f>
        <v>0</v>
      </c>
      <c r="AZ29" s="1086">
        <f>M29</f>
        <v>0</v>
      </c>
      <c r="BA29" s="1086">
        <f>+O29</f>
        <v>0</v>
      </c>
      <c r="BB29" s="1108">
        <f>LOOKUP(S29,$N$4:$O$7)</f>
        <v>0</v>
      </c>
      <c r="BE29" s="1111" t="str">
        <f>AL52</f>
        <v>DIP</v>
      </c>
      <c r="BF29" s="1116">
        <f>AM52</f>
        <v>350</v>
      </c>
      <c r="BG29" s="1068"/>
      <c r="BH29" s="1085"/>
      <c r="BI29" s="1085"/>
      <c r="BJ29" s="1085"/>
      <c r="BK29" s="1125">
        <f>ROUND(BG30*BK27,2)</f>
        <v>0</v>
      </c>
      <c r="BL29" s="1085">
        <f>ROUND(BG30*BL27,2)</f>
        <v>0</v>
      </c>
      <c r="BM29" s="1085"/>
      <c r="BN29" s="1085"/>
      <c r="BO29" s="1085"/>
      <c r="BP29" s="1085"/>
      <c r="BQ29" s="1085"/>
      <c r="BR29" s="1085"/>
      <c r="BS29" s="1085"/>
      <c r="BT29" s="1085"/>
      <c r="BU29" s="1085"/>
      <c r="BV29" s="1085"/>
      <c r="BW29" s="1085"/>
      <c r="BX29" s="1107"/>
      <c r="BY29" s="1132"/>
    </row>
    <row r="30" spans="1:77" ht="12" customHeight="1">
      <c r="A30" s="1000" t="s">
        <v>1083</v>
      </c>
      <c r="B30" s="1016"/>
      <c r="C30" s="1016"/>
      <c r="D30" s="1026"/>
      <c r="E30" s="1016"/>
      <c r="F30" s="1026"/>
      <c r="G30" s="1026"/>
      <c r="H30" s="1026"/>
      <c r="I30" s="1016"/>
      <c r="J30" s="1033"/>
      <c r="K30" s="1016"/>
      <c r="L30" s="1016"/>
      <c r="M30" s="1016"/>
      <c r="N30" s="1016"/>
      <c r="O30" s="1016"/>
      <c r="P30" s="1033"/>
      <c r="Q30" s="1016"/>
      <c r="R30" s="1016"/>
      <c r="S30" s="1016"/>
      <c r="T30" s="1049"/>
      <c r="U30" s="1014"/>
      <c r="V30" s="1058"/>
      <c r="W30" s="1058"/>
      <c r="X30" s="1058"/>
      <c r="Y30" s="1058"/>
      <c r="Z30" s="1061"/>
      <c r="AC30" s="1064"/>
      <c r="AD30" s="1064" t="s">
        <v>94</v>
      </c>
      <c r="AE30" s="1062"/>
      <c r="AF30" s="1008"/>
      <c r="AG30" s="1076"/>
      <c r="AH30" s="1062"/>
      <c r="AI30" s="1062"/>
      <c r="AJ30" s="1063"/>
      <c r="AK30" s="1080" t="str">
        <f t="shared" si="2"/>
        <v>C-1土工</v>
      </c>
      <c r="AL30" s="1085">
        <f t="shared" si="2"/>
        <v>0</v>
      </c>
      <c r="AM30" s="1089">
        <f t="shared" si="2"/>
        <v>0</v>
      </c>
      <c r="AN30" s="1085"/>
      <c r="AO30" s="1085"/>
      <c r="AP30" s="1085"/>
      <c r="AQ30" s="1085"/>
      <c r="AR30" s="1085"/>
      <c r="AS30" s="1085"/>
      <c r="AT30" s="1085">
        <f t="shared" si="3"/>
        <v>0</v>
      </c>
      <c r="AU30" s="1085"/>
      <c r="AV30" s="1085"/>
      <c r="AW30" s="1085"/>
      <c r="AX30" s="1085"/>
      <c r="AY30" s="1104">
        <f>K31</f>
        <v>0</v>
      </c>
      <c r="AZ30" s="1085"/>
      <c r="BA30" s="1104">
        <f>+N31</f>
        <v>0</v>
      </c>
      <c r="BB30" s="1107">
        <f>LOOKUP(R31,$L$4:$M$7)</f>
        <v>0</v>
      </c>
      <c r="BE30" s="1112"/>
      <c r="BF30" s="1117"/>
      <c r="BG30" s="1120">
        <f>Q27</f>
        <v>74.03</v>
      </c>
      <c r="BH30" s="1086">
        <f>ROUND(BG30*BH28,2)</f>
        <v>0</v>
      </c>
      <c r="BI30" s="1086">
        <f>ROUND(BG30*BI28,2)</f>
        <v>0</v>
      </c>
      <c r="BJ30" s="1086">
        <f>ROUND(BG30*BJ28,2)</f>
        <v>0</v>
      </c>
      <c r="BK30" s="1086">
        <f>ROUND(BG30*BK28,2)</f>
        <v>0</v>
      </c>
      <c r="BL30" s="1086">
        <f>ROUND(BG30*BL28,2)</f>
        <v>0</v>
      </c>
      <c r="BM30" s="1086">
        <f>ROUND(BG30*BM28,2)</f>
        <v>37.76</v>
      </c>
      <c r="BN30" s="1086">
        <f>ROUND(BG30*BN28,2)</f>
        <v>0</v>
      </c>
      <c r="BO30" s="1086">
        <f>ROUND(BG30*BO28,2)</f>
        <v>0</v>
      </c>
      <c r="BP30" s="1086">
        <f>ROUND(BG30*BP28,2)</f>
        <v>19.47</v>
      </c>
      <c r="BQ30" s="1086">
        <f>ROUND(BG30*BQ28,2)</f>
        <v>10.14</v>
      </c>
      <c r="BR30" s="1086">
        <f>ROUND(BG30*BR28,2)</f>
        <v>0</v>
      </c>
      <c r="BS30" s="1086">
        <f>ROUND(BG30*BS28,2)</f>
        <v>0</v>
      </c>
      <c r="BT30" s="1086">
        <f>ROUND(BG30*BT28,2)</f>
        <v>0</v>
      </c>
      <c r="BU30" s="1086">
        <f>ROUND(BG30*BU28,2)</f>
        <v>27.61</v>
      </c>
      <c r="BV30" s="1086">
        <f>ROUND(BG30*BV28,2)</f>
        <v>0</v>
      </c>
      <c r="BW30" s="1086">
        <f>ROUND(BG30*BW28,2)</f>
        <v>0</v>
      </c>
      <c r="BX30" s="1108">
        <f>ROUND(BG30*BX28,2)</f>
        <v>0</v>
      </c>
      <c r="BY30" s="1132"/>
    </row>
    <row r="31" spans="1:77" ht="12" customHeight="1">
      <c r="A31" s="1002" t="s">
        <v>1183</v>
      </c>
      <c r="B31" s="1015" t="s">
        <v>926</v>
      </c>
      <c r="C31" s="1015">
        <v>350</v>
      </c>
      <c r="D31" s="1025">
        <v>1.32</v>
      </c>
      <c r="E31" s="1015"/>
      <c r="F31" s="1025">
        <v>0.1</v>
      </c>
      <c r="G31" s="1025">
        <v>0.95</v>
      </c>
      <c r="H31" s="1025">
        <v>0.1</v>
      </c>
      <c r="I31" s="1025">
        <f>VLOOKUP(C31,$B$4:$C$13,2)+0.2</f>
        <v>0.57400000000000007</v>
      </c>
      <c r="J31" s="1554"/>
      <c r="K31" s="1015"/>
      <c r="L31" s="1015"/>
      <c r="M31" s="1015"/>
      <c r="N31" s="1015"/>
      <c r="O31" s="1015"/>
      <c r="P31" s="1034"/>
      <c r="Q31" s="1015">
        <v>2.16</v>
      </c>
      <c r="R31" s="1015"/>
      <c r="S31" s="1015"/>
      <c r="T31" s="1047"/>
      <c r="U31" s="1014"/>
      <c r="V31" s="1058">
        <f>IF(G30-G31&gt;=0,G30-G31,0)</f>
        <v>0</v>
      </c>
      <c r="W31" s="1058">
        <f>IF(AS31&gt;0,ROUND(AT31+V31/AS31*(AS31-AO31+T31)/2,3),0)</f>
        <v>0.95</v>
      </c>
      <c r="X31" s="1058">
        <f>IF(AS31&gt;0,ROUND(AT31+V31/AS31*AU31/2,3),0)</f>
        <v>0.95</v>
      </c>
      <c r="Y31" s="1058">
        <f>IF(AS31&gt;0,ROUND(AT31+V31/AS31*(AU31+AW31/2+AV31/2),3),0)</f>
        <v>0.95</v>
      </c>
      <c r="Z31" s="1061">
        <f>IF(AS31&gt;0,ROUND(AT31+V31/AS31*(AU31+AW31+AV31+AX31/2),3),0)</f>
        <v>0.95</v>
      </c>
      <c r="AG31" s="1073"/>
      <c r="AK31" s="1081" t="str">
        <f t="shared" si="2"/>
        <v>歩道(ｱｽﾌｧﾙﾄ道)</v>
      </c>
      <c r="AL31" s="1086" t="str">
        <f t="shared" si="2"/>
        <v>DIP</v>
      </c>
      <c r="AM31" s="1090">
        <f t="shared" si="2"/>
        <v>350</v>
      </c>
      <c r="AN31" s="1086">
        <f>IF(AL31="DIP",LOOKUP(AM31,$B$4:$C$13),0)+IF(AL31="VP",LOOKUP(AM31,$B$4:$E$13),0)+IF(AL31="PEP",LOOKUP(AM31,$B$4:$G$13),0)</f>
        <v>0.374</v>
      </c>
      <c r="AO31" s="1086">
        <f>D31</f>
        <v>1.32</v>
      </c>
      <c r="AP31" s="1086">
        <f>E31</f>
        <v>0</v>
      </c>
      <c r="AQ31" s="1086">
        <f>F31</f>
        <v>0.1</v>
      </c>
      <c r="AR31" s="1086">
        <f>H31</f>
        <v>0.1</v>
      </c>
      <c r="AS31" s="1086">
        <f>AO31+AN31+AQ31-0.13</f>
        <v>1.6640000000000001</v>
      </c>
      <c r="AT31" s="1086">
        <f t="shared" si="3"/>
        <v>0.95</v>
      </c>
      <c r="AU31" s="1086">
        <f>IF(H31&gt;0,AQ31+AR31+AN31,0)</f>
        <v>0.57400000000000007</v>
      </c>
      <c r="AV31" s="1086">
        <f>IF(J31=0,AS31-AU31-AX31-AY30-AZ31,0)</f>
        <v>1.0900000000000001</v>
      </c>
      <c r="AW31" s="1086">
        <f>IF(J31=1,AS31-AU31-AX31-AY30-AZ31,0)</f>
        <v>0</v>
      </c>
      <c r="AX31" s="1086"/>
      <c r="AY31" s="1086">
        <f>L31</f>
        <v>0</v>
      </c>
      <c r="AZ31" s="1086">
        <f>M31</f>
        <v>0</v>
      </c>
      <c r="BA31" s="1086">
        <f>+O31</f>
        <v>0</v>
      </c>
      <c r="BB31" s="1108">
        <f>LOOKUP(S31,$N$4:$O$7)</f>
        <v>0</v>
      </c>
      <c r="BE31" s="1111" t="str">
        <f>+AK53</f>
        <v>B-2土工</v>
      </c>
      <c r="BF31" s="1114"/>
      <c r="BG31" s="1068"/>
      <c r="BH31" s="1068"/>
      <c r="BI31" s="1068"/>
      <c r="BJ31" s="1068"/>
      <c r="BK31" s="1124">
        <f>IF(S29=1,0,AO53)</f>
        <v>0</v>
      </c>
      <c r="BL31" s="1124">
        <f>IF(S29=1,AO53,0)</f>
        <v>0</v>
      </c>
      <c r="BM31" s="1068"/>
      <c r="BN31" s="1068"/>
      <c r="BO31" s="1068"/>
      <c r="BP31" s="1068"/>
      <c r="BQ31" s="1068"/>
      <c r="BR31" s="1068"/>
      <c r="BS31" s="1068"/>
      <c r="BT31" s="1068"/>
      <c r="BU31" s="1068"/>
      <c r="BV31" s="1068"/>
      <c r="BW31" s="1068"/>
      <c r="BX31" s="1127"/>
      <c r="BY31" s="1132"/>
    </row>
    <row r="32" spans="1:77" ht="12" customHeight="1">
      <c r="A32" s="1000" t="s">
        <v>1180</v>
      </c>
      <c r="B32" s="1016"/>
      <c r="C32" s="1016"/>
      <c r="D32" s="1026"/>
      <c r="E32" s="1016"/>
      <c r="F32" s="1026"/>
      <c r="G32" s="1026"/>
      <c r="H32" s="1026"/>
      <c r="I32" s="1016"/>
      <c r="J32" s="1033"/>
      <c r="K32" s="1016"/>
      <c r="L32" s="1016"/>
      <c r="M32" s="1016"/>
      <c r="N32" s="1016"/>
      <c r="O32" s="1016"/>
      <c r="P32" s="1033"/>
      <c r="Q32" s="1016"/>
      <c r="R32" s="1016"/>
      <c r="S32" s="1016"/>
      <c r="T32" s="1049"/>
      <c r="U32" s="1014"/>
      <c r="V32" s="1058"/>
      <c r="W32" s="1058"/>
      <c r="X32" s="1058"/>
      <c r="Y32" s="1058"/>
      <c r="Z32" s="1061"/>
      <c r="AF32" s="1063"/>
      <c r="AH32" s="1063"/>
      <c r="AK32" s="1080" t="str">
        <f t="shared" si="2"/>
        <v>C-2土工</v>
      </c>
      <c r="AL32" s="1085">
        <f t="shared" si="2"/>
        <v>0</v>
      </c>
      <c r="AM32" s="1089">
        <f t="shared" si="2"/>
        <v>0</v>
      </c>
      <c r="AN32" s="1085"/>
      <c r="AO32" s="1085"/>
      <c r="AP32" s="1085"/>
      <c r="AQ32" s="1085"/>
      <c r="AR32" s="1085"/>
      <c r="AS32" s="1085"/>
      <c r="AT32" s="1085">
        <f t="shared" si="3"/>
        <v>0</v>
      </c>
      <c r="AU32" s="1085"/>
      <c r="AV32" s="1085"/>
      <c r="AW32" s="1085"/>
      <c r="AX32" s="1085"/>
      <c r="AY32" s="1104">
        <f>K33</f>
        <v>0</v>
      </c>
      <c r="AZ32" s="1085"/>
      <c r="BA32" s="1104">
        <f>+N33</f>
        <v>0</v>
      </c>
      <c r="BB32" s="1107">
        <f>LOOKUP(R33,$L$4:$M$7)</f>
        <v>0</v>
      </c>
      <c r="BE32" s="1111" t="str">
        <f>AK54</f>
        <v>車道(ｱｽﾌｧﾙﾄ道)</v>
      </c>
      <c r="BF32" s="1115">
        <f>AN54</f>
        <v>1.32</v>
      </c>
      <c r="BG32" s="1068" t="s">
        <v>1068</v>
      </c>
      <c r="BH32" s="1097">
        <f>IF(AND(E29&gt;0,E29&lt;=0.1),R29,0)</f>
        <v>0</v>
      </c>
      <c r="BI32" s="1097">
        <f>IF(AND(E29&gt;0.1,E29&lt;=0.15),R29,0)</f>
        <v>0</v>
      </c>
      <c r="BJ32" s="1097">
        <f>IF(E29&gt;0.15,R29,0)</f>
        <v>0</v>
      </c>
      <c r="BK32" s="1097">
        <f>IF(S29=1,0,AO54)</f>
        <v>0</v>
      </c>
      <c r="BL32" s="1097">
        <f>IF(S29=1,AO54,0)</f>
        <v>0</v>
      </c>
      <c r="BM32" s="1097">
        <f t="shared" ref="BM32:BX32" si="6">AP54</f>
        <v>0.84799999999999998</v>
      </c>
      <c r="BN32" s="1097">
        <f t="shared" si="6"/>
        <v>0</v>
      </c>
      <c r="BO32" s="1097">
        <f t="shared" si="6"/>
        <v>0</v>
      </c>
      <c r="BP32" s="1097">
        <f t="shared" si="6"/>
        <v>0.26300000000000001</v>
      </c>
      <c r="BQ32" s="1097">
        <f t="shared" si="6"/>
        <v>0.47499999999999998</v>
      </c>
      <c r="BR32" s="1097">
        <f t="shared" si="6"/>
        <v>0</v>
      </c>
      <c r="BS32" s="1097">
        <f t="shared" si="6"/>
        <v>0</v>
      </c>
      <c r="BT32" s="1097">
        <f t="shared" si="6"/>
        <v>0</v>
      </c>
      <c r="BU32" s="1097">
        <f t="shared" si="6"/>
        <v>0.373</v>
      </c>
      <c r="BV32" s="1097">
        <f t="shared" si="6"/>
        <v>0</v>
      </c>
      <c r="BW32" s="1097">
        <f t="shared" si="6"/>
        <v>0</v>
      </c>
      <c r="BX32" s="1128">
        <f t="shared" si="6"/>
        <v>0</v>
      </c>
      <c r="BY32" s="1132"/>
    </row>
    <row r="33" spans="1:77" ht="12" customHeight="1">
      <c r="A33" s="1002" t="s">
        <v>1183</v>
      </c>
      <c r="B33" s="1015" t="s">
        <v>926</v>
      </c>
      <c r="C33" s="1015">
        <v>350</v>
      </c>
      <c r="D33" s="1025">
        <v>0.8</v>
      </c>
      <c r="E33" s="1015"/>
      <c r="F33" s="1025">
        <v>0.1</v>
      </c>
      <c r="G33" s="1025">
        <v>0.65</v>
      </c>
      <c r="H33" s="1025">
        <v>0.1</v>
      </c>
      <c r="I33" s="1025">
        <f>VLOOKUP(C33,$B$4:$C$13,2)+0.2</f>
        <v>0.57400000000000007</v>
      </c>
      <c r="J33" s="1554"/>
      <c r="K33" s="1015"/>
      <c r="L33" s="1015"/>
      <c r="M33" s="1015"/>
      <c r="N33" s="1015"/>
      <c r="O33" s="1015"/>
      <c r="P33" s="1034"/>
      <c r="Q33" s="1015">
        <v>22.48</v>
      </c>
      <c r="R33" s="1015"/>
      <c r="S33" s="1015"/>
      <c r="T33" s="1047"/>
      <c r="U33" s="1014"/>
      <c r="V33" s="1058">
        <f>IF(G32-G33&gt;=0,G32-G33,0)</f>
        <v>0</v>
      </c>
      <c r="W33" s="1058">
        <f>IF(AS33&gt;0,ROUND(AT33+V33/AS33*(AS33-AO33+T33)/2,3),0)</f>
        <v>0.65</v>
      </c>
      <c r="X33" s="1058">
        <f>IF(AS33&gt;0,ROUND(AT33+V33/AS33*AU33/2,3),0)</f>
        <v>0.65</v>
      </c>
      <c r="Y33" s="1058">
        <f>IF(AS33&gt;0,ROUND(AT33+V33/AS33*(AU33+AW33/2+AV33/2),3),0)</f>
        <v>0.65</v>
      </c>
      <c r="Z33" s="1061">
        <f>IF(AS33&gt;0,ROUND(AT33+V33/AS33*(AU33+AW33+AV33+AX33/2),3),0)</f>
        <v>0.65</v>
      </c>
      <c r="AF33" s="1063"/>
      <c r="AH33" s="1063"/>
      <c r="AK33" s="1081" t="str">
        <f t="shared" si="2"/>
        <v>歩道(ｱｽﾌｧﾙﾄ道)</v>
      </c>
      <c r="AL33" s="1086" t="str">
        <f t="shared" si="2"/>
        <v>DIP</v>
      </c>
      <c r="AM33" s="1090">
        <f t="shared" si="2"/>
        <v>350</v>
      </c>
      <c r="AN33" s="1086">
        <f>IF(AL33="DIP",LOOKUP(AM33,$B$4:$C$13),0)+IF(AL33="VP",LOOKUP(AM33,$B$4:$E$13),0)+IF(AL33="PEP",LOOKUP(AM33,$B$4:$G$13),0)</f>
        <v>0.374</v>
      </c>
      <c r="AO33" s="1086">
        <f>D33</f>
        <v>0.8</v>
      </c>
      <c r="AP33" s="1086">
        <f>E33</f>
        <v>0</v>
      </c>
      <c r="AQ33" s="1086">
        <f>F33</f>
        <v>0.1</v>
      </c>
      <c r="AR33" s="1086">
        <f>H33</f>
        <v>0.1</v>
      </c>
      <c r="AS33" s="1086">
        <f>AO33+AN33+AQ33-0.13</f>
        <v>1.1440000000000001</v>
      </c>
      <c r="AT33" s="1086">
        <f t="shared" si="3"/>
        <v>0.65</v>
      </c>
      <c r="AU33" s="1086">
        <f>IF(H33&gt;0,AQ33+AR33+AN33,0)</f>
        <v>0.57400000000000007</v>
      </c>
      <c r="AV33" s="1086">
        <f>IF(J33=0,AS33-AU33-AX33-AY32-AZ33,0)</f>
        <v>0.57000000000000006</v>
      </c>
      <c r="AW33" s="1086">
        <f>IF(J33=1,AS33-AU33-AX33-AY32-AZ33,0)</f>
        <v>0</v>
      </c>
      <c r="AX33" s="1086"/>
      <c r="AY33" s="1086">
        <f>L33</f>
        <v>0</v>
      </c>
      <c r="AZ33" s="1086">
        <f>M33</f>
        <v>0</v>
      </c>
      <c r="BA33" s="1086">
        <f>+O33</f>
        <v>0</v>
      </c>
      <c r="BB33" s="1108">
        <f>LOOKUP(S33,$N$4:$O$7)</f>
        <v>0</v>
      </c>
      <c r="BE33" s="1111" t="str">
        <f>AL54</f>
        <v>DIP</v>
      </c>
      <c r="BF33" s="1116">
        <f>AM54</f>
        <v>350</v>
      </c>
      <c r="BG33" s="1068"/>
      <c r="BH33" s="1085"/>
      <c r="BI33" s="1085"/>
      <c r="BJ33" s="1085"/>
      <c r="BK33" s="1125">
        <f>ROUND(BG34*BK31,2)</f>
        <v>0</v>
      </c>
      <c r="BL33" s="1085">
        <f>ROUND(BG34*BL31,2)</f>
        <v>0</v>
      </c>
      <c r="BM33" s="1085"/>
      <c r="BN33" s="1085"/>
      <c r="BO33" s="1085"/>
      <c r="BP33" s="1085"/>
      <c r="BQ33" s="1085"/>
      <c r="BR33" s="1085"/>
      <c r="BS33" s="1085"/>
      <c r="BT33" s="1085"/>
      <c r="BU33" s="1085"/>
      <c r="BV33" s="1085"/>
      <c r="BW33" s="1085"/>
      <c r="BX33" s="1107"/>
      <c r="BY33" s="1132"/>
    </row>
    <row r="34" spans="1:77" ht="12" customHeight="1">
      <c r="A34" s="1000" t="s">
        <v>1086</v>
      </c>
      <c r="B34" s="1016"/>
      <c r="C34" s="1016"/>
      <c r="D34" s="1026"/>
      <c r="E34" s="1016"/>
      <c r="F34" s="1026"/>
      <c r="G34" s="1026"/>
      <c r="H34" s="1026"/>
      <c r="I34" s="1016"/>
      <c r="J34" s="1033"/>
      <c r="K34" s="1016"/>
      <c r="L34" s="1016"/>
      <c r="M34" s="1016"/>
      <c r="N34" s="1016"/>
      <c r="O34" s="1016"/>
      <c r="P34" s="1033"/>
      <c r="Q34" s="1016"/>
      <c r="R34" s="1016"/>
      <c r="S34" s="1016"/>
      <c r="T34" s="1049"/>
      <c r="U34" s="1014"/>
      <c r="V34" s="1058"/>
      <c r="W34" s="1058"/>
      <c r="X34" s="1058"/>
      <c r="Y34" s="1058"/>
      <c r="Z34" s="1061"/>
      <c r="AF34" s="1064"/>
      <c r="AG34" s="1062" t="s">
        <v>342</v>
      </c>
      <c r="AH34" s="1063"/>
      <c r="AK34" s="1080" t="str">
        <f t="shared" si="2"/>
        <v>D-1土工</v>
      </c>
      <c r="AL34" s="1085">
        <f t="shared" si="2"/>
        <v>0</v>
      </c>
      <c r="AM34" s="1089">
        <f t="shared" si="2"/>
        <v>0</v>
      </c>
      <c r="AN34" s="1085"/>
      <c r="AO34" s="1085"/>
      <c r="AP34" s="1085"/>
      <c r="AQ34" s="1085"/>
      <c r="AR34" s="1085"/>
      <c r="AS34" s="1085"/>
      <c r="AT34" s="1085">
        <f t="shared" si="3"/>
        <v>0</v>
      </c>
      <c r="AU34" s="1085"/>
      <c r="AV34" s="1085"/>
      <c r="AW34" s="1085"/>
      <c r="AX34" s="1085"/>
      <c r="AY34" s="1104">
        <f>K35</f>
        <v>0</v>
      </c>
      <c r="AZ34" s="1085"/>
      <c r="BA34" s="1104">
        <f>+N35</f>
        <v>0</v>
      </c>
      <c r="BB34" s="1107">
        <f>LOOKUP(R35,$L$4:$M$7)</f>
        <v>0</v>
      </c>
      <c r="BE34" s="1112"/>
      <c r="BF34" s="1117"/>
      <c r="BG34" s="1120">
        <f>Q29</f>
        <v>2.09</v>
      </c>
      <c r="BH34" s="1086">
        <f>ROUND(BG34*BH32,2)</f>
        <v>0</v>
      </c>
      <c r="BI34" s="1086">
        <f>ROUND(BG34*BI32,2)</f>
        <v>0</v>
      </c>
      <c r="BJ34" s="1086">
        <f>ROUND(BG34*BJ32,2)</f>
        <v>0</v>
      </c>
      <c r="BK34" s="1086">
        <f>ROUND(BG34*BK32,2)</f>
        <v>0</v>
      </c>
      <c r="BL34" s="1086">
        <f>ROUND(BG34*BL32,2)</f>
        <v>0</v>
      </c>
      <c r="BM34" s="1086">
        <f>ROUND(BG34*BM32,2)</f>
        <v>1.77</v>
      </c>
      <c r="BN34" s="1086">
        <f>ROUND(BG34*BN32,2)</f>
        <v>0</v>
      </c>
      <c r="BO34" s="1086">
        <f>ROUND(BG34*BO32,2)</f>
        <v>0</v>
      </c>
      <c r="BP34" s="1086">
        <f>ROUND(BG34*BP32,2)</f>
        <v>0.55000000000000004</v>
      </c>
      <c r="BQ34" s="1086">
        <f>ROUND(BG34*BQ32,2)</f>
        <v>0.99</v>
      </c>
      <c r="BR34" s="1086">
        <f>ROUND(BG34*BR32,2)</f>
        <v>0</v>
      </c>
      <c r="BS34" s="1086">
        <f>ROUND(BG34*BS32,2)</f>
        <v>0</v>
      </c>
      <c r="BT34" s="1086">
        <f>ROUND(BG34*BT32,2)</f>
        <v>0</v>
      </c>
      <c r="BU34" s="1086">
        <f>ROUND(BG34*BU32,2)</f>
        <v>0.78</v>
      </c>
      <c r="BV34" s="1086">
        <f>ROUND(BG34*BV32,2)</f>
        <v>0</v>
      </c>
      <c r="BW34" s="1086">
        <f>ROUND(BG34*BW32,2)</f>
        <v>0</v>
      </c>
      <c r="BX34" s="1108">
        <f>ROUND(BG34*BX32,2)</f>
        <v>0</v>
      </c>
      <c r="BY34" s="1132"/>
    </row>
    <row r="35" spans="1:77" ht="12" customHeight="1">
      <c r="A35" s="1002" t="s">
        <v>1184</v>
      </c>
      <c r="B35" s="1015" t="s">
        <v>926</v>
      </c>
      <c r="C35" s="1015">
        <v>350</v>
      </c>
      <c r="D35" s="1025">
        <v>2.73</v>
      </c>
      <c r="E35" s="1015"/>
      <c r="F35" s="1025">
        <v>0.1</v>
      </c>
      <c r="G35" s="1025">
        <v>0.95</v>
      </c>
      <c r="H35" s="1025">
        <v>0.1</v>
      </c>
      <c r="I35" s="1025">
        <f>VLOOKUP(C35,$B$4:$C$13,2)+0.2</f>
        <v>0.57400000000000007</v>
      </c>
      <c r="J35" s="1554"/>
      <c r="K35" s="1015"/>
      <c r="L35" s="1015"/>
      <c r="M35" s="1015"/>
      <c r="N35" s="1015"/>
      <c r="O35" s="1015"/>
      <c r="P35" s="1034"/>
      <c r="Q35" s="1015">
        <v>7.24</v>
      </c>
      <c r="R35" s="1015"/>
      <c r="S35" s="1015"/>
      <c r="T35" s="1047"/>
      <c r="U35" s="1014"/>
      <c r="V35" s="1058">
        <f>IF(G34-G35&gt;=0,G34-G35,0)</f>
        <v>0</v>
      </c>
      <c r="W35" s="1058">
        <f>IF(AS35&gt;0,ROUND(AT35+V35/AS35*(AS35-AO35+T35)/2,3),0)</f>
        <v>0.95</v>
      </c>
      <c r="X35" s="1058">
        <f>IF(AS35&gt;0,ROUND(AT35+V35/AS35*AU35/2,3),0)</f>
        <v>0.95</v>
      </c>
      <c r="Y35" s="1058">
        <f>IF(AS35&gt;0,ROUND(AT35+V35/AS35*(AU35+AW35/2+AV35/2),3),0)</f>
        <v>0.95</v>
      </c>
      <c r="Z35" s="1061">
        <f>IF(AS35&gt;0,ROUND(AT35+V35/AS35*(AU35+AW35+AV35+AX35/2),3),0)</f>
        <v>0.95</v>
      </c>
      <c r="AK35" s="1081" t="str">
        <f t="shared" si="2"/>
        <v>法面部(Gr)</v>
      </c>
      <c r="AL35" s="1086" t="str">
        <f t="shared" si="2"/>
        <v>DIP</v>
      </c>
      <c r="AM35" s="1089">
        <f t="shared" si="2"/>
        <v>350</v>
      </c>
      <c r="AN35" s="1086">
        <f>IF(AL35="DIP",LOOKUP(AM35,$B$4:$C$13),0)+IF(AL35="VP",LOOKUP(AM35,$B$4:$E$13),0)+IF(AL35="PEP",LOOKUP(AM35,$B$4:$G$13),0)</f>
        <v>0.374</v>
      </c>
      <c r="AO35" s="1086">
        <f>D35</f>
        <v>2.73</v>
      </c>
      <c r="AP35" s="1086">
        <f>E35</f>
        <v>0</v>
      </c>
      <c r="AQ35" s="1086">
        <f>F35</f>
        <v>0.1</v>
      </c>
      <c r="AR35" s="1086">
        <f>H35</f>
        <v>0.1</v>
      </c>
      <c r="AS35" s="1086">
        <f>AO35+AN35+AQ35</f>
        <v>3.2040000000000002</v>
      </c>
      <c r="AT35" s="1086">
        <f t="shared" si="3"/>
        <v>0.95</v>
      </c>
      <c r="AU35" s="1086">
        <f>IF(H35&gt;0,AQ35+AR35+AN35,0)</f>
        <v>0.57400000000000007</v>
      </c>
      <c r="AV35" s="1086">
        <f>IF(J35=0,AS35-AU35-AX35-AY34-AZ35,0)</f>
        <v>2.63</v>
      </c>
      <c r="AW35" s="1086">
        <f>IF(J35=1,AS35-AU35-AX35-AY34-AZ35,0)</f>
        <v>0</v>
      </c>
      <c r="AX35" s="1086"/>
      <c r="AY35" s="1086">
        <f>L35</f>
        <v>0</v>
      </c>
      <c r="AZ35" s="1086">
        <f>M35</f>
        <v>0</v>
      </c>
      <c r="BA35" s="1086">
        <f>+O35</f>
        <v>0</v>
      </c>
      <c r="BB35" s="1108">
        <f>LOOKUP(S35,$N$4:$O$7)</f>
        <v>0</v>
      </c>
      <c r="BE35" s="1111" t="str">
        <f>+AK55</f>
        <v>C-1土工</v>
      </c>
      <c r="BF35" s="1114"/>
      <c r="BG35" s="1068"/>
      <c r="BH35" s="1068"/>
      <c r="BI35" s="1068"/>
      <c r="BJ35" s="1068"/>
      <c r="BK35" s="1124">
        <f>IF(S31=1,0,AO55)</f>
        <v>0</v>
      </c>
      <c r="BL35" s="1124">
        <f>IF(S31=1,AO55,0)</f>
        <v>0</v>
      </c>
      <c r="BM35" s="1068"/>
      <c r="BN35" s="1068"/>
      <c r="BO35" s="1068"/>
      <c r="BP35" s="1068"/>
      <c r="BQ35" s="1068"/>
      <c r="BR35" s="1068"/>
      <c r="BS35" s="1068"/>
      <c r="BT35" s="1068"/>
      <c r="BU35" s="1068"/>
      <c r="BV35" s="1068"/>
      <c r="BW35" s="1068"/>
      <c r="BX35" s="1127"/>
      <c r="BY35" s="1132"/>
    </row>
    <row r="36" spans="1:77" ht="12" customHeight="1">
      <c r="A36" s="1000" t="s">
        <v>1194</v>
      </c>
      <c r="B36" s="1016"/>
      <c r="C36" s="1016"/>
      <c r="D36" s="1016"/>
      <c r="E36" s="1016"/>
      <c r="F36" s="1026"/>
      <c r="G36" s="1026"/>
      <c r="H36" s="1026"/>
      <c r="I36" s="1016"/>
      <c r="J36" s="1033"/>
      <c r="K36" s="1016"/>
      <c r="L36" s="1016"/>
      <c r="M36" s="1016"/>
      <c r="N36" s="1016"/>
      <c r="O36" s="1016"/>
      <c r="P36" s="1033"/>
      <c r="Q36" s="1016"/>
      <c r="R36" s="1016"/>
      <c r="S36" s="1016"/>
      <c r="T36" s="1049"/>
      <c r="U36" s="1014"/>
      <c r="V36" s="1058"/>
      <c r="W36" s="1058"/>
      <c r="X36" s="1058"/>
      <c r="Y36" s="1058"/>
      <c r="Z36" s="1061"/>
      <c r="AK36" s="1080" t="str">
        <f t="shared" ref="AK36:AK41" si="7">A36</f>
        <v>D-2土工</v>
      </c>
      <c r="AL36" s="1085">
        <f>B40</f>
        <v>0</v>
      </c>
      <c r="AM36" s="1561">
        <f t="shared" ref="AM36:AM41" si="8">C36</f>
        <v>0</v>
      </c>
      <c r="AN36" s="1565"/>
      <c r="AO36" s="1085"/>
      <c r="AP36" s="1085"/>
      <c r="AQ36" s="1085"/>
      <c r="AR36" s="1085"/>
      <c r="AS36" s="1085"/>
      <c r="AT36" s="1085">
        <f>G40</f>
        <v>0</v>
      </c>
      <c r="AU36" s="1085"/>
      <c r="AV36" s="1085"/>
      <c r="AW36" s="1085"/>
      <c r="AX36" s="1085"/>
      <c r="AY36" s="1104">
        <f>K37</f>
        <v>0</v>
      </c>
      <c r="AZ36" s="1085"/>
      <c r="BA36" s="1104">
        <f>+N41</f>
        <v>0</v>
      </c>
      <c r="BB36" s="1107">
        <f>LOOKUP(R37,$L$4:$M$7)</f>
        <v>0</v>
      </c>
      <c r="BE36" s="1111" t="str">
        <f>AK56</f>
        <v>歩道(ｱｽﾌｧﾙﾄ道)</v>
      </c>
      <c r="BF36" s="1115">
        <f>AN56</f>
        <v>1.32</v>
      </c>
      <c r="BG36" s="1068" t="s">
        <v>1068</v>
      </c>
      <c r="BH36" s="1097">
        <f>IF(AND(E31&gt;0,E31&lt;=0.1),R31,0)</f>
        <v>0</v>
      </c>
      <c r="BI36" s="1097">
        <f>IF(AND(E31&gt;0.1,E31&lt;=0.15),R31,0)</f>
        <v>0</v>
      </c>
      <c r="BJ36" s="1097">
        <f>IF(E31&gt;0.15,R31,0)</f>
        <v>0</v>
      </c>
      <c r="BK36" s="1097">
        <f>IF(S31=1,0,AO56)</f>
        <v>0</v>
      </c>
      <c r="BL36" s="1097">
        <f>IF(S31=1,AO56,0)</f>
        <v>0</v>
      </c>
      <c r="BM36" s="1097">
        <f t="shared" ref="BM36:BX36" si="9">AP56</f>
        <v>1.581</v>
      </c>
      <c r="BN36" s="1097">
        <f t="shared" si="9"/>
        <v>0</v>
      </c>
      <c r="BO36" s="1097">
        <f t="shared" si="9"/>
        <v>0</v>
      </c>
      <c r="BP36" s="1097">
        <f t="shared" si="9"/>
        <v>0.435</v>
      </c>
      <c r="BQ36" s="1097">
        <f t="shared" si="9"/>
        <v>1.036</v>
      </c>
      <c r="BR36" s="1097">
        <f t="shared" si="9"/>
        <v>0</v>
      </c>
      <c r="BS36" s="1097">
        <f t="shared" si="9"/>
        <v>0</v>
      </c>
      <c r="BT36" s="1097">
        <f t="shared" si="9"/>
        <v>0</v>
      </c>
      <c r="BU36" s="1097">
        <f t="shared" si="9"/>
        <v>0.54499999999999993</v>
      </c>
      <c r="BV36" s="1097">
        <f t="shared" si="9"/>
        <v>0</v>
      </c>
      <c r="BW36" s="1097">
        <f t="shared" si="9"/>
        <v>0</v>
      </c>
      <c r="BX36" s="1128">
        <f t="shared" si="9"/>
        <v>0</v>
      </c>
      <c r="BY36" s="1132"/>
    </row>
    <row r="37" spans="1:77" ht="12" customHeight="1">
      <c r="A37" s="1002" t="s">
        <v>1184</v>
      </c>
      <c r="B37" s="1015" t="s">
        <v>767</v>
      </c>
      <c r="C37" s="1015">
        <v>75</v>
      </c>
      <c r="D37" s="1015">
        <v>0.16</v>
      </c>
      <c r="E37" s="1025"/>
      <c r="F37" s="1025">
        <v>0.1</v>
      </c>
      <c r="G37" s="1025">
        <v>0.6</v>
      </c>
      <c r="H37" s="1025">
        <v>0.1</v>
      </c>
      <c r="I37" s="1025">
        <f>VLOOKUP(C37,$B$4:$C$13,2)+0.2</f>
        <v>0.29000000000000004</v>
      </c>
      <c r="J37" s="1554"/>
      <c r="K37" s="1015"/>
      <c r="L37" s="1015"/>
      <c r="M37" s="1015"/>
      <c r="N37" s="1015"/>
      <c r="O37" s="1015"/>
      <c r="P37" s="1034"/>
      <c r="Q37" s="1015">
        <v>0.9</v>
      </c>
      <c r="R37" s="1015"/>
      <c r="S37" s="1015"/>
      <c r="T37" s="1047"/>
      <c r="U37" s="1014"/>
      <c r="V37" s="1058">
        <f>IF(G36-G37&gt;=0,G36-G37,0)</f>
        <v>0</v>
      </c>
      <c r="W37" s="1058">
        <f>IF(AS37&gt;0,ROUND(AT37+V37/AS37*(AS37-AO37+T37)/2,3),0)</f>
        <v>0.6</v>
      </c>
      <c r="X37" s="1058">
        <f>IF(AS37&gt;0,ROUND(AT37+V37/AS37*AU37/2,3),0)</f>
        <v>0.6</v>
      </c>
      <c r="Y37" s="1058">
        <f>IF(AS37&gt;0,ROUND(AT37+V37/AS37*(AU37+AW37/2+AV37/2),3),0)</f>
        <v>0.6</v>
      </c>
      <c r="Z37" s="1061">
        <f>IF(AS37&gt;0,ROUND(AT37+V37/AS37*(AU37+AW37+AV37+AX37/2),3),0)</f>
        <v>0.6</v>
      </c>
      <c r="AK37" s="1081" t="str">
        <f t="shared" si="7"/>
        <v>法面部(Gr)</v>
      </c>
      <c r="AL37" s="1086" t="str">
        <f>B37</f>
        <v>HIVP</v>
      </c>
      <c r="AM37" s="1562">
        <f t="shared" si="8"/>
        <v>75</v>
      </c>
      <c r="AN37" s="1086">
        <v>9.e-002</v>
      </c>
      <c r="AO37" s="1086">
        <f>D37</f>
        <v>0.16</v>
      </c>
      <c r="AP37" s="1086"/>
      <c r="AQ37" s="1086">
        <f>F37</f>
        <v>0.1</v>
      </c>
      <c r="AR37" s="1086">
        <f>H37</f>
        <v>0.1</v>
      </c>
      <c r="AS37" s="1086">
        <f>AO37+AN37+AQ37</f>
        <v>0.35</v>
      </c>
      <c r="AT37" s="1086">
        <f>G37</f>
        <v>0.6</v>
      </c>
      <c r="AU37" s="1086">
        <f>IF(H37&gt;0,AQ37+AR37+AN37,0)</f>
        <v>0.29000000000000004</v>
      </c>
      <c r="AV37" s="1086">
        <f>IF(J37=0,AS37-AU37-AX37-AY36-AZ37,0)</f>
        <v>5.9999999999999942e-002</v>
      </c>
      <c r="AW37" s="1086">
        <f>IF(J37=1,AS37-AU37-AX37-AY36-AZ37,0)</f>
        <v>0</v>
      </c>
      <c r="AX37" s="1086"/>
      <c r="AY37" s="1086">
        <f>L41</f>
        <v>0</v>
      </c>
      <c r="AZ37" s="1086">
        <f>M37</f>
        <v>0</v>
      </c>
      <c r="BA37" s="1086">
        <f>+O41</f>
        <v>0</v>
      </c>
      <c r="BB37" s="1108">
        <f>LOOKUP(S37,$N$4:$O$7)</f>
        <v>0</v>
      </c>
      <c r="BE37" s="1111" t="str">
        <f>AL56</f>
        <v>DIP</v>
      </c>
      <c r="BF37" s="1116">
        <f>AM56</f>
        <v>350</v>
      </c>
      <c r="BG37" s="1068"/>
      <c r="BH37" s="1085"/>
      <c r="BI37" s="1085"/>
      <c r="BJ37" s="1085"/>
      <c r="BK37" s="1125">
        <f>ROUND(BG38*BK35,2)</f>
        <v>0</v>
      </c>
      <c r="BL37" s="1085">
        <f>ROUND(BG38*BL35,2)</f>
        <v>0</v>
      </c>
      <c r="BM37" s="1085"/>
      <c r="BN37" s="1085"/>
      <c r="BO37" s="1085"/>
      <c r="BP37" s="1085"/>
      <c r="BQ37" s="1085"/>
      <c r="BR37" s="1085"/>
      <c r="BS37" s="1085"/>
      <c r="BT37" s="1085"/>
      <c r="BU37" s="1085"/>
      <c r="BV37" s="1085"/>
      <c r="BW37" s="1085"/>
      <c r="BX37" s="1107"/>
      <c r="BY37" s="1132"/>
    </row>
    <row r="38" spans="1:77" ht="12" customHeight="1">
      <c r="A38" s="1000" t="s">
        <v>228</v>
      </c>
      <c r="B38" s="1016"/>
      <c r="C38" s="1016"/>
      <c r="D38" s="1016"/>
      <c r="E38" s="1016"/>
      <c r="F38" s="1026"/>
      <c r="G38" s="1026"/>
      <c r="H38" s="1026"/>
      <c r="I38" s="1016"/>
      <c r="J38" s="1033"/>
      <c r="K38" s="1016"/>
      <c r="L38" s="1016"/>
      <c r="M38" s="1016"/>
      <c r="N38" s="1016"/>
      <c r="O38" s="1016"/>
      <c r="P38" s="1033"/>
      <c r="Q38" s="1016"/>
      <c r="R38" s="1016"/>
      <c r="S38" s="1016"/>
      <c r="T38" s="1049"/>
      <c r="U38" s="1014"/>
      <c r="V38" s="1058"/>
      <c r="W38" s="1058"/>
      <c r="X38" s="1058"/>
      <c r="Y38" s="1058"/>
      <c r="Z38" s="1061"/>
      <c r="AK38" s="1080" t="str">
        <f t="shared" si="7"/>
        <v>D-3土工</v>
      </c>
      <c r="AL38" s="1085">
        <f>B77</f>
        <v>0</v>
      </c>
      <c r="AM38" s="1561">
        <f t="shared" si="8"/>
        <v>0</v>
      </c>
      <c r="AN38" s="1565"/>
      <c r="AO38" s="1085"/>
      <c r="AP38" s="1085"/>
      <c r="AQ38" s="1085"/>
      <c r="AR38" s="1085"/>
      <c r="AS38" s="1085"/>
      <c r="AT38" s="1085">
        <f>G77</f>
        <v>0</v>
      </c>
      <c r="AU38" s="1085"/>
      <c r="AV38" s="1085"/>
      <c r="AW38" s="1085"/>
      <c r="AX38" s="1085"/>
      <c r="AY38" s="1104">
        <f>K39</f>
        <v>0</v>
      </c>
      <c r="AZ38" s="1085"/>
      <c r="BA38" s="1104">
        <f>+N78</f>
        <v>0</v>
      </c>
      <c r="BB38" s="1107">
        <f>LOOKUP(R39,$L$4:$M$7)</f>
        <v>0</v>
      </c>
      <c r="BE38" s="1112"/>
      <c r="BF38" s="1117"/>
      <c r="BG38" s="1120">
        <f>Q31</f>
        <v>2.16</v>
      </c>
      <c r="BH38" s="1086">
        <f>ROUND(BG38*BH36,2)</f>
        <v>0</v>
      </c>
      <c r="BI38" s="1086">
        <f>ROUND(BG38*BI36,2)</f>
        <v>0</v>
      </c>
      <c r="BJ38" s="1086">
        <f>ROUND(BG38*BJ36,2)</f>
        <v>0</v>
      </c>
      <c r="BK38" s="1086">
        <f>ROUND(BG38*BK36,2)</f>
        <v>0</v>
      </c>
      <c r="BL38" s="1086">
        <f>ROUND(BG38*BL36,2)</f>
        <v>0</v>
      </c>
      <c r="BM38" s="1086">
        <f>ROUND(BG38*BM36,2)</f>
        <v>3.41</v>
      </c>
      <c r="BN38" s="1086">
        <f>ROUND(BG38*BN36,2)</f>
        <v>0</v>
      </c>
      <c r="BO38" s="1086">
        <f>ROUND(BG38*BO36,2)</f>
        <v>0</v>
      </c>
      <c r="BP38" s="1086">
        <f>ROUND(BG38*BP36,2)</f>
        <v>0.94</v>
      </c>
      <c r="BQ38" s="1086">
        <f>ROUND(BG38*BQ36,2)</f>
        <v>2.2400000000000002</v>
      </c>
      <c r="BR38" s="1086">
        <f>ROUND(BG38*BR36,2)</f>
        <v>0</v>
      </c>
      <c r="BS38" s="1086">
        <f>ROUND(BG38*BS36,2)</f>
        <v>0</v>
      </c>
      <c r="BT38" s="1086">
        <f>ROUND(BG38*BT36,2)</f>
        <v>0</v>
      </c>
      <c r="BU38" s="1086">
        <f>ROUND(BG38*BU36,2)</f>
        <v>1.18</v>
      </c>
      <c r="BV38" s="1086">
        <f>ROUND(BG38*BV36,2)</f>
        <v>0</v>
      </c>
      <c r="BW38" s="1086">
        <f>ROUND(BG38*BW36,2)</f>
        <v>0</v>
      </c>
      <c r="BX38" s="1108">
        <f>ROUND(BG38*BX36,2)</f>
        <v>0</v>
      </c>
      <c r="BY38" s="1132"/>
    </row>
    <row r="39" spans="1:77" ht="12" customHeight="1">
      <c r="A39" s="1002" t="s">
        <v>1184</v>
      </c>
      <c r="B39" s="1015" t="s">
        <v>926</v>
      </c>
      <c r="C39" s="1015">
        <v>150</v>
      </c>
      <c r="D39" s="1015">
        <v>0.62</v>
      </c>
      <c r="E39" s="1025"/>
      <c r="F39" s="1025">
        <v>0.1</v>
      </c>
      <c r="G39" s="1025">
        <v>0.6</v>
      </c>
      <c r="H39" s="1025">
        <v>0.1</v>
      </c>
      <c r="I39" s="1025">
        <f>VLOOKUP(C39,$B$4:$C$13,2)+0.2</f>
        <v>0.37</v>
      </c>
      <c r="J39" s="1554"/>
      <c r="K39" s="1015"/>
      <c r="L39" s="1015"/>
      <c r="M39" s="1015"/>
      <c r="N39" s="1015"/>
      <c r="O39" s="1015"/>
      <c r="P39" s="1034"/>
      <c r="Q39" s="1015">
        <v>1.33</v>
      </c>
      <c r="R39" s="1015"/>
      <c r="S39" s="1015"/>
      <c r="T39" s="1047"/>
      <c r="U39" s="1014"/>
      <c r="V39" s="1058">
        <f>IF(G38-G39&gt;=0,G38-G39,0)</f>
        <v>0</v>
      </c>
      <c r="W39" s="1058">
        <f>IF(AS39&gt;0,ROUND(AT39+V39/AS39*(AS39-AO39+T39)/2,3),0)</f>
        <v>0.6</v>
      </c>
      <c r="X39" s="1058">
        <f>IF(AS39&gt;0,ROUND(AT39+V39/AS39*AU39/2,3),0)</f>
        <v>0.6</v>
      </c>
      <c r="Y39" s="1058">
        <f>IF(AS39&gt;0,ROUND(AT39+V39/AS39*(AU39+AW39/2+AV39/2),3),0)</f>
        <v>0.6</v>
      </c>
      <c r="Z39" s="1061">
        <f>IF(AS39&gt;0,ROUND(AT39+V39/AS39*(AU39+AW39+AV39+AX39/2),3),0)</f>
        <v>0.6</v>
      </c>
      <c r="AK39" s="1081" t="str">
        <f t="shared" si="7"/>
        <v>法面部(Gr)</v>
      </c>
      <c r="AL39" s="1086" t="str">
        <f>B39</f>
        <v>DIP</v>
      </c>
      <c r="AM39" s="1562">
        <f t="shared" si="8"/>
        <v>150</v>
      </c>
      <c r="AN39" s="1566">
        <f>IF(AL39="DIP",LOOKUP(AM39,$B$4:$C$12),0)+IF(AL39="VP",LOOKUP(AM39,$B$4:$E$12),0)+IF(AL39="PEP",LOOKUP(AM39,$B$4:$G$12),0)</f>
        <v>0.17</v>
      </c>
      <c r="AO39" s="1086">
        <f>D39</f>
        <v>0.62</v>
      </c>
      <c r="AP39" s="1086"/>
      <c r="AQ39" s="1086">
        <f>F39</f>
        <v>0.1</v>
      </c>
      <c r="AR39" s="1086">
        <f>H39</f>
        <v>0.1</v>
      </c>
      <c r="AS39" s="1086">
        <f>AO39+AN39+AQ39</f>
        <v>0.89</v>
      </c>
      <c r="AT39" s="1086">
        <f>G39</f>
        <v>0.6</v>
      </c>
      <c r="AU39" s="1086">
        <f>IF(H39&gt;0,AQ39+AR39+AN39,0)</f>
        <v>0.37</v>
      </c>
      <c r="AV39" s="1086">
        <f>IF(J39=0,AS39-AU39-AX39-AY38-AZ39,0)</f>
        <v>0.52</v>
      </c>
      <c r="AW39" s="1086">
        <f>IF(J39=1,AS39-AU39-AX39-AY38-AZ39,0)</f>
        <v>0</v>
      </c>
      <c r="AX39" s="1086"/>
      <c r="AY39" s="1086">
        <f>L78</f>
        <v>0</v>
      </c>
      <c r="AZ39" s="1086">
        <f>M39</f>
        <v>0</v>
      </c>
      <c r="BA39" s="1086">
        <f>+O78</f>
        <v>0</v>
      </c>
      <c r="BB39" s="1108">
        <f>LOOKUP(S39,$N$4:$O$7)</f>
        <v>0</v>
      </c>
      <c r="BE39" s="1111" t="str">
        <f>+AK57</f>
        <v>C-2土工</v>
      </c>
      <c r="BF39" s="1114"/>
      <c r="BG39" s="1068"/>
      <c r="BH39" s="1068"/>
      <c r="BI39" s="1068"/>
      <c r="BJ39" s="1068"/>
      <c r="BK39" s="1124">
        <f>IF(S33=1,0,AO57)</f>
        <v>0</v>
      </c>
      <c r="BL39" s="1124">
        <f>IF(S33=1,AO57,0)</f>
        <v>0</v>
      </c>
      <c r="BM39" s="1068"/>
      <c r="BN39" s="1068"/>
      <c r="BO39" s="1068"/>
      <c r="BP39" s="1068"/>
      <c r="BQ39" s="1068"/>
      <c r="BR39" s="1068"/>
      <c r="BS39" s="1068"/>
      <c r="BT39" s="1068"/>
      <c r="BU39" s="1068"/>
      <c r="BV39" s="1068"/>
      <c r="BW39" s="1068"/>
      <c r="BX39" s="1127"/>
      <c r="BY39" s="1132"/>
    </row>
    <row r="40" spans="1:77" ht="12" customHeight="1">
      <c r="A40" s="1000" t="s">
        <v>1252</v>
      </c>
      <c r="B40" s="1016"/>
      <c r="C40" s="1016"/>
      <c r="D40" s="1016"/>
      <c r="E40" s="1016"/>
      <c r="F40" s="1026"/>
      <c r="G40" s="1026"/>
      <c r="H40" s="1026"/>
      <c r="I40" s="1016"/>
      <c r="J40" s="1033"/>
      <c r="K40" s="1016"/>
      <c r="L40" s="1016"/>
      <c r="M40" s="1016"/>
      <c r="N40" s="1016"/>
      <c r="O40" s="1016"/>
      <c r="P40" s="1033"/>
      <c r="Q40" s="1016"/>
      <c r="R40" s="1016"/>
      <c r="S40" s="1016"/>
      <c r="T40" s="1049"/>
      <c r="U40" s="1014"/>
      <c r="V40" s="1058"/>
      <c r="W40" s="1058"/>
      <c r="X40" s="1058"/>
      <c r="Y40" s="1058"/>
      <c r="Z40" s="1061"/>
      <c r="AK40" s="1080" t="str">
        <f t="shared" si="7"/>
        <v>E-1土工</v>
      </c>
      <c r="AL40" s="1085">
        <f>B44</f>
        <v>0</v>
      </c>
      <c r="AM40" s="1561">
        <f t="shared" si="8"/>
        <v>0</v>
      </c>
      <c r="AN40" s="1565"/>
      <c r="AO40" s="1085"/>
      <c r="AP40" s="1085"/>
      <c r="AQ40" s="1085"/>
      <c r="AR40" s="1085"/>
      <c r="AS40" s="1085"/>
      <c r="AT40" s="1085">
        <f>G44</f>
        <v>0</v>
      </c>
      <c r="AU40" s="1085"/>
      <c r="AV40" s="1085"/>
      <c r="AW40" s="1085"/>
      <c r="AX40" s="1085"/>
      <c r="AY40" s="1104">
        <f>K41</f>
        <v>0.1</v>
      </c>
      <c r="AZ40" s="1085"/>
      <c r="BA40" s="1104">
        <f>+N45</f>
        <v>0</v>
      </c>
      <c r="BB40" s="1107" t="str">
        <f>LOOKUP(R41,$L$4:$M$7)</f>
        <v>両切</v>
      </c>
      <c r="BE40" s="1111" t="str">
        <f>AK58</f>
        <v>歩道(ｱｽﾌｧﾙﾄ道)</v>
      </c>
      <c r="BF40" s="1115">
        <f>AN58</f>
        <v>0.8</v>
      </c>
      <c r="BG40" s="1068" t="s">
        <v>1068</v>
      </c>
      <c r="BH40" s="1097">
        <f>IF(AND(E33&gt;0,E33&lt;=0.1),R33,0)</f>
        <v>0</v>
      </c>
      <c r="BI40" s="1097">
        <f>IF(AND(E33&gt;0.1,E33&lt;=0.15),R33,0)</f>
        <v>0</v>
      </c>
      <c r="BJ40" s="1097">
        <f>IF(E33&gt;0.15,R33,0)</f>
        <v>0</v>
      </c>
      <c r="BK40" s="1097">
        <f>IF(S33=1,0,AO58)</f>
        <v>0</v>
      </c>
      <c r="BL40" s="1097">
        <f>IF(S33=1,AO58,0)</f>
        <v>0</v>
      </c>
      <c r="BM40" s="1097">
        <f t="shared" ref="BM40:BX40" si="10">AP58</f>
        <v>0.74399999999999999</v>
      </c>
      <c r="BN40" s="1097">
        <f t="shared" si="10"/>
        <v>0</v>
      </c>
      <c r="BO40" s="1097">
        <f t="shared" si="10"/>
        <v>0</v>
      </c>
      <c r="BP40" s="1097">
        <f t="shared" si="10"/>
        <v>0.26300000000000001</v>
      </c>
      <c r="BQ40" s="1097">
        <f t="shared" si="10"/>
        <v>0.371</v>
      </c>
      <c r="BR40" s="1097">
        <f t="shared" si="10"/>
        <v>0</v>
      </c>
      <c r="BS40" s="1097">
        <f t="shared" si="10"/>
        <v>0</v>
      </c>
      <c r="BT40" s="1097">
        <f t="shared" si="10"/>
        <v>0</v>
      </c>
      <c r="BU40" s="1097">
        <f t="shared" si="10"/>
        <v>0.373</v>
      </c>
      <c r="BV40" s="1097">
        <f t="shared" si="10"/>
        <v>0</v>
      </c>
      <c r="BW40" s="1097">
        <f t="shared" si="10"/>
        <v>0</v>
      </c>
      <c r="BX40" s="1128">
        <f t="shared" si="10"/>
        <v>0</v>
      </c>
      <c r="BY40" s="1132"/>
    </row>
    <row r="41" spans="1:77" ht="12" customHeight="1">
      <c r="A41" s="1002" t="s">
        <v>1181</v>
      </c>
      <c r="B41" s="1015" t="s">
        <v>926</v>
      </c>
      <c r="C41" s="1015">
        <v>350</v>
      </c>
      <c r="D41" s="1015">
        <v>1.05</v>
      </c>
      <c r="E41" s="1025">
        <v>3.e-002</v>
      </c>
      <c r="F41" s="1025">
        <v>0.1</v>
      </c>
      <c r="G41" s="1025">
        <v>0.95</v>
      </c>
      <c r="H41" s="1025">
        <v>0.1</v>
      </c>
      <c r="I41" s="1025">
        <f>VLOOKUP(C41,$B$4:$C$13,2)+0.2</f>
        <v>0.57400000000000007</v>
      </c>
      <c r="J41" s="1554">
        <v>1</v>
      </c>
      <c r="K41" s="1015">
        <v>0.1</v>
      </c>
      <c r="L41" s="1015"/>
      <c r="M41" s="1015">
        <v>5.e-002</v>
      </c>
      <c r="N41" s="1015"/>
      <c r="O41" s="1015"/>
      <c r="P41" s="1034"/>
      <c r="Q41" s="1015">
        <v>8.23</v>
      </c>
      <c r="R41" s="1015">
        <v>2</v>
      </c>
      <c r="S41" s="1015"/>
      <c r="T41" s="1047"/>
      <c r="U41" s="1014"/>
      <c r="V41" s="1058">
        <f>IF(G40-G41&gt;=0,G40-G41,0)</f>
        <v>0</v>
      </c>
      <c r="W41" s="1058">
        <f>IF(AS41&gt;0,ROUND(AT41+V41/AS41*(AS41-AO41+T41)/2,3),0)</f>
        <v>0.95</v>
      </c>
      <c r="X41" s="1058">
        <f>IF(AS41&gt;0,ROUND(AT41+V41/AS41*AU41/2,3),0)</f>
        <v>0.95</v>
      </c>
      <c r="Y41" s="1058">
        <f>IF(AS41&gt;0,ROUND(AT41+V41/AS41*(AU41+AW41/2+AV41/2),3),0)</f>
        <v>0.95</v>
      </c>
      <c r="Z41" s="1061">
        <f>IF(AS41&gt;0,ROUND(AT41+V41/AS41*(AU41+AW41+AV41+AX41/2),3),0)</f>
        <v>0.95</v>
      </c>
      <c r="AK41" s="1082" t="str">
        <f t="shared" si="7"/>
        <v>農道(ｱｽﾌｧﾙﾄ道)</v>
      </c>
      <c r="AL41" s="1087" t="str">
        <f>B41</f>
        <v>DIP</v>
      </c>
      <c r="AM41" s="1563">
        <f t="shared" si="8"/>
        <v>350</v>
      </c>
      <c r="AN41" s="1567">
        <f>IF(AL41="DIP",LOOKUP(AM41,$B$4:$C$13),0)+IF(AL41="VP",LOOKUP(AM41,$B$4:$E$13),0)+IF(AL41="PEP",LOOKUP(AM41,$B$4:$G$13),0)</f>
        <v>0.374</v>
      </c>
      <c r="AO41" s="1087">
        <f>D41</f>
        <v>1.05</v>
      </c>
      <c r="AP41" s="1087">
        <f>E41</f>
        <v>3.e-002</v>
      </c>
      <c r="AQ41" s="1087">
        <f>F41</f>
        <v>0.1</v>
      </c>
      <c r="AR41" s="1087">
        <f>H41</f>
        <v>0.1</v>
      </c>
      <c r="AS41" s="1087">
        <f>AO41+AN41+AQ41</f>
        <v>1.524</v>
      </c>
      <c r="AT41" s="1087">
        <f>G41</f>
        <v>0.95</v>
      </c>
      <c r="AU41" s="1087">
        <f>IF(H41&gt;0,AQ41+AR41+AN41,0)</f>
        <v>0.57400000000000007</v>
      </c>
      <c r="AV41" s="1087">
        <f>IF(J41=0,AS41-AU41-AX41-AY40-AZ41,0)</f>
        <v>0</v>
      </c>
      <c r="AW41" s="1087">
        <f>IF(J41=1,AS41-AU41-AX41-AY40-AZ41,0)</f>
        <v>0.8</v>
      </c>
      <c r="AX41" s="1087">
        <f>I45</f>
        <v>0</v>
      </c>
      <c r="AY41" s="1087">
        <f>L45</f>
        <v>0</v>
      </c>
      <c r="AZ41" s="1087">
        <f>M41</f>
        <v>5.e-002</v>
      </c>
      <c r="BA41" s="1087">
        <f>+P96</f>
        <v>0</v>
      </c>
      <c r="BB41" s="1109">
        <f>LOOKUP(S41,$N$4:$O$7)</f>
        <v>0</v>
      </c>
      <c r="BE41" s="1111" t="str">
        <f>AL58</f>
        <v>DIP</v>
      </c>
      <c r="BF41" s="1116">
        <f>AM58</f>
        <v>350</v>
      </c>
      <c r="BG41" s="1068"/>
      <c r="BH41" s="1085"/>
      <c r="BI41" s="1085"/>
      <c r="BJ41" s="1085"/>
      <c r="BK41" s="1125">
        <f>ROUND(BG42*BK39,2)</f>
        <v>0</v>
      </c>
      <c r="BL41" s="1085">
        <f>ROUND(BG42*BL39,2)</f>
        <v>0</v>
      </c>
      <c r="BM41" s="1085"/>
      <c r="BN41" s="1085"/>
      <c r="BO41" s="1085"/>
      <c r="BP41" s="1085"/>
      <c r="BQ41" s="1085"/>
      <c r="BR41" s="1085"/>
      <c r="BS41" s="1085"/>
      <c r="BT41" s="1085"/>
      <c r="BU41" s="1085"/>
      <c r="BV41" s="1085"/>
      <c r="BW41" s="1085"/>
      <c r="BX41" s="1107"/>
      <c r="BY41" s="1132"/>
    </row>
    <row r="42" spans="1:77" ht="12" customHeight="1">
      <c r="BE42" s="1112"/>
      <c r="BF42" s="1117"/>
      <c r="BG42" s="1120">
        <f>Q33</f>
        <v>22.48</v>
      </c>
      <c r="BH42" s="1086">
        <f>ROUND(BG42*BH40,2)</f>
        <v>0</v>
      </c>
      <c r="BI42" s="1086">
        <f>ROUND(BG42*BI40,2)</f>
        <v>0</v>
      </c>
      <c r="BJ42" s="1086">
        <f>ROUND(BG42*BJ40,2)</f>
        <v>0</v>
      </c>
      <c r="BK42" s="1086">
        <f>ROUND(BG42*BK40,2)</f>
        <v>0</v>
      </c>
      <c r="BL42" s="1086">
        <f>ROUND(BG42*BL40,2)</f>
        <v>0</v>
      </c>
      <c r="BM42" s="1086">
        <f>ROUND(BG42*BM40,2)</f>
        <v>16.73</v>
      </c>
      <c r="BN42" s="1086">
        <f>ROUND(BG42*BN40,2)</f>
        <v>0</v>
      </c>
      <c r="BO42" s="1086">
        <f>ROUND(BG42*BO40,2)</f>
        <v>0</v>
      </c>
      <c r="BP42" s="1086">
        <f>ROUND(BG42*BP40,2)</f>
        <v>5.91</v>
      </c>
      <c r="BQ42" s="1086">
        <f>ROUND(BG42*BQ40,2)</f>
        <v>8.34</v>
      </c>
      <c r="BR42" s="1086">
        <f>ROUND(BG42*BR40,2)</f>
        <v>0</v>
      </c>
      <c r="BS42" s="1086">
        <f>ROUND(BG42*BS40,2)</f>
        <v>0</v>
      </c>
      <c r="BT42" s="1086">
        <f>ROUND(BG42*BT40,2)</f>
        <v>0</v>
      </c>
      <c r="BU42" s="1086">
        <f>ROUND(BG42*BU40,2)</f>
        <v>8.39</v>
      </c>
      <c r="BV42" s="1086">
        <f>ROUND(BG42*BV40,2)</f>
        <v>0</v>
      </c>
      <c r="BW42" s="1086">
        <f>ROUND(BG42*BW40,2)</f>
        <v>0</v>
      </c>
      <c r="BX42" s="1108">
        <f>ROUND(BG42*BX40,2)</f>
        <v>0</v>
      </c>
      <c r="BY42" s="1132"/>
    </row>
    <row r="43" spans="1:77" ht="12" customHeight="1">
      <c r="BE43" s="1111" t="str">
        <f>+AK59</f>
        <v>D-1土工</v>
      </c>
      <c r="BF43" s="1114"/>
      <c r="BG43" s="1068"/>
      <c r="BH43" s="1068"/>
      <c r="BI43" s="1068"/>
      <c r="BJ43" s="1068"/>
      <c r="BK43" s="1124">
        <f>IF(S35=1,0,AO59)</f>
        <v>0</v>
      </c>
      <c r="BL43" s="1124">
        <f>IF(S35=1,AO59,0)</f>
        <v>0</v>
      </c>
      <c r="BM43" s="1068"/>
      <c r="BN43" s="1068"/>
      <c r="BO43" s="1068"/>
      <c r="BP43" s="1068"/>
      <c r="BQ43" s="1068"/>
      <c r="BR43" s="1068"/>
      <c r="BS43" s="1068"/>
      <c r="BT43" s="1068"/>
      <c r="BU43" s="1068"/>
      <c r="BV43" s="1068"/>
      <c r="BW43" s="1068"/>
      <c r="BX43" s="1127"/>
      <c r="BY43" s="1132"/>
    </row>
    <row r="44" spans="1:77" ht="12" customHeight="1">
      <c r="A44" s="999"/>
      <c r="AL44" s="1088" t="s">
        <v>1058</v>
      </c>
      <c r="BE44" s="1111" t="str">
        <f>AK60</f>
        <v>法面部(Gr)</v>
      </c>
      <c r="BF44" s="1115">
        <f>AN60</f>
        <v>2.73</v>
      </c>
      <c r="BG44" s="1068" t="s">
        <v>1068</v>
      </c>
      <c r="BH44" s="1097">
        <f>IF(AND(E35&gt;0,E35&lt;=0.1),R35,0)</f>
        <v>0</v>
      </c>
      <c r="BI44" s="1097">
        <f>IF(AND(E35&gt;0.1,E35&lt;=0.15),R35,0)</f>
        <v>0</v>
      </c>
      <c r="BJ44" s="1097">
        <f>IF(E35&gt;0.15,R35,0)</f>
        <v>0</v>
      </c>
      <c r="BK44" s="1097">
        <f>IF(S35=1,0,AO60)</f>
        <v>0</v>
      </c>
      <c r="BL44" s="1097">
        <f>IF(S35=1,AO60,0)</f>
        <v>0</v>
      </c>
      <c r="BM44" s="1097">
        <f t="shared" ref="BM44:BX44" si="11">AP60</f>
        <v>3.044</v>
      </c>
      <c r="BN44" s="1097">
        <f t="shared" si="11"/>
        <v>0</v>
      </c>
      <c r="BO44" s="1097">
        <f t="shared" si="11"/>
        <v>0</v>
      </c>
      <c r="BP44" s="1097">
        <f t="shared" si="11"/>
        <v>0.435</v>
      </c>
      <c r="BQ44" s="1097">
        <f t="shared" si="11"/>
        <v>2.4990000000000001</v>
      </c>
      <c r="BR44" s="1097">
        <f t="shared" si="11"/>
        <v>0</v>
      </c>
      <c r="BS44" s="1097">
        <f t="shared" si="11"/>
        <v>0</v>
      </c>
      <c r="BT44" s="1097">
        <f t="shared" si="11"/>
        <v>0</v>
      </c>
      <c r="BU44" s="1097">
        <f t="shared" si="11"/>
        <v>0.54499999999999993</v>
      </c>
      <c r="BV44" s="1097">
        <f t="shared" si="11"/>
        <v>0</v>
      </c>
      <c r="BW44" s="1097">
        <f t="shared" si="11"/>
        <v>0</v>
      </c>
      <c r="BX44" s="1128">
        <f t="shared" si="11"/>
        <v>0</v>
      </c>
      <c r="BY44" s="1132"/>
    </row>
    <row r="45" spans="1:77" ht="12" customHeight="1">
      <c r="A45" s="999"/>
      <c r="AK45" s="1077"/>
      <c r="AL45" s="1083"/>
      <c r="AM45" s="1083"/>
      <c r="AN45" s="1083"/>
      <c r="AO45" s="1093"/>
      <c r="AP45" s="1099" t="s">
        <v>135</v>
      </c>
      <c r="AQ45" s="1099"/>
      <c r="AR45" s="1083"/>
      <c r="AS45" s="1093"/>
      <c r="AT45" s="1099" t="s">
        <v>1070</v>
      </c>
      <c r="AU45" s="1099"/>
      <c r="AV45" s="1099"/>
      <c r="AW45" s="1093" t="s">
        <v>1032</v>
      </c>
      <c r="AX45" s="1099"/>
      <c r="AY45" s="1093" t="s">
        <v>1071</v>
      </c>
      <c r="AZ45" s="1093" t="s">
        <v>1072</v>
      </c>
      <c r="BA45" s="1099" t="s">
        <v>898</v>
      </c>
      <c r="BB45" s="1105"/>
      <c r="BE45" s="1111" t="str">
        <f>AL60</f>
        <v>DIP</v>
      </c>
      <c r="BF45" s="1116">
        <f>AM60</f>
        <v>350</v>
      </c>
      <c r="BG45" s="1068"/>
      <c r="BH45" s="1085"/>
      <c r="BI45" s="1085"/>
      <c r="BJ45" s="1085"/>
      <c r="BK45" s="1125">
        <f>ROUND(BG46*BK43,2)</f>
        <v>0</v>
      </c>
      <c r="BL45" s="1085">
        <f>ROUND(BG46*BL43,2)</f>
        <v>0</v>
      </c>
      <c r="BM45" s="1085"/>
      <c r="BN45" s="1085"/>
      <c r="BO45" s="1085"/>
      <c r="BP45" s="1085"/>
      <c r="BQ45" s="1085"/>
      <c r="BR45" s="1085"/>
      <c r="BS45" s="1085"/>
      <c r="BT45" s="1085"/>
      <c r="BU45" s="1085"/>
      <c r="BV45" s="1085"/>
      <c r="BW45" s="1085"/>
      <c r="BX45" s="1107"/>
      <c r="BY45" s="1132"/>
    </row>
    <row r="46" spans="1:77" ht="12" customHeight="1">
      <c r="A46" s="999"/>
      <c r="AK46" s="1078" t="s">
        <v>1027</v>
      </c>
      <c r="AL46" s="1008" t="s">
        <v>401</v>
      </c>
      <c r="AM46" s="1008" t="s">
        <v>988</v>
      </c>
      <c r="AN46" s="1008" t="s">
        <v>611</v>
      </c>
      <c r="AO46" s="1008" t="s">
        <v>1074</v>
      </c>
      <c r="AP46" s="1008" t="s">
        <v>757</v>
      </c>
      <c r="AQ46" s="1101"/>
      <c r="AR46" s="1008" t="s">
        <v>941</v>
      </c>
      <c r="AS46" s="1008" t="s">
        <v>1047</v>
      </c>
      <c r="AT46" s="1008" t="s">
        <v>1040</v>
      </c>
      <c r="AU46" s="1008" t="str">
        <f>J21</f>
        <v>RC-40</v>
      </c>
      <c r="AV46" s="1008" t="s">
        <v>117</v>
      </c>
      <c r="AW46" s="1008" t="s">
        <v>1074</v>
      </c>
      <c r="AX46" s="1008" t="s">
        <v>125</v>
      </c>
      <c r="AY46" s="1008" t="s">
        <v>1014</v>
      </c>
      <c r="AZ46" s="1008" t="s">
        <v>1015</v>
      </c>
      <c r="BA46" s="1008" t="s">
        <v>945</v>
      </c>
      <c r="BB46" s="1106" t="s">
        <v>1042</v>
      </c>
      <c r="BE46" s="1112"/>
      <c r="BF46" s="1117"/>
      <c r="BG46" s="1120">
        <f>Q35</f>
        <v>7.24</v>
      </c>
      <c r="BH46" s="1086">
        <f>ROUND(BG46*BH44,2)</f>
        <v>0</v>
      </c>
      <c r="BI46" s="1086">
        <f>ROUND(BG46*BI44,2)</f>
        <v>0</v>
      </c>
      <c r="BJ46" s="1086">
        <f>ROUND(BG46*BJ44,2)</f>
        <v>0</v>
      </c>
      <c r="BK46" s="1086">
        <f>ROUND(BG46*BK44,2)</f>
        <v>0</v>
      </c>
      <c r="BL46" s="1086">
        <f>ROUND(BG46*BL44,2)</f>
        <v>0</v>
      </c>
      <c r="BM46" s="1086">
        <f>ROUND(BG46*BM44,2)</f>
        <v>22.04</v>
      </c>
      <c r="BN46" s="1086">
        <f>ROUND(BG46*BN44,2)</f>
        <v>0</v>
      </c>
      <c r="BO46" s="1086">
        <f>ROUND(BG46*BO44,2)</f>
        <v>0</v>
      </c>
      <c r="BP46" s="1086">
        <f>ROUND(BG46*BP44,2)</f>
        <v>3.15</v>
      </c>
      <c r="BQ46" s="1086">
        <f>ROUND(BG46*BQ44,2)</f>
        <v>18.09</v>
      </c>
      <c r="BR46" s="1086">
        <f>ROUND(BG46*BR44,2)</f>
        <v>0</v>
      </c>
      <c r="BS46" s="1086">
        <f>ROUND(BG46*BS44,2)</f>
        <v>0</v>
      </c>
      <c r="BT46" s="1086">
        <f>ROUND(BG46*BT44,2)</f>
        <v>0</v>
      </c>
      <c r="BU46" s="1086">
        <f>ROUND(BG46*BU44,2)</f>
        <v>3.95</v>
      </c>
      <c r="BV46" s="1086">
        <f>ROUND(BG46*BV44,2)</f>
        <v>0</v>
      </c>
      <c r="BW46" s="1086">
        <f>ROUND(BG46*BW44,2)</f>
        <v>0</v>
      </c>
      <c r="BX46" s="1108">
        <f>ROUND(BG46*BX44,2)</f>
        <v>0</v>
      </c>
      <c r="BY46" s="1132"/>
    </row>
    <row r="47" spans="1:77" ht="12" customHeight="1">
      <c r="A47" s="999"/>
      <c r="AK47" s="1079"/>
      <c r="AL47" s="1084"/>
      <c r="AM47" s="1084" t="s">
        <v>1049</v>
      </c>
      <c r="AN47" s="1084" t="s">
        <v>151</v>
      </c>
      <c r="AO47" s="1084" t="s">
        <v>1076</v>
      </c>
      <c r="AP47" s="1084" t="s">
        <v>1045</v>
      </c>
      <c r="AQ47" s="1084" t="s">
        <v>420</v>
      </c>
      <c r="AR47" s="1084"/>
      <c r="AS47" s="1084" t="s">
        <v>1077</v>
      </c>
      <c r="AT47" s="1084" t="s">
        <v>1079</v>
      </c>
      <c r="AU47" s="1084" t="s">
        <v>1079</v>
      </c>
      <c r="AV47" s="1084" t="s">
        <v>718</v>
      </c>
      <c r="AW47" s="1084" t="s">
        <v>872</v>
      </c>
      <c r="AX47" s="1084"/>
      <c r="AY47" s="1084" t="s">
        <v>1080</v>
      </c>
      <c r="AZ47" s="1084" t="s">
        <v>1008</v>
      </c>
      <c r="BA47" s="1084" t="s">
        <v>292</v>
      </c>
      <c r="BB47" s="1106"/>
      <c r="BE47" s="1111" t="str">
        <f>+AK61</f>
        <v>D-2土工</v>
      </c>
      <c r="BF47" s="1114"/>
      <c r="BG47" s="1068"/>
      <c r="BH47" s="1068"/>
      <c r="BI47" s="1068"/>
      <c r="BJ47" s="1068"/>
      <c r="BK47" s="1124">
        <f>IF(S41=1,0,AO61)</f>
        <v>0</v>
      </c>
      <c r="BL47" s="1124">
        <f>IF(S41=1,AO61,0)</f>
        <v>0</v>
      </c>
      <c r="BM47" s="1068"/>
      <c r="BN47" s="1068"/>
      <c r="BO47" s="1068"/>
      <c r="BP47" s="1068"/>
      <c r="BQ47" s="1068"/>
      <c r="BR47" s="1068"/>
      <c r="BS47" s="1068"/>
      <c r="BT47" s="1068"/>
      <c r="BU47" s="1068"/>
      <c r="BV47" s="1068"/>
      <c r="BW47" s="1068"/>
      <c r="BX47" s="1127"/>
      <c r="BY47" s="1132"/>
    </row>
    <row r="48" spans="1:77" ht="12" customHeight="1">
      <c r="A48" s="999"/>
      <c r="AK48" s="1079"/>
      <c r="AL48" s="1084"/>
      <c r="AM48" s="1084" t="s">
        <v>888</v>
      </c>
      <c r="AN48" s="1084" t="s">
        <v>175</v>
      </c>
      <c r="AO48" s="1084" t="s">
        <v>245</v>
      </c>
      <c r="AP48" s="1084" t="s">
        <v>245</v>
      </c>
      <c r="AQ48" s="1084" t="s">
        <v>245</v>
      </c>
      <c r="AR48" s="1084" t="s">
        <v>1081</v>
      </c>
      <c r="AS48" s="1084" t="s">
        <v>245</v>
      </c>
      <c r="AT48" s="1084"/>
      <c r="AU48" s="1084" t="s">
        <v>245</v>
      </c>
      <c r="AV48" s="1084" t="s">
        <v>245</v>
      </c>
      <c r="AW48" s="1084" t="s">
        <v>245</v>
      </c>
      <c r="AX48" s="1084" t="s">
        <v>245</v>
      </c>
      <c r="AY48" s="1084" t="s">
        <v>1081</v>
      </c>
      <c r="AZ48" s="1084" t="s">
        <v>1081</v>
      </c>
      <c r="BA48" s="1084" t="s">
        <v>1081</v>
      </c>
      <c r="BB48" s="1106"/>
      <c r="BE48" s="1111" t="str">
        <f>AK62</f>
        <v>法面部(Gr)</v>
      </c>
      <c r="BF48" s="1115">
        <f>AN62</f>
        <v>0.16</v>
      </c>
      <c r="BG48" s="1068" t="s">
        <v>1068</v>
      </c>
      <c r="BH48" s="1097"/>
      <c r="BI48" s="1097">
        <f>IF(AND(E41&gt;0.1,E41&lt;=0.15),R41,0)</f>
        <v>0</v>
      </c>
      <c r="BJ48" s="1097">
        <f>IF(E41&gt;0.15,R41,0)</f>
        <v>0</v>
      </c>
      <c r="BK48" s="1097">
        <f>IF(S41=1,0,AO62)</f>
        <v>0</v>
      </c>
      <c r="BL48" s="1097">
        <f>IF(S41=1,AO62,0)</f>
        <v>0</v>
      </c>
      <c r="BM48" s="1097">
        <f t="shared" ref="BM48:BX48" si="12">AP62</f>
        <v>0.21</v>
      </c>
      <c r="BN48" s="1097">
        <f t="shared" si="12"/>
        <v>0</v>
      </c>
      <c r="BO48" s="1097">
        <f t="shared" si="12"/>
        <v>0</v>
      </c>
      <c r="BP48" s="1097">
        <f t="shared" si="12"/>
        <v>0.16800000000000001</v>
      </c>
      <c r="BQ48" s="1097">
        <f t="shared" si="12"/>
        <v>3.5999999999999997e-002</v>
      </c>
      <c r="BR48" s="1097">
        <f t="shared" si="12"/>
        <v>0</v>
      </c>
      <c r="BS48" s="1097">
        <f t="shared" si="12"/>
        <v>0</v>
      </c>
      <c r="BT48" s="1097">
        <f t="shared" si="12"/>
        <v>0</v>
      </c>
      <c r="BU48" s="1097">
        <f t="shared" si="12"/>
        <v>0.17399999999999999</v>
      </c>
      <c r="BV48" s="1097">
        <f t="shared" si="12"/>
        <v>0</v>
      </c>
      <c r="BW48" s="1097">
        <f t="shared" si="12"/>
        <v>0</v>
      </c>
      <c r="BX48" s="1128">
        <f t="shared" si="12"/>
        <v>0</v>
      </c>
      <c r="BY48" s="1132"/>
    </row>
    <row r="49" spans="1:77" ht="12" customHeight="1">
      <c r="A49" s="999"/>
      <c r="AK49" s="1080" t="str">
        <f t="shared" ref="AK49:AK66" si="13">AK24</f>
        <v>A-1土工</v>
      </c>
      <c r="AL49" s="1085"/>
      <c r="AM49" s="1089"/>
      <c r="AN49" s="1085"/>
      <c r="AO49" s="1094">
        <f>IF(AP25&gt;0,AT25+V25,0)</f>
        <v>0</v>
      </c>
      <c r="AP49" s="1100"/>
      <c r="AQ49" s="1100"/>
      <c r="AR49" s="1100"/>
      <c r="AS49" s="1100"/>
      <c r="AT49" s="1100"/>
      <c r="AU49" s="1100"/>
      <c r="AV49" s="1100"/>
      <c r="AW49" s="1100"/>
      <c r="AX49" s="1100"/>
      <c r="AY49" s="1100"/>
      <c r="AZ49" s="1100"/>
      <c r="BA49" s="1100"/>
      <c r="BB49" s="1107">
        <f t="shared" ref="BB49:BB66" si="14">BB24</f>
        <v>0</v>
      </c>
      <c r="BE49" s="1111" t="str">
        <f>AL62</f>
        <v>HIVP</v>
      </c>
      <c r="BF49" s="1116">
        <f>AM62</f>
        <v>75</v>
      </c>
      <c r="BG49" s="1068"/>
      <c r="BH49" s="1085"/>
      <c r="BI49" s="1085"/>
      <c r="BJ49" s="1085"/>
      <c r="BK49" s="1125">
        <f>ROUND(BG50*BK47,2)</f>
        <v>0</v>
      </c>
      <c r="BL49" s="1085">
        <f>ROUND(BG50*BL47,2)</f>
        <v>0</v>
      </c>
      <c r="BM49" s="1085"/>
      <c r="BN49" s="1085"/>
      <c r="BO49" s="1085"/>
      <c r="BP49" s="1085"/>
      <c r="BQ49" s="1085"/>
      <c r="BR49" s="1085"/>
      <c r="BS49" s="1085"/>
      <c r="BT49" s="1085"/>
      <c r="BU49" s="1085"/>
      <c r="BV49" s="1085"/>
      <c r="BW49" s="1085"/>
      <c r="BX49" s="1107"/>
      <c r="BY49" s="1132"/>
    </row>
    <row r="50" spans="1:77" ht="12" customHeight="1">
      <c r="A50" s="999"/>
      <c r="AK50" s="1081" t="str">
        <f t="shared" si="13"/>
        <v>農道(ｱｽﾌｧﾙﾄ道)</v>
      </c>
      <c r="AL50" s="1086" t="str">
        <f t="shared" ref="AL50:AM66" si="15">AL25</f>
        <v>DIP</v>
      </c>
      <c r="AM50" s="1090">
        <f t="shared" si="15"/>
        <v>350</v>
      </c>
      <c r="AN50" s="1086">
        <f>AO25</f>
        <v>0.8</v>
      </c>
      <c r="AO50" s="1095">
        <f>ROUND(AP25*(AT25+V25),3)</f>
        <v>0</v>
      </c>
      <c r="AP50" s="1086">
        <f>IF(S25=0,ROUND(AS25*(AT25+V25/2)-AO50,3),0)+IF(S25=2,ROUND(AS25*(AT25+V25/2)-AO50-AQ50,3),0)</f>
        <v>0.73099999999999998</v>
      </c>
      <c r="AQ50" s="1096">
        <f>IF(S25=1,ROUND(AS25*(AT25+V25/2)-AO50,3),0)+IF(S25=2,ROUND((AN25+AQ25+T25)*W25,3),0)</f>
        <v>0</v>
      </c>
      <c r="AR50" s="1096">
        <f>IF(AND($T$2="Y",S25=0),AT25,0)</f>
        <v>0</v>
      </c>
      <c r="AS50" s="1086">
        <f>IF(AND(H25&gt;0,AL50="DIP"),ROUND(X25*AU25-LOOKUP(AM50,$B$4:$D$13),3),0)+IF(AND(H25&gt;0,AL50="VP"),ROUND(X25*AU25-LOOKUP(AM50,$B$4:$F$13),3),0)+IF(AND(H25&gt;0,AL50="PEP"),ROUND(X25*AU25-LOOKUP(AM50,$B$4:$H$13),3),0)</f>
        <v>0.26300000000000001</v>
      </c>
      <c r="AT50" s="1086">
        <f>IF(H25&gt;0,ROUND(Y25*AV25,3),0)+IF(AND(H25&lt;=0,J25=0,AL50="DIP"),ROUND(Y25*AV25-LOOKUP(AM50,$B$4:$D$13),3),0)+IF(AND(H25&lt;=0,J25=0,AL50="VP"),ROUND(Y25*AV25-LOOKUP(AM50,$B$4:$F$13),3),0)+IF(AND(H25&lt;=0,J25=0,AL50="PEP"),ROUND(Y25*AV25-LOOKUP(AM50,$B$4:$H$13),3),0)</f>
        <v>0.35799999999999998</v>
      </c>
      <c r="AU50" s="1096">
        <f>IF(H25&gt;0,ROUND(Y25*AW25,3),0)+IF(AND(H25&lt;=0,J25=1,AL50="DIP"),ROUND(Y25*AW25-LOOKUP(AM50,$B$4:$D$12),3),0)+IF(AND(H25&lt;=0,J25=1,AL50="VP"),ROUND(Y25*AW25-LOOKUP(AM50,$B$4:$F$12),3),0)+IF(AND(H25&lt;=0,J25=1,AL50="PEP"),ROUND(Y25*AW25-LOOKUP(AM50,$B$4:$H$12),3),0)</f>
        <v>0</v>
      </c>
      <c r="AV50" s="1096">
        <f>ROUND(Z25*AX25,3)</f>
        <v>0</v>
      </c>
      <c r="AW50" s="1096">
        <f>AO50</f>
        <v>0</v>
      </c>
      <c r="AX50" s="1086">
        <f>AP50+AQ50-AT50</f>
        <v>0.373</v>
      </c>
      <c r="AY50" s="1096">
        <f>IF(K25&gt;0,AT25+V25+AY25*2,0)</f>
        <v>0</v>
      </c>
      <c r="AZ50" s="1096">
        <f>IF(M25&gt;0,AT25+V25,0)</f>
        <v>0</v>
      </c>
      <c r="BA50" s="1096">
        <f>IF(N25&gt;0,AT25+V25+2*BA25,0)</f>
        <v>0</v>
      </c>
      <c r="BB50" s="1108">
        <f t="shared" si="14"/>
        <v>0</v>
      </c>
      <c r="BE50" s="1112"/>
      <c r="BF50" s="1117"/>
      <c r="BG50" s="1120">
        <f>Q37</f>
        <v>0.9</v>
      </c>
      <c r="BH50" s="1086"/>
      <c r="BI50" s="1086">
        <f>ROUND(BG50*BI48,2)</f>
        <v>0</v>
      </c>
      <c r="BJ50" s="1086">
        <f>ROUND(BG50*BJ48,2)</f>
        <v>0</v>
      </c>
      <c r="BK50" s="1086">
        <f>ROUND(BG50*BK48,2)</f>
        <v>0</v>
      </c>
      <c r="BL50" s="1086">
        <f>ROUND(BG50*BL48,2)</f>
        <v>0</v>
      </c>
      <c r="BM50" s="1086">
        <f>ROUND(BG50*BM48,2)</f>
        <v>0.19</v>
      </c>
      <c r="BN50" s="1086">
        <f>ROUND(BG50*BN48,2)</f>
        <v>0</v>
      </c>
      <c r="BO50" s="1086">
        <f>ROUND(BG50*BO48,2)</f>
        <v>0</v>
      </c>
      <c r="BP50" s="1086">
        <f>ROUND(BG50*BP48,2)</f>
        <v>0.15</v>
      </c>
      <c r="BQ50" s="1086">
        <f>ROUND(BG50*BQ48,2)</f>
        <v>3.e-002</v>
      </c>
      <c r="BR50" s="1086">
        <f>ROUND(BG50*BR48,2)</f>
        <v>0</v>
      </c>
      <c r="BS50" s="1086">
        <f>ROUND(BG50*BS48,2)</f>
        <v>0</v>
      </c>
      <c r="BT50" s="1086">
        <f>ROUND(BG50*BT48,2)</f>
        <v>0</v>
      </c>
      <c r="BU50" s="1086">
        <f>ROUND(BG50*BU48,2)</f>
        <v>0.16</v>
      </c>
      <c r="BV50" s="1086">
        <f>ROUND(BG50*BV48,2)</f>
        <v>0</v>
      </c>
      <c r="BW50" s="1086">
        <f>ROUND(BG50*BW48,2)</f>
        <v>0</v>
      </c>
      <c r="BX50" s="1108">
        <f>ROUND(BG50*BX48,2)</f>
        <v>0</v>
      </c>
      <c r="BY50" s="1132"/>
    </row>
    <row r="51" spans="1:77" ht="12" customHeight="1">
      <c r="A51" s="999"/>
      <c r="AK51" s="1080" t="str">
        <f t="shared" si="13"/>
        <v>B-1土工</v>
      </c>
      <c r="AL51" s="1085">
        <f t="shared" si="15"/>
        <v>0</v>
      </c>
      <c r="AM51" s="1089">
        <f t="shared" si="15"/>
        <v>0</v>
      </c>
      <c r="AN51" s="1085"/>
      <c r="AO51" s="1094">
        <f>IF(AP27&gt;0,AT27+V27,0)</f>
        <v>0</v>
      </c>
      <c r="AP51" s="1085"/>
      <c r="AQ51" s="1100"/>
      <c r="AR51" s="1100"/>
      <c r="AS51" s="1085"/>
      <c r="AT51" s="1085"/>
      <c r="AU51" s="1100"/>
      <c r="AV51" s="1100"/>
      <c r="AW51" s="1100"/>
      <c r="AX51" s="1085"/>
      <c r="AY51" s="1100"/>
      <c r="AZ51" s="1100"/>
      <c r="BA51" s="1100"/>
      <c r="BB51" s="1107">
        <f t="shared" si="14"/>
        <v>0</v>
      </c>
      <c r="BE51" s="1111" t="str">
        <f>+AK63</f>
        <v>D-3土工</v>
      </c>
      <c r="BF51" s="1114"/>
      <c r="BG51" s="1068"/>
      <c r="BH51" s="1068"/>
      <c r="BI51" s="1068"/>
      <c r="BJ51" s="1068"/>
      <c r="BK51" s="1124">
        <f>IF(S78=1,0,AO63)</f>
        <v>0</v>
      </c>
      <c r="BL51" s="1124">
        <f>IF(S78=1,AO63,0)</f>
        <v>0</v>
      </c>
      <c r="BM51" s="1068"/>
      <c r="BN51" s="1068"/>
      <c r="BO51" s="1068"/>
      <c r="BP51" s="1068"/>
      <c r="BQ51" s="1068"/>
      <c r="BR51" s="1068"/>
      <c r="BS51" s="1068"/>
      <c r="BT51" s="1068"/>
      <c r="BU51" s="1068"/>
      <c r="BV51" s="1068"/>
      <c r="BW51" s="1068"/>
      <c r="BX51" s="1127"/>
      <c r="BY51" s="1132"/>
    </row>
    <row r="52" spans="1:77" ht="12" customHeight="1">
      <c r="A52" s="999"/>
      <c r="AK52" s="1081" t="str">
        <f t="shared" si="13"/>
        <v>車道(ｱｽﾌｧﾙﾄ道)</v>
      </c>
      <c r="AL52" s="1086" t="str">
        <f t="shared" si="15"/>
        <v>DIP</v>
      </c>
      <c r="AM52" s="1090">
        <f t="shared" si="15"/>
        <v>350</v>
      </c>
      <c r="AN52" s="1086">
        <f>AO27</f>
        <v>0.8</v>
      </c>
      <c r="AO52" s="1095">
        <f>ROUND(AP27*(AT27+V27),3)</f>
        <v>0</v>
      </c>
      <c r="AP52" s="1086">
        <f>IF(S27=0,ROUND(AS27*(AT27+V27/2)-AO52,3),0)+IF(S27=2,ROUND(AS27*(AT27+V27/2)-AO52-AQ52,3),0)</f>
        <v>0.51</v>
      </c>
      <c r="AQ52" s="1096">
        <f>IF(S27=1,ROUND(AS27*(AT27+V27/2)-AO52,3),0)+IF(S27=2,ROUND((AN27+AQ27+T27)*W27,3),0)</f>
        <v>0</v>
      </c>
      <c r="AR52" s="1096">
        <f>IF(AND($T$2="Y",S27=0),AT27,0)</f>
        <v>0</v>
      </c>
      <c r="AS52" s="1086">
        <f>IF(AND(H27&gt;0,AL52="DIP"),ROUND(X27*AU27-LOOKUP(AM52,$B$4:$D$13),3),0)+IF(AND(H27&gt;0,AL52="VP"),ROUND(X27*AU27-LOOKUP(AM52,$B$4:$F$13),3),0)+IF(AND(H27&gt;0,AL52="PEP"),ROUND(X27*AU27-LOOKUP(AM52,$B$4:$H$13),3),0)</f>
        <v>0.26300000000000001</v>
      </c>
      <c r="AT52" s="1086">
        <f>IF(H27&gt;0,ROUND(Y27*AV27,3),0)+IF(AND(H27&lt;=0,J27=0,AL52="DIP"),ROUND(Y27*AV27-LOOKUP(AM52,$B$4:$D$13),3),0)+IF(AND(H27&lt;=0,J27=0,AL52="VP"),ROUND(Y27*AV27-LOOKUP(AM52,$B$4:$F$13),3),0)+IF(AND(H27&lt;=0,J27=0,AL52="PEP"),ROUND(Y27*AV27-LOOKUP(AM52,$B$4:$H$13),3),0)</f>
        <v>0.13700000000000001</v>
      </c>
      <c r="AU52" s="1096">
        <f>IF(H27&gt;0,ROUND(Y27*AW27,3),0)+IF(AND(H27&lt;=0,J27=1,AL52="DIP"),ROUND(Y27*AW27-LOOKUP(AM52,$B$4:$D$12),3),0)+IF(AND(H27&lt;=0,J27=1,AL52="VP"),ROUND(Y27*AW27-LOOKUP(AM52,$B$4:$F$12),3),0)+IF(AND(H27&lt;=0,J27=1,AL52="PEP"),ROUND(Y27*AW27-LOOKUP(AM52,$B$4:$H$12),3),0)</f>
        <v>0</v>
      </c>
      <c r="AV52" s="1096">
        <f>ROUND(Z27*AX27,3)</f>
        <v>0</v>
      </c>
      <c r="AW52" s="1096">
        <f>AO52</f>
        <v>0</v>
      </c>
      <c r="AX52" s="1086">
        <f>AP52+AQ52-AT52</f>
        <v>0.373</v>
      </c>
      <c r="AY52" s="1096">
        <f>IF(K27&gt;0,AT27+V27+AY27*2,0)</f>
        <v>0</v>
      </c>
      <c r="AZ52" s="1096">
        <f>IF(M27&gt;0,AT27+V27,0)</f>
        <v>0</v>
      </c>
      <c r="BA52" s="1096">
        <f>IF(N27&gt;0,AT27+V27+2*BA27,0)</f>
        <v>0</v>
      </c>
      <c r="BB52" s="1108">
        <f t="shared" si="14"/>
        <v>0</v>
      </c>
      <c r="BE52" s="1111" t="str">
        <f>AK64</f>
        <v>法面部(Gr)</v>
      </c>
      <c r="BF52" s="1115">
        <f>+AN64</f>
        <v>0.62</v>
      </c>
      <c r="BG52" s="1068" t="s">
        <v>1068</v>
      </c>
      <c r="BH52" s="1097">
        <f>IF(AND(E37&gt;0,E37&lt;=0.1),R37,0)</f>
        <v>0</v>
      </c>
      <c r="BI52" s="1097">
        <f>IF(AND(E78&gt;0.1,E78&lt;=0.15),R78,0)</f>
        <v>0</v>
      </c>
      <c r="BJ52" s="1097"/>
      <c r="BK52" s="1097">
        <f>IF(S78=1,0,AO64)</f>
        <v>0</v>
      </c>
      <c r="BL52" s="1097">
        <f>IF(S78=1,AO64,0)</f>
        <v>0</v>
      </c>
      <c r="BM52" s="1097">
        <f>AP64</f>
        <v>0.53400000000000003</v>
      </c>
      <c r="BN52" s="1097">
        <f t="shared" ref="BN52:BX52" si="16">+AQ64</f>
        <v>0</v>
      </c>
      <c r="BO52" s="1097">
        <f t="shared" si="16"/>
        <v>0</v>
      </c>
      <c r="BP52" s="1097">
        <f t="shared" si="16"/>
        <v>0.19900000000000001</v>
      </c>
      <c r="BQ52" s="1097">
        <f t="shared" si="16"/>
        <v>0.312</v>
      </c>
      <c r="BR52" s="1097">
        <f t="shared" si="16"/>
        <v>0</v>
      </c>
      <c r="BS52" s="1097">
        <f t="shared" si="16"/>
        <v>0</v>
      </c>
      <c r="BT52" s="1097">
        <f t="shared" si="16"/>
        <v>0</v>
      </c>
      <c r="BU52" s="1097">
        <f t="shared" si="16"/>
        <v>0.22200000000000003</v>
      </c>
      <c r="BV52" s="1097">
        <f t="shared" si="16"/>
        <v>0</v>
      </c>
      <c r="BW52" s="1097">
        <f t="shared" si="16"/>
        <v>0</v>
      </c>
      <c r="BX52" s="1128">
        <f t="shared" si="16"/>
        <v>0</v>
      </c>
      <c r="BY52" s="1132"/>
    </row>
    <row r="53" spans="1:77" ht="12" customHeight="1">
      <c r="A53" s="999"/>
      <c r="AK53" s="1080" t="str">
        <f t="shared" si="13"/>
        <v>B-2土工</v>
      </c>
      <c r="AL53" s="1085">
        <f t="shared" si="15"/>
        <v>0</v>
      </c>
      <c r="AM53" s="1089">
        <f t="shared" si="15"/>
        <v>0</v>
      </c>
      <c r="AN53" s="1085"/>
      <c r="AO53" s="1094">
        <f>IF(AP29&gt;0,AT29+V29,0)</f>
        <v>0</v>
      </c>
      <c r="AP53" s="1085"/>
      <c r="AQ53" s="1100"/>
      <c r="AR53" s="1100"/>
      <c r="AS53" s="1085"/>
      <c r="AT53" s="1085"/>
      <c r="AU53" s="1100"/>
      <c r="AV53" s="1100"/>
      <c r="AW53" s="1100"/>
      <c r="AX53" s="1085"/>
      <c r="AY53" s="1100"/>
      <c r="AZ53" s="1100"/>
      <c r="BA53" s="1100"/>
      <c r="BB53" s="1107">
        <f t="shared" si="14"/>
        <v>0</v>
      </c>
      <c r="BE53" s="1111" t="str">
        <f>+AL64</f>
        <v>DIP</v>
      </c>
      <c r="BF53" s="1116">
        <f>+AM64</f>
        <v>150</v>
      </c>
      <c r="BG53" s="1068"/>
      <c r="BH53" s="1085"/>
      <c r="BI53" s="1085"/>
      <c r="BJ53" s="1085"/>
      <c r="BK53" s="1125">
        <f>ROUND(BG54*BK51,2)</f>
        <v>0</v>
      </c>
      <c r="BL53" s="1085">
        <f>ROUND(BG54*BL51,2)</f>
        <v>0</v>
      </c>
      <c r="BM53" s="1085"/>
      <c r="BN53" s="1085"/>
      <c r="BO53" s="1085"/>
      <c r="BP53" s="1085"/>
      <c r="BQ53" s="1085"/>
      <c r="BR53" s="1085"/>
      <c r="BS53" s="1085"/>
      <c r="BT53" s="1085"/>
      <c r="BU53" s="1085"/>
      <c r="BV53" s="1085"/>
      <c r="BW53" s="1085"/>
      <c r="BX53" s="1107"/>
      <c r="BY53" s="1132"/>
    </row>
    <row r="54" spans="1:77" ht="12" customHeight="1">
      <c r="A54" s="999"/>
      <c r="AK54" s="1081" t="str">
        <f t="shared" si="13"/>
        <v>車道(ｱｽﾌｧﾙﾄ道)</v>
      </c>
      <c r="AL54" s="1086" t="str">
        <f t="shared" si="15"/>
        <v>DIP</v>
      </c>
      <c r="AM54" s="1090">
        <f t="shared" si="15"/>
        <v>350</v>
      </c>
      <c r="AN54" s="1086">
        <f>AO29</f>
        <v>1.32</v>
      </c>
      <c r="AO54" s="1095">
        <f>ROUND(AP29*(AT29+V29),3)</f>
        <v>0</v>
      </c>
      <c r="AP54" s="1086">
        <f>IF(S29=0,ROUND(AS29*(AT29+V29/2)-AO54,3),0)+IF(S29=2,ROUND(AS29*(AT29+V29/2)-AO54-AQ54,3),0)</f>
        <v>0.84799999999999998</v>
      </c>
      <c r="AQ54" s="1096">
        <f>IF(S29=1,ROUND(AS29*(AT29+V29/2)-AO54,3),0)+IF(S29=2,ROUND((AN29+AQ29+T29)*W29,3),0)</f>
        <v>0</v>
      </c>
      <c r="AR54" s="1096">
        <f>IF(AND($T$2="Y",S29=0),AT29,0)</f>
        <v>0</v>
      </c>
      <c r="AS54" s="1086">
        <f>IF(AND(H29&gt;0,AL54="DIP"),ROUND(X29*AU29-LOOKUP(AM54,$B$4:$D$13),3),0)+IF(AND(H29&gt;0,AL54="VP"),ROUND(X29*AU29-LOOKUP(AM54,$B$4:$F$13),3),0)+IF(AND(H29&gt;0,AL54="PEP"),ROUND(X29*AU29-LOOKUP(AM54,$B$4:$H$13),3),0)</f>
        <v>0.26300000000000001</v>
      </c>
      <c r="AT54" s="1086">
        <f>IF(H29&gt;0,ROUND(Y29*AV29,3),0)+IF(AND(H29&lt;=0,J29=0,AL54="DIP"),ROUND(Y29*AV29-LOOKUP(AM54,$B$4:$D$13),3),0)+IF(AND(H29&lt;=0,J29=0,AL54="VP"),ROUND(Y29*AV29-LOOKUP(AM54,$B$4:$F$13),3),0)+IF(AND(H29&lt;=0,J29=0,AL54="PEP"),ROUND(Y29*AV29-LOOKUP(AM54,$B$4:$H$13),3),0)</f>
        <v>0.47499999999999998</v>
      </c>
      <c r="AU54" s="1096">
        <f>IF(H29&gt;0,ROUND(Y29*AW29,3),0)+IF(AND(H29&lt;=0,J29=1,AL54="DIP"),ROUND(Y29*AW29-LOOKUP(AM54,$B$4:$D$12),3),0)+IF(AND(H29&lt;=0,J29=1,AL54="VP"),ROUND(Y29*AW29-LOOKUP(AM54,$B$4:$F$12),3),0)+IF(AND(H29&lt;=0,J29=1,AL54="PEP"),ROUND(Y29*AW29-LOOKUP(AM54,$B$4:$H$12),3),0)</f>
        <v>0</v>
      </c>
      <c r="AV54" s="1096">
        <f>ROUND(Z29*AX29,3)</f>
        <v>0</v>
      </c>
      <c r="AW54" s="1096">
        <f>AO54</f>
        <v>0</v>
      </c>
      <c r="AX54" s="1086">
        <f>AP54+AQ54-AT54</f>
        <v>0.373</v>
      </c>
      <c r="AY54" s="1096">
        <f>IF(K29&gt;0,AT29+V29+AY29*2,0)</f>
        <v>0</v>
      </c>
      <c r="AZ54" s="1096">
        <f>IF(M29&gt;0,AT29+V29,0)</f>
        <v>0</v>
      </c>
      <c r="BA54" s="1096">
        <f>IF(N29&gt;0,AT29+V29+2*BA29,0)</f>
        <v>0</v>
      </c>
      <c r="BB54" s="1108">
        <f t="shared" si="14"/>
        <v>0</v>
      </c>
      <c r="BE54" s="1112"/>
      <c r="BF54" s="1117"/>
      <c r="BG54" s="1120">
        <f>Q39</f>
        <v>1.33</v>
      </c>
      <c r="BH54" s="1086">
        <f>ROUND(BG54*BH52,2)</f>
        <v>0</v>
      </c>
      <c r="BI54" s="1086">
        <f>ROUND(BG54*BI52,2)</f>
        <v>0</v>
      </c>
      <c r="BJ54" s="1086"/>
      <c r="BK54" s="1086">
        <f>ROUND(BG54*BK52,2)</f>
        <v>0</v>
      </c>
      <c r="BL54" s="1086">
        <f>ROUND(BG54*BL52,2)</f>
        <v>0</v>
      </c>
      <c r="BM54" s="1086">
        <f>ROUND(BG54*BM52,2)</f>
        <v>0.71</v>
      </c>
      <c r="BN54" s="1086">
        <f>ROUND(BG54*BN52,2)</f>
        <v>0</v>
      </c>
      <c r="BO54" s="1086">
        <f>ROUND(BG54*BO52,2)</f>
        <v>0</v>
      </c>
      <c r="BP54" s="1086">
        <f>ROUND(BG54*BP52,2)</f>
        <v>0.26</v>
      </c>
      <c r="BQ54" s="1086">
        <f>ROUND(BG54*BQ52,2)</f>
        <v>0.41</v>
      </c>
      <c r="BR54" s="1086">
        <f>ROUND(BG54*BR52,2)</f>
        <v>0</v>
      </c>
      <c r="BS54" s="1086">
        <f>ROUND(BG54*BS52,2)</f>
        <v>0</v>
      </c>
      <c r="BT54" s="1086">
        <f>ROUND(BG54*BT52,2)</f>
        <v>0</v>
      </c>
      <c r="BU54" s="1086">
        <f>ROUND(BG54*BU52,2)</f>
        <v>0.3</v>
      </c>
      <c r="BV54" s="1086">
        <f>ROUND(BG54*BV52,2)</f>
        <v>0</v>
      </c>
      <c r="BW54" s="1086">
        <f>ROUND(BG54*BW52,2)</f>
        <v>0</v>
      </c>
      <c r="BX54" s="1108">
        <f>ROUND(BG54*BX52,2)</f>
        <v>0</v>
      </c>
      <c r="BY54" s="1132"/>
    </row>
    <row r="55" spans="1:77" ht="12" customHeight="1">
      <c r="A55" s="999"/>
      <c r="AK55" s="1080" t="str">
        <f t="shared" si="13"/>
        <v>C-1土工</v>
      </c>
      <c r="AL55" s="1085">
        <f t="shared" si="15"/>
        <v>0</v>
      </c>
      <c r="AM55" s="1089">
        <f t="shared" si="15"/>
        <v>0</v>
      </c>
      <c r="AN55" s="1085"/>
      <c r="AO55" s="1094">
        <f>IF(AP31&gt;0,AT31+V31,0)</f>
        <v>0</v>
      </c>
      <c r="AP55" s="1085"/>
      <c r="AQ55" s="1100"/>
      <c r="AR55" s="1100"/>
      <c r="AS55" s="1085"/>
      <c r="AT55" s="1085"/>
      <c r="AU55" s="1100"/>
      <c r="AV55" s="1100"/>
      <c r="AW55" s="1100"/>
      <c r="AX55" s="1085"/>
      <c r="AY55" s="1100"/>
      <c r="AZ55" s="1100"/>
      <c r="BA55" s="1100"/>
      <c r="BB55" s="1107">
        <f t="shared" si="14"/>
        <v>0</v>
      </c>
      <c r="BE55" s="1111" t="str">
        <f>+AK65</f>
        <v>E-1土工</v>
      </c>
      <c r="BF55" s="1114"/>
      <c r="BG55" s="1068"/>
      <c r="BH55" s="1068"/>
      <c r="BI55" s="1068"/>
      <c r="BJ55" s="1068"/>
      <c r="BK55" s="1124">
        <f>IF(S82=1,0,AO65)</f>
        <v>0.95</v>
      </c>
      <c r="BL55" s="1124">
        <f>IF(S41=1,AO65,0)</f>
        <v>0</v>
      </c>
      <c r="BM55" s="1068"/>
      <c r="BN55" s="1068"/>
      <c r="BO55" s="1068"/>
      <c r="BP55" s="1068"/>
      <c r="BQ55" s="1068"/>
      <c r="BR55" s="1068"/>
      <c r="BS55" s="1068"/>
      <c r="BT55" s="1068"/>
      <c r="BU55" s="1068"/>
      <c r="BV55" s="1068"/>
      <c r="BW55" s="1068"/>
      <c r="BX55" s="1127"/>
      <c r="BY55" s="1132"/>
    </row>
    <row r="56" spans="1:77" ht="12" customHeight="1">
      <c r="A56" s="999"/>
      <c r="AK56" s="1081" t="str">
        <f t="shared" si="13"/>
        <v>歩道(ｱｽﾌｧﾙﾄ道)</v>
      </c>
      <c r="AL56" s="1086" t="str">
        <f t="shared" si="15"/>
        <v>DIP</v>
      </c>
      <c r="AM56" s="1090">
        <f t="shared" si="15"/>
        <v>350</v>
      </c>
      <c r="AN56" s="1086">
        <f>AO31</f>
        <v>1.32</v>
      </c>
      <c r="AO56" s="1095">
        <f>ROUND(AP31*(AT31+V31),3)</f>
        <v>0</v>
      </c>
      <c r="AP56" s="1086">
        <f>IF(S31=0,ROUND(AS31*(AT31+V31/2)-AO56,3),0)+IF(S31=2,ROUND(AS31*(AT31+V31/2)-AO56-AQ56,3),0)</f>
        <v>1.581</v>
      </c>
      <c r="AQ56" s="1096">
        <f>IF(S31=1,ROUND(AS31*(AT31+V31/2)-AO56,3),0)+IF(S31=2,ROUND((AN31+AQ31+T31)*W31,3),0)</f>
        <v>0</v>
      </c>
      <c r="AR56" s="1096">
        <f>IF(AND($T$2="Y",S31=0),AT31,0)</f>
        <v>0</v>
      </c>
      <c r="AS56" s="1086">
        <f>IF(AND(H31&gt;0,AL56="DIP"),ROUND(X31*AU31-LOOKUP(AM56,$B$4:$D$13),3),0)+IF(AND(H31&gt;0,AL56="VP"),ROUND(X31*AU31-LOOKUP(AM56,$B$4:$F$13),3),0)+IF(AND(H31&gt;0,AL56="PEP"),ROUND(X31*AU31-LOOKUP(AM56,$B$4:$H$13),3),0)</f>
        <v>0.435</v>
      </c>
      <c r="AT56" s="1086">
        <f>IF(H31&gt;0,ROUND(Y31*AV31,3),0)+IF(AND(H31&lt;=0,J31=0,AL56="DIP"),ROUND(Y31*AV31-LOOKUP(AM56,$B$4:$D$13),3),0)+IF(AND(H31&lt;=0,J31=0,AL56="VP"),ROUND(Y31*AV31-LOOKUP(AM56,$B$4:$F$13),3),0)+IF(AND(H31&lt;=0,J31=0,AL56="PEP"),ROUND(Y31*AV31-LOOKUP(AM56,$B$4:$H$13),3),0)</f>
        <v>1.036</v>
      </c>
      <c r="AU56" s="1096">
        <f>IF(H31&gt;0,ROUND(Y31*AW31,3),0)+IF(AND(H31&lt;=0,J31=1,AL56="DIP"),ROUND(Y31*AW31-LOOKUP(AM56,$B$4:$D$12),3),0)+IF(AND(H31&lt;=0,J31=1,AL56="VP"),ROUND(Y31*AW31-LOOKUP(AM56,$B$4:$F$12),3),0)+IF(AND(H31&lt;=0,J31=1,AL56="PEP"),ROUND(Y31*AW31-LOOKUP(AM56,$B$4:$H$12),3),0)</f>
        <v>0</v>
      </c>
      <c r="AV56" s="1096">
        <f>ROUND(Z31*AX31,3)</f>
        <v>0</v>
      </c>
      <c r="AW56" s="1096">
        <f>AO56</f>
        <v>0</v>
      </c>
      <c r="AX56" s="1086">
        <f>AP56+AQ56-AT56</f>
        <v>0.54499999999999993</v>
      </c>
      <c r="AY56" s="1096">
        <f>IF(K31&gt;0,AT31+V31+AY31*2,0)</f>
        <v>0</v>
      </c>
      <c r="AZ56" s="1096">
        <f>IF(M31&gt;0,AT31+V31,0)</f>
        <v>0</v>
      </c>
      <c r="BA56" s="1096">
        <f>IF(N31&gt;0,AT31+V31+2*BA31,0)</f>
        <v>0</v>
      </c>
      <c r="BB56" s="1108">
        <f t="shared" si="14"/>
        <v>0</v>
      </c>
      <c r="BE56" s="1111" t="str">
        <f>+AK66</f>
        <v>農道(ｱｽﾌｧﾙﾄ道)</v>
      </c>
      <c r="BF56" s="1115">
        <f>+AN66</f>
        <v>1.05</v>
      </c>
      <c r="BG56" s="1068" t="s">
        <v>1068</v>
      </c>
      <c r="BH56" s="1097">
        <f>IF(AND(E41&gt;0,E41&lt;=0.1),R41,0)</f>
        <v>2</v>
      </c>
      <c r="BI56" s="1097">
        <f>IF(AND(E41&gt;0.1,E41&lt;=0.15),#REF!,0)</f>
        <v>0</v>
      </c>
      <c r="BJ56" s="1097">
        <f>IF(E41&gt;0.15,E41,0)</f>
        <v>0</v>
      </c>
      <c r="BK56" s="1097">
        <f>IF(S41=1,0,AO66)</f>
        <v>2.9000000000000001e-002</v>
      </c>
      <c r="BL56" s="1097">
        <f>IF(S41=1,AO66,0)</f>
        <v>0</v>
      </c>
      <c r="BM56" s="1097">
        <f>AP66</f>
        <v>1.419</v>
      </c>
      <c r="BN56" s="1097">
        <f t="shared" ref="BN56:BX56" si="17">+AQ66</f>
        <v>0</v>
      </c>
      <c r="BO56" s="1097">
        <f t="shared" si="17"/>
        <v>0</v>
      </c>
      <c r="BP56" s="1097">
        <f t="shared" si="17"/>
        <v>0.435</v>
      </c>
      <c r="BQ56" s="1097">
        <f t="shared" si="17"/>
        <v>0</v>
      </c>
      <c r="BR56" s="1097">
        <f t="shared" si="17"/>
        <v>0.76</v>
      </c>
      <c r="BS56" s="1097">
        <f t="shared" si="17"/>
        <v>0</v>
      </c>
      <c r="BT56" s="1097">
        <f t="shared" si="17"/>
        <v>2.9000000000000001e-002</v>
      </c>
      <c r="BU56" s="1097">
        <f t="shared" si="17"/>
        <v>1.419</v>
      </c>
      <c r="BV56" s="1097">
        <f t="shared" si="17"/>
        <v>0.95</v>
      </c>
      <c r="BW56" s="1097">
        <f t="shared" si="17"/>
        <v>0.95</v>
      </c>
      <c r="BX56" s="1128">
        <f t="shared" si="17"/>
        <v>0</v>
      </c>
      <c r="BY56" s="1132"/>
    </row>
    <row r="57" spans="1:77" ht="12" customHeight="1">
      <c r="A57" s="999"/>
      <c r="AK57" s="1080" t="str">
        <f t="shared" si="13"/>
        <v>C-2土工</v>
      </c>
      <c r="AL57" s="1085">
        <f t="shared" si="15"/>
        <v>0</v>
      </c>
      <c r="AM57" s="1089">
        <f t="shared" si="15"/>
        <v>0</v>
      </c>
      <c r="AN57" s="1085"/>
      <c r="AO57" s="1094">
        <f>IF(AP33&gt;0,AT33+V33,0)</f>
        <v>0</v>
      </c>
      <c r="AP57" s="1085"/>
      <c r="AQ57" s="1100"/>
      <c r="AR57" s="1100"/>
      <c r="AS57" s="1085"/>
      <c r="AT57" s="1085"/>
      <c r="AU57" s="1100"/>
      <c r="AV57" s="1100"/>
      <c r="AW57" s="1100"/>
      <c r="AX57" s="1085"/>
      <c r="AY57" s="1100"/>
      <c r="AZ57" s="1100"/>
      <c r="BA57" s="1100"/>
      <c r="BB57" s="1107">
        <f t="shared" si="14"/>
        <v>0</v>
      </c>
      <c r="BE57" s="1111" t="str">
        <f>+AL66</f>
        <v>DIP</v>
      </c>
      <c r="BF57" s="1116">
        <f>+AM66</f>
        <v>350</v>
      </c>
      <c r="BG57" s="1068"/>
      <c r="BH57" s="1085"/>
      <c r="BI57" s="1085"/>
      <c r="BJ57" s="1085"/>
      <c r="BK57" s="1125">
        <f>ROUND(BG58*BK55,2)</f>
        <v>7.82</v>
      </c>
      <c r="BL57" s="1085">
        <f>ROUND(BG58*BL55,2)</f>
        <v>0</v>
      </c>
      <c r="BM57" s="1085"/>
      <c r="BN57" s="1085"/>
      <c r="BO57" s="1085"/>
      <c r="BP57" s="1085"/>
      <c r="BQ57" s="1085"/>
      <c r="BR57" s="1085"/>
      <c r="BS57" s="1085"/>
      <c r="BT57" s="1085"/>
      <c r="BU57" s="1085"/>
      <c r="BV57" s="1085"/>
      <c r="BW57" s="1085"/>
      <c r="BX57" s="1107"/>
      <c r="BY57" s="1132"/>
    </row>
    <row r="58" spans="1:77" ht="12" customHeight="1">
      <c r="A58" s="999"/>
      <c r="AK58" s="1081" t="str">
        <f t="shared" si="13"/>
        <v>歩道(ｱｽﾌｧﾙﾄ道)</v>
      </c>
      <c r="AL58" s="1086" t="str">
        <f t="shared" si="15"/>
        <v>DIP</v>
      </c>
      <c r="AM58" s="1090">
        <f t="shared" si="15"/>
        <v>350</v>
      </c>
      <c r="AN58" s="1086">
        <f>AO33</f>
        <v>0.8</v>
      </c>
      <c r="AO58" s="1095">
        <f>ROUND(AP33*(AT33+V33),3)</f>
        <v>0</v>
      </c>
      <c r="AP58" s="1086">
        <f>IF(S33=0,ROUND(AS33*(AT33+V33/2)-AO58,3),0)+IF(S33=2,ROUND(AS33*(AT33+V33/2)-AO58-AQ58,3),0)</f>
        <v>0.74399999999999999</v>
      </c>
      <c r="AQ58" s="1096">
        <f>IF(S33=1,ROUND(AS33*(AT33+V33/2)-AO58,3),0)+IF(S33=2,ROUND((AN33+AQ33+T33)*W33,3),0)</f>
        <v>0</v>
      </c>
      <c r="AR58" s="1096">
        <f>IF(AND($T$2="Y",S33=0),AT33,0)</f>
        <v>0</v>
      </c>
      <c r="AS58" s="1086">
        <f>IF(AND(H33&gt;0,AL58="DIP"),ROUND(X33*AU33-LOOKUP(AM58,$B$4:$D$13),3),0)+IF(AND(H33&gt;0,AL58="VP"),ROUND(X33*AU33-LOOKUP(AM58,$B$4:$F$13),3),0)+IF(AND(H33&gt;0,AL58="PEP"),ROUND(X33*AU33-LOOKUP(AM58,$B$4:$H$13),3),0)</f>
        <v>0.26300000000000001</v>
      </c>
      <c r="AT58" s="1086">
        <f>IF(H33&gt;0,ROUND(Y33*AV33,3),0)+IF(AND(H33&lt;=0,J33=0,AL58="DIP"),ROUND(Y33*AV33-LOOKUP(AM58,$B$4:$D$13),3),0)+IF(AND(H33&lt;=0,J33=0,AL58="VP"),ROUND(Y33*AV33-LOOKUP(AM58,$B$4:$F$13),3),0)+IF(AND(H33&lt;=0,J33=0,AL58="PEP"),ROUND(Y33*AV33-LOOKUP(AM58,$B$4:$H$13),3),0)</f>
        <v>0.371</v>
      </c>
      <c r="AU58" s="1096">
        <f>IF(H33&gt;0,ROUND(Y33*AW33,3),0)+IF(AND(H33&lt;=0,J33=1,AL58="DIP"),ROUND(Y33*AW33-LOOKUP(AM58,$B$4:$D$12),3),0)+IF(AND(H33&lt;=0,J33=1,AL58="VP"),ROUND(Y33*AW33-LOOKUP(AM58,$B$4:$F$12),3),0)+IF(AND(H33&lt;=0,J33=1,AL58="PEP"),ROUND(Y33*AW33-LOOKUP(AM58,$B$4:$H$12),3),0)</f>
        <v>0</v>
      </c>
      <c r="AV58" s="1096">
        <f>ROUND(Z33*AX33,3)</f>
        <v>0</v>
      </c>
      <c r="AW58" s="1096">
        <f>AO58</f>
        <v>0</v>
      </c>
      <c r="AX58" s="1086">
        <f>AP58+AQ58-AT58</f>
        <v>0.373</v>
      </c>
      <c r="AY58" s="1096">
        <f>IF(K33&gt;0,AT33+V33+AY33*2,0)</f>
        <v>0</v>
      </c>
      <c r="AZ58" s="1096">
        <f>IF(M33&gt;0,AT33+V33,0)</f>
        <v>0</v>
      </c>
      <c r="BA58" s="1096">
        <f>IF(N33&gt;0,AT33+V33+2*BA33,0)</f>
        <v>0</v>
      </c>
      <c r="BB58" s="1108">
        <f t="shared" si="14"/>
        <v>0</v>
      </c>
      <c r="BE58" s="1112"/>
      <c r="BF58" s="1117"/>
      <c r="BG58" s="1120">
        <f>Q41</f>
        <v>8.23</v>
      </c>
      <c r="BH58" s="1086">
        <f>ROUND(BG58*BH56,2)</f>
        <v>16.46</v>
      </c>
      <c r="BI58" s="1086">
        <f>ROUND(BG58*BI56,2)</f>
        <v>0</v>
      </c>
      <c r="BJ58" s="1086">
        <f>ROUND(BG58*BJ56,2)</f>
        <v>0</v>
      </c>
      <c r="BK58" s="1086">
        <f>ROUND(BG58*BK56,2)</f>
        <v>0.24</v>
      </c>
      <c r="BL58" s="1086">
        <f>ROUND(BG58*BL56,2)</f>
        <v>0</v>
      </c>
      <c r="BM58" s="1086">
        <f>ROUND(BG58*BM56,2)</f>
        <v>11.68</v>
      </c>
      <c r="BN58" s="1086">
        <f>ROUND(BG58*BN56,2)</f>
        <v>0</v>
      </c>
      <c r="BO58" s="1086">
        <f>ROUND(BG58*BO56,2)</f>
        <v>0</v>
      </c>
      <c r="BP58" s="1086">
        <f>ROUND(BG58*BP56,2)</f>
        <v>3.58</v>
      </c>
      <c r="BQ58" s="1086">
        <f>ROUND(BG58*BQ56,2)</f>
        <v>0</v>
      </c>
      <c r="BR58" s="1086">
        <f>ROUND(BG58*BR56,2)</f>
        <v>6.25</v>
      </c>
      <c r="BS58" s="1086">
        <f>ROUND(BG58*BS56,2)</f>
        <v>0</v>
      </c>
      <c r="BT58" s="1086">
        <f>ROUND(BG58*BT56,2)</f>
        <v>0.24</v>
      </c>
      <c r="BU58" s="1086">
        <f>ROUND(BG58*BU56,2)</f>
        <v>11.68</v>
      </c>
      <c r="BV58" s="1086">
        <f>ROUND(BG58*BV56,2)</f>
        <v>7.82</v>
      </c>
      <c r="BW58" s="1086">
        <f>ROUND(BG58*BW56,2)</f>
        <v>7.82</v>
      </c>
      <c r="BX58" s="1108">
        <f>ROUND(BG58*BX56,2)</f>
        <v>0</v>
      </c>
      <c r="BY58" s="1132"/>
    </row>
    <row r="59" spans="1:77" ht="12" customHeight="1">
      <c r="A59" s="999"/>
      <c r="AK59" s="1080" t="str">
        <f t="shared" si="13"/>
        <v>D-1土工</v>
      </c>
      <c r="AL59" s="1085">
        <f t="shared" si="15"/>
        <v>0</v>
      </c>
      <c r="AM59" s="1089">
        <f t="shared" si="15"/>
        <v>0</v>
      </c>
      <c r="AN59" s="1085"/>
      <c r="AO59" s="1094">
        <f>IF(AP35&gt;0,AT35+V35,0)</f>
        <v>0</v>
      </c>
      <c r="AP59" s="1085"/>
      <c r="AQ59" s="1100"/>
      <c r="AR59" s="1100"/>
      <c r="AS59" s="1085"/>
      <c r="AT59" s="1085"/>
      <c r="AU59" s="1100"/>
      <c r="AV59" s="1100"/>
      <c r="AW59" s="1100"/>
      <c r="AX59" s="1085"/>
      <c r="AY59" s="1100"/>
      <c r="AZ59" s="1100"/>
      <c r="BA59" s="1100"/>
      <c r="BB59" s="1107">
        <f t="shared" si="14"/>
        <v>0</v>
      </c>
      <c r="BE59" s="1110"/>
      <c r="BF59" s="1068"/>
      <c r="BG59" s="1068"/>
      <c r="BH59" s="1085"/>
      <c r="BI59" s="1085"/>
      <c r="BJ59" s="1085"/>
      <c r="BK59" s="1085"/>
      <c r="BL59" s="1085"/>
      <c r="BM59" s="1085"/>
      <c r="BN59" s="1085"/>
      <c r="BO59" s="1085"/>
      <c r="BP59" s="1085"/>
      <c r="BQ59" s="1085"/>
      <c r="BR59" s="1085"/>
      <c r="BS59" s="1085"/>
      <c r="BT59" s="1085"/>
      <c r="BU59" s="1085"/>
      <c r="BV59" s="1085"/>
      <c r="BW59" s="1085"/>
      <c r="BX59" s="1107"/>
      <c r="BY59" s="1132"/>
    </row>
    <row r="60" spans="1:77" ht="12" customHeight="1">
      <c r="A60" s="999"/>
      <c r="AK60" s="1081" t="str">
        <f t="shared" si="13"/>
        <v>法面部(Gr)</v>
      </c>
      <c r="AL60" s="1086" t="str">
        <f t="shared" si="15"/>
        <v>DIP</v>
      </c>
      <c r="AM60" s="1090">
        <f t="shared" si="15"/>
        <v>350</v>
      </c>
      <c r="AN60" s="1086">
        <f>AO35</f>
        <v>2.73</v>
      </c>
      <c r="AO60" s="1096">
        <f>ROUND(AP35*(AT35+V35),3)</f>
        <v>0</v>
      </c>
      <c r="AP60" s="1086">
        <f>IF(S35=0,ROUND(AS35*(AT35+V35/2)-AO60,3),0)+IF(S35=2,ROUND(AS35*(AT35+V35/2)-AO60-AQ60,3),0)</f>
        <v>3.044</v>
      </c>
      <c r="AQ60" s="1096">
        <f>IF(S35=1,ROUND(AS35*(AT35+V35/2)-AO60,3),0)+IF(S35=2,ROUND((AN35+AQ35+T35)*W35,3),0)</f>
        <v>0</v>
      </c>
      <c r="AR60" s="1096">
        <f>IF(AND($T$2="Y",S35=0),AT35,0)</f>
        <v>0</v>
      </c>
      <c r="AS60" s="1086">
        <f>IF(AND(H35&gt;0,AL60="DIP"),ROUND(X35*AU35-LOOKUP(AM60,$B$4:$D$13),3),0)+IF(AND(H35&gt;0,AL60="VP"),ROUND(X35*AU35-LOOKUP(AM60,$B$4:$F$13),3),0)+IF(AND(H35&gt;0,AL60="PEP"),ROUND(X35*AU35-LOOKUP(AM60,$B$4:$H$13),3),0)</f>
        <v>0.435</v>
      </c>
      <c r="AT60" s="1086">
        <f>IF(H35&gt;0,ROUND(Y35*AV35,3),0)+IF(AND(H35&lt;=0,J35=0,AL60="DIP"),ROUND(Y35*AV35-LOOKUP(AM60,$B$4:$D$13),3),0)+IF(AND(H35&lt;=0,J35=0,AL60="VP"),ROUND(Y35*AV35-LOOKUP(AM60,$B$4:$F$13),3),0)+IF(AND(H35&lt;=0,J35=0,AL60="PEP"),ROUND(Y35*AV35-LOOKUP(AM60,$B$4:$H$13),3),0)</f>
        <v>2.4990000000000001</v>
      </c>
      <c r="AU60" s="1096">
        <f>IF(H35&gt;0,ROUND(Y35*AW35,3),0)+IF(AND(H35&lt;=0,J35=1,AL60="DIP"),ROUND(Y35*AW35-LOOKUP(AM60,$B$4:$D$12),3),0)+IF(AND(H35&lt;=0,J35=1,AL60="VP"),ROUND(Y35*AW35-LOOKUP(AM60,$B$4:$F$12),3),0)+IF(AND(H35&lt;=0,J35=1,AL60="PEP"),ROUND(Y35*AW35-LOOKUP(AM60,$B$4:$H$12),3),0)</f>
        <v>0</v>
      </c>
      <c r="AV60" s="1096">
        <f>ROUND(Z35*AX35,3)</f>
        <v>0</v>
      </c>
      <c r="AW60" s="1096">
        <f>AO60</f>
        <v>0</v>
      </c>
      <c r="AX60" s="1086">
        <f>AP60+AQ60-AT60</f>
        <v>0.54499999999999993</v>
      </c>
      <c r="AY60" s="1096">
        <f>IF(K35&gt;0,AT35+V35+AY35*2,0)</f>
        <v>0</v>
      </c>
      <c r="AZ60" s="1096">
        <f>IF(M35&gt;0,AT35+V35,0)</f>
        <v>0</v>
      </c>
      <c r="BA60" s="1096">
        <f>IF(N35&gt;0,AT35+V35+2*BA35,0)</f>
        <v>0</v>
      </c>
      <c r="BB60" s="1108">
        <f t="shared" si="14"/>
        <v>0</v>
      </c>
      <c r="BE60" s="1110"/>
      <c r="BF60" s="1068"/>
      <c r="BG60" s="1068"/>
      <c r="BH60" s="1085"/>
      <c r="BI60" s="1085"/>
      <c r="BJ60" s="1085"/>
      <c r="BK60" s="1125">
        <f>BK57+BK53+BK49+BK45+BK41+BK37+BK33+BK29+BK25</f>
        <v>7.82</v>
      </c>
      <c r="BL60" s="1085"/>
      <c r="BM60" s="1085"/>
      <c r="BN60" s="1085"/>
      <c r="BO60" s="1085"/>
      <c r="BP60" s="1085"/>
      <c r="BQ60" s="1085"/>
      <c r="BR60" s="1085"/>
      <c r="BS60" s="1085"/>
      <c r="BT60" s="1085"/>
      <c r="BU60" s="1085"/>
      <c r="BV60" s="1085"/>
      <c r="BW60" s="1085"/>
      <c r="BX60" s="1107"/>
      <c r="BY60" s="1132"/>
    </row>
    <row r="61" spans="1:77" ht="12" customHeight="1">
      <c r="A61" s="999"/>
      <c r="AK61" s="1080" t="str">
        <f t="shared" si="13"/>
        <v>D-2土工</v>
      </c>
      <c r="AL61" s="1085">
        <f t="shared" si="15"/>
        <v>0</v>
      </c>
      <c r="AM61" s="1089">
        <f t="shared" si="15"/>
        <v>0</v>
      </c>
      <c r="AN61" s="1085"/>
      <c r="AO61" s="1097">
        <f>IF(AP37&gt;0,AT37+V37,0)</f>
        <v>0</v>
      </c>
      <c r="AP61" s="1085"/>
      <c r="AQ61" s="1100"/>
      <c r="AR61" s="1100"/>
      <c r="AS61" s="1085"/>
      <c r="AT61" s="1085"/>
      <c r="AU61" s="1100"/>
      <c r="AV61" s="1100"/>
      <c r="AW61" s="1100"/>
      <c r="AX61" s="1085"/>
      <c r="AY61" s="1100"/>
      <c r="AZ61" s="1100"/>
      <c r="BA61" s="1100"/>
      <c r="BB61" s="1107">
        <f t="shared" si="14"/>
        <v>0</v>
      </c>
      <c r="BE61" s="1078" t="s">
        <v>873</v>
      </c>
      <c r="BF61" s="1008" t="s">
        <v>878</v>
      </c>
      <c r="BG61" s="1120"/>
      <c r="BH61" s="1086">
        <f t="shared" ref="BH61:BX61" si="18">BH58+BH54+BH50+BH46+BH42+BH38+BH34+BH30+BH26</f>
        <v>16.46</v>
      </c>
      <c r="BI61" s="1086">
        <f t="shared" si="18"/>
        <v>0</v>
      </c>
      <c r="BJ61" s="1086">
        <f t="shared" si="18"/>
        <v>0</v>
      </c>
      <c r="BK61" s="1086">
        <f t="shared" si="18"/>
        <v>0.24</v>
      </c>
      <c r="BL61" s="1086">
        <f t="shared" si="18"/>
        <v>0</v>
      </c>
      <c r="BM61" s="1086">
        <f t="shared" si="18"/>
        <v>134.18</v>
      </c>
      <c r="BN61" s="1086">
        <f t="shared" si="18"/>
        <v>0</v>
      </c>
      <c r="BO61" s="1086">
        <f t="shared" si="18"/>
        <v>0</v>
      </c>
      <c r="BP61" s="1086">
        <f t="shared" si="18"/>
        <v>48.36</v>
      </c>
      <c r="BQ61" s="1086">
        <f t="shared" si="18"/>
        <v>59.779999999999994</v>
      </c>
      <c r="BR61" s="1086">
        <f t="shared" si="18"/>
        <v>6.25</v>
      </c>
      <c r="BS61" s="1086">
        <f t="shared" si="18"/>
        <v>0</v>
      </c>
      <c r="BT61" s="1086">
        <f t="shared" si="18"/>
        <v>0.24</v>
      </c>
      <c r="BU61" s="1086">
        <f t="shared" si="18"/>
        <v>74.400000000000006</v>
      </c>
      <c r="BV61" s="1086">
        <f t="shared" si="18"/>
        <v>7.82</v>
      </c>
      <c r="BW61" s="1086">
        <f t="shared" si="18"/>
        <v>7.82</v>
      </c>
      <c r="BX61" s="1108">
        <f t="shared" si="18"/>
        <v>0</v>
      </c>
      <c r="BY61" s="1132"/>
    </row>
    <row r="62" spans="1:77" ht="12" customHeight="1">
      <c r="A62" s="999"/>
      <c r="AK62" s="1081" t="str">
        <f t="shared" si="13"/>
        <v>法面部(Gr)</v>
      </c>
      <c r="AL62" s="1086" t="str">
        <f t="shared" si="15"/>
        <v>HIVP</v>
      </c>
      <c r="AM62" s="1090">
        <f t="shared" si="15"/>
        <v>75</v>
      </c>
      <c r="AN62" s="1086">
        <f>AO37</f>
        <v>0.16</v>
      </c>
      <c r="AO62" s="1096">
        <f>ROUND(AP37*(AT37+V37),3)</f>
        <v>0</v>
      </c>
      <c r="AP62" s="1086">
        <f>IF(S37=0,ROUND(AS37*(AT37+V37/2)-AO62,3),0)+IF(S37=2,ROUND(AS37*(AT37+V37/2)-AO62-AQ62,3),0)</f>
        <v>0.21</v>
      </c>
      <c r="AQ62" s="1096">
        <f>IF(S41=1,ROUND(AS37*(AT37+V37/2)-AO62,3),0)+IF(S41=2,ROUND((AN37+AQ37+T41)*W37,3),0)</f>
        <v>0</v>
      </c>
      <c r="AR62" s="1096">
        <f>IF(AND($T$2="Y",S41=0),AT37,0)</f>
        <v>0</v>
      </c>
      <c r="AS62" s="1086">
        <f>IF(AND(H37&gt;0,AL62="HIVP"),ROUND(X37*AU37-LOOKUP(AM62,$B$4:$D$13),3),0)+IF(AND(H37&gt;0,AL62="VP"),ROUND(X37*AU37-LOOKUP(AM62,$B$4:$F$13),3),0)+IF(AND(H37&gt;0,AL62="PEP"),ROUND(X37*AU37-LOOKUP(AM62,$B$4:$H$13),3),0)</f>
        <v>0.16800000000000001</v>
      </c>
      <c r="AT62" s="1086">
        <f>IF(H37&gt;0,ROUND(Y37*AV37,3),0)+IF(AND(H37&lt;=0,J37=0,AL62="DIP"),ROUND(Y37*AV37-LOOKUP(AM62,$B$4:$D$13),3),0)+IF(AND(H37&lt;=0,J37=0,AL62="VP"),ROUND(Y37*AV37-LOOKUP(AM62,$B$4:$F$13),3),0)+IF(AND(H37&lt;=0,J37=0,AL62="PEP"),ROUND(Y37*AV37-LOOKUP(AM62,$B$4:$H$13),3),0)</f>
        <v>3.5999999999999997e-002</v>
      </c>
      <c r="AU62" s="1096">
        <f>IF(H37&gt;0,ROUND(Y37*AW37,3),0)+IF(AND(H37&lt;=0,J37=1,AL62="DIP"),ROUND(Y37*AW37-LOOKUP(AM62,$B$4:$D$12),3),0)+IF(AND(H37&lt;=0,J37=1,AL62="VP"),ROUND(Y37*AW37-LOOKUP(AM62,$B$4:$F$12),3),0)+IF(AND(H37&lt;=0,J37=1,AL62="PEP"),ROUND(Y37*AW37-LOOKUP(AM62,$B$4:$H$12),3),0)</f>
        <v>0</v>
      </c>
      <c r="AV62" s="1096">
        <f>ROUND(Z37*AX37,3)</f>
        <v>0</v>
      </c>
      <c r="AW62" s="1096">
        <f>AO62</f>
        <v>0</v>
      </c>
      <c r="AX62" s="1086">
        <f>AP62+AQ62-AT62</f>
        <v>0.17399999999999999</v>
      </c>
      <c r="AY62" s="1096">
        <f>IF(K37&gt;0,AT37+V37+AY37*2,0)</f>
        <v>0</v>
      </c>
      <c r="AZ62" s="1096">
        <f>IF(M37&gt;0,AT37+V37,0)</f>
        <v>0</v>
      </c>
      <c r="BA62" s="1096">
        <f>IF(N41&gt;0,AT37+V37+2*BA37,0)</f>
        <v>0</v>
      </c>
      <c r="BB62" s="1108">
        <f t="shared" si="14"/>
        <v>0</v>
      </c>
      <c r="BE62" s="1110"/>
      <c r="BF62" s="1118"/>
      <c r="BG62" s="1118"/>
      <c r="BH62" s="1118"/>
      <c r="BI62" s="1118"/>
      <c r="BJ62" s="1118"/>
      <c r="BK62" s="1118"/>
      <c r="BL62" s="1118"/>
      <c r="BM62" s="1118"/>
      <c r="BN62" s="1118"/>
      <c r="BO62" s="1118"/>
      <c r="BP62" s="1118"/>
      <c r="BQ62" s="1118"/>
      <c r="BR62" s="1118"/>
      <c r="BS62" s="1118"/>
      <c r="BT62" s="1118"/>
      <c r="BU62" s="1118"/>
      <c r="BV62" s="1118"/>
      <c r="BW62" s="1118"/>
      <c r="BX62" s="1129"/>
      <c r="BY62" s="1132"/>
    </row>
    <row r="63" spans="1:77" ht="12" customHeight="1">
      <c r="A63" s="999"/>
      <c r="AK63" s="1080" t="str">
        <f t="shared" si="13"/>
        <v>D-3土工</v>
      </c>
      <c r="AL63" s="1085">
        <f t="shared" si="15"/>
        <v>0</v>
      </c>
      <c r="AM63" s="1089">
        <f t="shared" si="15"/>
        <v>0</v>
      </c>
      <c r="AN63" s="1085"/>
      <c r="AO63" s="1097">
        <f>IF(AP39&gt;0,AT39+V39,0)</f>
        <v>0</v>
      </c>
      <c r="AP63" s="1085"/>
      <c r="AQ63" s="1100"/>
      <c r="AR63" s="1100"/>
      <c r="AS63" s="1085"/>
      <c r="AT63" s="1085"/>
      <c r="AU63" s="1100"/>
      <c r="AV63" s="1100"/>
      <c r="AW63" s="1100"/>
      <c r="AX63" s="1085"/>
      <c r="AY63" s="1100"/>
      <c r="AZ63" s="1100"/>
      <c r="BA63" s="1100"/>
      <c r="BB63" s="1107">
        <f t="shared" si="14"/>
        <v>0</v>
      </c>
      <c r="BE63" s="1110"/>
      <c r="BF63" s="1118"/>
      <c r="BG63" s="1118"/>
      <c r="BH63" s="1118"/>
      <c r="BI63" s="1118"/>
      <c r="BJ63" s="1118"/>
      <c r="BK63" s="1118"/>
      <c r="BL63" s="1118"/>
      <c r="BM63" s="1118"/>
      <c r="BN63" s="1118"/>
      <c r="BO63" s="1118"/>
      <c r="BP63" s="1118"/>
      <c r="BQ63" s="1118"/>
      <c r="BR63" s="1118"/>
      <c r="BS63" s="1118"/>
      <c r="BT63" s="1118"/>
      <c r="BU63" s="1118"/>
      <c r="BV63" s="1118"/>
      <c r="BW63" s="1118"/>
      <c r="BX63" s="1129"/>
      <c r="BY63" s="1132"/>
    </row>
    <row r="64" spans="1:77" ht="12" customHeight="1">
      <c r="A64" s="999"/>
      <c r="AK64" s="1081" t="str">
        <f t="shared" si="13"/>
        <v>法面部(Gr)</v>
      </c>
      <c r="AL64" s="1086" t="str">
        <f t="shared" si="15"/>
        <v>DIP</v>
      </c>
      <c r="AM64" s="1090">
        <f t="shared" si="15"/>
        <v>150</v>
      </c>
      <c r="AN64" s="1086">
        <f>AO39</f>
        <v>0.62</v>
      </c>
      <c r="AO64" s="1096">
        <f>ROUND(AP39*(AT39+V39),3)</f>
        <v>0</v>
      </c>
      <c r="AP64" s="1086">
        <f>IF(S39=0,ROUND(AS39*(AT39+V39/2)-AO64,3),0)+IF(S39=2,ROUND(AS39*(AT39+V39/2)-AO64-AQ64,3),0)</f>
        <v>0.53400000000000003</v>
      </c>
      <c r="AQ64" s="1096">
        <f>IF(S78=1,ROUND(AS39*(AT39+V39/2)-AO64,3),0)+IF(S78=2,ROUND((AN39+AQ39+T78)*W39,3),0)</f>
        <v>0</v>
      </c>
      <c r="AR64" s="1096">
        <f>IF(AND($T$2="Y",S78=0),AT39,0)</f>
        <v>0</v>
      </c>
      <c r="AS64" s="1086">
        <f>IF(AND(H39&gt;0,AL64="DIP"),ROUND(X39*AU39-LOOKUP(AM64,$B$4:$D$13),3),0)+IF(AND(H78&gt;0,AL64="VP"),ROUND(X39*AU39-LOOKUP(AM64,$B$4:$F$13),3),0)+IF(AND(H78&gt;0,AL64="PEP"),ROUND(X39*AU39-LOOKUP(AM64,$B$4:$H$13),3),0)</f>
        <v>0.19900000000000001</v>
      </c>
      <c r="AT64" s="1086">
        <f>IF(H39&gt;0,ROUND(Y39*AV39,3),0)+IF(AND(H39&lt;=0,J39=0,AL64="DIP"),ROUND(Y39*AV39-LOOKUP(AM64,$B$4:$D$13),3),0)+IF(AND(H39&lt;=0,J39=0,AL64="VP"),ROUND(Y39*AV39-LOOKUP(AM64,$B$4:$F$13),3),0)+IF(AND(H39&lt;=0,J39=0,AL64="PEP"),ROUND(Y39*AV39-LOOKUP(AM64,$B$4:$H$13),3),0)</f>
        <v>0.312</v>
      </c>
      <c r="AU64" s="1096">
        <f>IF(H39&gt;0,ROUND(Y39*AW39,3),0)+IF(AND(H39&lt;=0,J39=1,AL64="DIP"),ROUND(Y39*AW39-LOOKUP(AM64,$B$4:$D$12),3),0)+IF(AND(H39&lt;=0,J39=1,AL64="VP"),ROUND(Y39*AW39-LOOKUP(AM64,$B$4:$F$12),3),0)+IF(AND(H39&lt;=0,J39=1,AL64="PEP"),ROUND(Y39*AW39-LOOKUP(AM64,$B$4:$H$12),3),0)</f>
        <v>0</v>
      </c>
      <c r="AV64" s="1096">
        <f>ROUND(Z39*AX39,3)</f>
        <v>0</v>
      </c>
      <c r="AW64" s="1096">
        <f>AO64</f>
        <v>0</v>
      </c>
      <c r="AX64" s="1086">
        <f>AP64+AQ64-AT64</f>
        <v>0.22200000000000003</v>
      </c>
      <c r="AY64" s="1096">
        <f>IF(K39&gt;0,AT39+V39+AY39*2,0)</f>
        <v>0</v>
      </c>
      <c r="AZ64" s="1096">
        <f>IF(M39&gt;0,AT39+V39,0)</f>
        <v>0</v>
      </c>
      <c r="BA64" s="1096">
        <f>IF(N78&gt;0,AT39+V39+2*BA39,0)</f>
        <v>0</v>
      </c>
      <c r="BB64" s="1108">
        <f t="shared" si="14"/>
        <v>0</v>
      </c>
      <c r="BE64" s="1110" t="s">
        <v>1082</v>
      </c>
      <c r="BF64" s="1118"/>
      <c r="BG64" s="1118"/>
      <c r="BH64" s="1118"/>
      <c r="BI64" s="1118"/>
      <c r="BJ64" s="1118"/>
      <c r="BK64" s="1118"/>
      <c r="BL64" s="1118"/>
      <c r="BM64" s="1118"/>
      <c r="BN64" s="1118"/>
      <c r="BO64" s="1118"/>
      <c r="BP64" s="1118"/>
      <c r="BQ64" s="1118"/>
      <c r="BR64" s="1118"/>
      <c r="BS64" s="1118"/>
      <c r="BT64" s="1118"/>
      <c r="BU64" s="1118"/>
      <c r="BV64" s="1118"/>
      <c r="BW64" s="1118"/>
      <c r="BX64" s="1129"/>
      <c r="BY64" s="1132"/>
    </row>
    <row r="65" spans="1:77" ht="12" customHeight="1">
      <c r="A65" s="999"/>
      <c r="AK65" s="1080" t="str">
        <f t="shared" si="13"/>
        <v>E-1土工</v>
      </c>
      <c r="AL65" s="1085">
        <f t="shared" si="15"/>
        <v>0</v>
      </c>
      <c r="AM65" s="1089">
        <f t="shared" si="15"/>
        <v>0</v>
      </c>
      <c r="AN65" s="1085"/>
      <c r="AO65" s="1097">
        <f>IF(AP41&gt;0,AT41+V41,0)</f>
        <v>0.95</v>
      </c>
      <c r="AP65" s="1085"/>
      <c r="AQ65" s="1100"/>
      <c r="AR65" s="1100"/>
      <c r="AS65" s="1085"/>
      <c r="AT65" s="1085"/>
      <c r="AU65" s="1100"/>
      <c r="AV65" s="1100"/>
      <c r="AW65" s="1100"/>
      <c r="AX65" s="1085"/>
      <c r="AY65" s="1100"/>
      <c r="AZ65" s="1100"/>
      <c r="BA65" s="1100"/>
      <c r="BB65" s="1107" t="str">
        <f t="shared" si="14"/>
        <v>両切</v>
      </c>
      <c r="BE65" s="1110"/>
      <c r="BF65" s="1118"/>
      <c r="BG65" s="1118"/>
      <c r="BH65" s="1118"/>
      <c r="BI65" s="1118"/>
      <c r="BJ65" s="1118"/>
      <c r="BK65" s="1118"/>
      <c r="BL65" s="1118"/>
      <c r="BM65" s="1118"/>
      <c r="BN65" s="1118"/>
      <c r="BO65" s="1118"/>
      <c r="BP65" s="1118"/>
      <c r="BQ65" s="1118"/>
      <c r="BR65" s="1118"/>
      <c r="BS65" s="1118"/>
      <c r="BT65" s="1118"/>
      <c r="BU65" s="1118"/>
      <c r="BV65" s="1118"/>
      <c r="BW65" s="1118"/>
      <c r="BX65" s="1129"/>
      <c r="BY65" s="1132"/>
    </row>
    <row r="66" spans="1:77" ht="12" customHeight="1">
      <c r="A66" s="999"/>
      <c r="AK66" s="1082" t="str">
        <f t="shared" si="13"/>
        <v>農道(ｱｽﾌｧﾙﾄ道)</v>
      </c>
      <c r="AL66" s="1087" t="str">
        <f t="shared" si="15"/>
        <v>DIP</v>
      </c>
      <c r="AM66" s="1091">
        <f t="shared" si="15"/>
        <v>350</v>
      </c>
      <c r="AN66" s="1087">
        <f>AO41</f>
        <v>1.05</v>
      </c>
      <c r="AO66" s="1098">
        <f>ROUND(AP41*(AT41+V41),3)</f>
        <v>2.9000000000000001e-002</v>
      </c>
      <c r="AP66" s="1087">
        <f>IF(S41=0,ROUND(AS41*(AT41+V41/2)-AO66,3),0)+IF(S41=2,ROUND(AS41*(AT41+V41/2)-AO66-AQ66,3),0)</f>
        <v>1.419</v>
      </c>
      <c r="AQ66" s="1098">
        <f>IF(S45=1,ROUND(AS41*(AT41+V41/2)-AO66,3),0)+IF(S45=2,ROUND((AN41+AQ41+T45)*W41,3),0)</f>
        <v>0</v>
      </c>
      <c r="AR66" s="1098">
        <f>IF(AND($T$2="Y",S45=0),AT41,0)</f>
        <v>0</v>
      </c>
      <c r="AS66" s="1087">
        <f>IF(AND(H41&gt;0,AL66="DIP"),ROUND(X41*AU41-LOOKUP(AM66,$B$4:$D$13),3),0)+IF(AND(H80&gt;0,AL66="VP"),ROUND(X41*AU41-LOOKUP(AM66,$B$4:$F$13),3),0)+IF(AND(H80&gt;0,AL66="PEP"),ROUND(X41*AU41-LOOKUP(AM66,$B$4:$H$13),3),0)</f>
        <v>0.435</v>
      </c>
      <c r="AT66" s="1087">
        <f>IF(H41&gt;0,ROUND(Y41*AV41,3),0)+IF(AND(H41&lt;=0,J41=0,AL66="DIP"),ROUND(Y41*AV41-LOOKUP(AM66,$B$4:$D$13),3),0)+IF(AND(H41&lt;=0,J41=0,AL66="VP"),ROUND(Y41*AV41-LOOKUP(AM66,$B$4:$F$13),3),0)+IF(AND(H41&lt;=0,J41=0,AL66="PEP"),ROUND(Y41*AV41-LOOKUP(AM66,$B$4:$H$13),3),0)</f>
        <v>0</v>
      </c>
      <c r="AU66" s="1098">
        <f>IF(H41&gt;0,ROUND(Y41*AW41,3),0)+IF(AND(H41&lt;=0,J41=1,AL66="DIP"),ROUND(Y41*AW41-LOOKUP(AM66,$B$4:$D$12),3),0)+IF(AND(H41&lt;=0,J41=1,AL66="VP"),ROUND(Y41*AW41-LOOKUP(AM66,$B$4:$F$12),3),0)+IF(AND(H41&lt;=0,J41=1,AL66="PEP"),ROUND(Y41*AW41-LOOKUP(AM66,$B$4:$H$12),3),0)</f>
        <v>0.76</v>
      </c>
      <c r="AV66" s="1098">
        <f>ROUND(Z41*AX41,3)</f>
        <v>0</v>
      </c>
      <c r="AW66" s="1087">
        <f>AO66</f>
        <v>2.9000000000000001e-002</v>
      </c>
      <c r="AX66" s="1087">
        <f>AP66+AQ66-AT66</f>
        <v>1.419</v>
      </c>
      <c r="AY66" s="1087">
        <f>IF(K41&gt;0,AT41+V41+AY41*2,0)</f>
        <v>0.95</v>
      </c>
      <c r="AZ66" s="1087">
        <f>IF(M41&gt;0,AT41+V41,0)</f>
        <v>0.95</v>
      </c>
      <c r="BA66" s="1098">
        <f>IF(N45&gt;0,AT41+V41+2*BA41,0)</f>
        <v>0</v>
      </c>
      <c r="BB66" s="1109">
        <f t="shared" si="14"/>
        <v>0</v>
      </c>
      <c r="BE66" s="1113"/>
      <c r="BF66" s="1119"/>
      <c r="BG66" s="1119"/>
      <c r="BH66" s="1119"/>
      <c r="BI66" s="1119"/>
      <c r="BJ66" s="1119"/>
      <c r="BK66" s="1119"/>
      <c r="BL66" s="1119"/>
      <c r="BM66" s="1119"/>
      <c r="BN66" s="1119"/>
      <c r="BO66" s="1119"/>
      <c r="BP66" s="1119"/>
      <c r="BQ66" s="1119"/>
      <c r="BR66" s="1119"/>
      <c r="BS66" s="1119"/>
      <c r="BT66" s="1119"/>
      <c r="BU66" s="1119"/>
      <c r="BV66" s="1119"/>
      <c r="BW66" s="1119"/>
      <c r="BX66" s="1130"/>
      <c r="BY66" s="1132"/>
    </row>
    <row r="67" spans="1:77" ht="11.25" customHeight="1">
      <c r="A67" s="1003"/>
      <c r="B67" s="1017"/>
      <c r="C67" s="1017"/>
      <c r="D67" s="1017"/>
      <c r="E67" s="1017"/>
      <c r="F67" s="1017"/>
      <c r="G67" s="1017"/>
      <c r="H67" s="1017"/>
      <c r="I67" s="1017"/>
      <c r="J67" s="1017"/>
      <c r="K67" s="1017"/>
      <c r="L67" s="1017"/>
      <c r="M67" s="1017"/>
      <c r="N67" s="1017"/>
      <c r="O67" s="1017"/>
      <c r="P67" s="1017"/>
      <c r="Q67" s="1017"/>
      <c r="R67" s="1017"/>
      <c r="S67" s="1017"/>
      <c r="T67" s="1017"/>
      <c r="U67" s="1017"/>
      <c r="V67" s="1017"/>
      <c r="W67" s="1017"/>
      <c r="X67" s="1017"/>
      <c r="Y67" s="1017"/>
      <c r="Z67" s="1017"/>
      <c r="AA67" s="1017"/>
      <c r="AB67" s="1017"/>
      <c r="AC67" s="1017"/>
      <c r="AD67" s="1017"/>
      <c r="AE67" s="1017"/>
      <c r="AF67" s="1017"/>
      <c r="AG67" s="1017"/>
      <c r="AH67" s="1017"/>
      <c r="AI67" s="1017"/>
      <c r="AJ67" s="1017"/>
      <c r="AK67" s="1017"/>
      <c r="AL67" s="1017"/>
      <c r="AM67" s="1017"/>
      <c r="AN67" s="1017"/>
      <c r="AO67" s="1017"/>
      <c r="AP67" s="1569"/>
      <c r="AQ67" s="1017"/>
      <c r="AR67" s="1017"/>
      <c r="AS67" s="1017"/>
      <c r="AT67" s="1017"/>
      <c r="AU67" s="1017"/>
      <c r="AV67" s="1017"/>
      <c r="AW67" s="1017"/>
      <c r="AX67" s="1017"/>
      <c r="AY67" s="1017"/>
      <c r="AZ67" s="1017"/>
      <c r="BA67" s="1017"/>
      <c r="BB67" s="1017"/>
      <c r="BC67" s="1017"/>
      <c r="BD67" s="1017"/>
      <c r="BE67" s="1017"/>
      <c r="BF67" s="1017"/>
      <c r="BG67" s="1017"/>
      <c r="BH67" s="1017"/>
      <c r="BI67" s="1017"/>
      <c r="BJ67" s="1017"/>
      <c r="BK67" s="1017"/>
      <c r="BL67" s="1017"/>
      <c r="BM67" s="1017"/>
      <c r="BN67" s="1017"/>
      <c r="BO67" s="1017"/>
      <c r="BP67" s="1017"/>
      <c r="BQ67" s="1017"/>
      <c r="BR67" s="1017"/>
      <c r="BS67" s="1017"/>
      <c r="BT67" s="1017"/>
      <c r="BU67" s="1017"/>
      <c r="BV67" s="1017"/>
      <c r="BW67" s="1017"/>
      <c r="BX67" s="1017"/>
      <c r="BY67" s="1133"/>
    </row>
    <row r="68" spans="1:77" ht="11.25" customHeight="1">
      <c r="A68" s="998"/>
      <c r="B68" s="1010"/>
      <c r="C68" s="1010"/>
      <c r="D68" s="1010"/>
      <c r="E68" s="1010"/>
      <c r="F68" s="1010"/>
      <c r="G68" s="1010"/>
      <c r="H68" s="1010"/>
      <c r="I68" s="1010"/>
      <c r="J68" s="1010"/>
      <c r="K68" s="1010"/>
      <c r="L68" s="1010"/>
      <c r="M68" s="1010"/>
      <c r="N68" s="1010"/>
      <c r="O68" s="1010"/>
      <c r="P68" s="1010"/>
      <c r="Q68" s="1010"/>
      <c r="R68" s="1010"/>
      <c r="S68" s="1010"/>
      <c r="T68" s="1010"/>
      <c r="U68" s="1010"/>
      <c r="V68" s="1010"/>
      <c r="W68" s="1010"/>
      <c r="X68" s="1010"/>
      <c r="Y68" s="1010"/>
      <c r="Z68" s="1010"/>
      <c r="AA68" s="1010"/>
      <c r="AB68" s="1010"/>
      <c r="AC68" s="1010"/>
      <c r="AD68" s="1010"/>
      <c r="AE68" s="1010"/>
      <c r="AF68" s="1010"/>
      <c r="AG68" s="1010"/>
      <c r="AH68" s="1010"/>
      <c r="AI68" s="1010"/>
      <c r="AJ68" s="1010"/>
      <c r="AK68" s="1010"/>
      <c r="AL68" s="1010"/>
      <c r="AM68" s="1010"/>
      <c r="AN68" s="1010"/>
      <c r="AO68" s="1010"/>
      <c r="AP68" s="1010"/>
      <c r="AQ68" s="1010"/>
      <c r="AR68" s="1010"/>
      <c r="AS68" s="1010"/>
      <c r="AT68" s="1010"/>
      <c r="AU68" s="1010"/>
      <c r="AV68" s="1010"/>
      <c r="AW68" s="1010"/>
      <c r="AX68" s="1010"/>
      <c r="AY68" s="1010"/>
      <c r="AZ68" s="1010"/>
      <c r="BA68" s="1010"/>
      <c r="BB68" s="1010"/>
      <c r="BC68" s="1010"/>
      <c r="BD68" s="1010"/>
      <c r="BE68" s="1010"/>
      <c r="BF68" s="1010"/>
      <c r="BG68" s="1010"/>
      <c r="BH68" s="1010"/>
      <c r="BI68" s="1010"/>
      <c r="BJ68" s="1010"/>
      <c r="BK68" s="1010"/>
      <c r="BL68" s="1010"/>
      <c r="BM68" s="1010"/>
      <c r="BN68" s="1010"/>
      <c r="BO68" s="1010"/>
      <c r="BP68" s="1010"/>
      <c r="BQ68" s="1010"/>
      <c r="BR68" s="1010"/>
      <c r="BS68" s="1010"/>
      <c r="BT68" s="1010"/>
      <c r="BU68" s="1010"/>
      <c r="BV68" s="1010"/>
      <c r="BW68" s="1010"/>
      <c r="BX68" s="1010"/>
      <c r="BY68" s="1131"/>
    </row>
    <row r="69" spans="1:77" ht="11.25" customHeight="1">
      <c r="A69" s="998"/>
      <c r="B69" s="1010"/>
      <c r="C69" s="1010"/>
      <c r="D69" s="1010"/>
      <c r="E69" s="1010"/>
      <c r="F69" s="1010"/>
      <c r="G69" s="1010"/>
      <c r="H69" s="1010"/>
      <c r="I69" s="1010"/>
      <c r="J69" s="1010"/>
      <c r="K69" s="1010"/>
      <c r="L69" s="1010"/>
      <c r="M69" s="1010"/>
      <c r="N69" s="1010"/>
      <c r="O69" s="1010"/>
      <c r="P69" s="1010"/>
      <c r="Q69" s="1010"/>
      <c r="R69" s="1010"/>
      <c r="S69" s="1010"/>
      <c r="T69" s="1010"/>
      <c r="U69" s="1010"/>
      <c r="V69" s="1010"/>
      <c r="W69" s="1010"/>
      <c r="X69" s="1010"/>
      <c r="Y69" s="1010"/>
      <c r="Z69" s="1010"/>
      <c r="AA69" s="1010"/>
      <c r="AB69" s="1010"/>
      <c r="AC69" s="1010"/>
      <c r="AD69" s="1010"/>
      <c r="AE69" s="1010"/>
      <c r="AF69" s="1010"/>
      <c r="AG69" s="1010"/>
      <c r="AH69" s="1010"/>
      <c r="AI69" s="1010"/>
      <c r="AJ69" s="1010"/>
      <c r="AK69" s="1010"/>
      <c r="AL69" s="1010"/>
      <c r="AM69" s="1010"/>
      <c r="AN69" s="1010"/>
      <c r="AO69" s="1010"/>
      <c r="AP69" s="1010"/>
      <c r="AQ69" s="1010"/>
      <c r="AR69" s="1010"/>
      <c r="AS69" s="1010"/>
      <c r="AT69" s="1010"/>
      <c r="AU69" s="1010"/>
      <c r="AV69" s="1010"/>
      <c r="AW69" s="1010"/>
      <c r="AX69" s="1010"/>
      <c r="AY69" s="1010"/>
      <c r="AZ69" s="1010"/>
      <c r="BA69" s="1010"/>
      <c r="BB69" s="1010"/>
      <c r="BC69" s="1010"/>
      <c r="BD69" s="1010"/>
      <c r="BE69" s="1010"/>
      <c r="BF69" s="1010"/>
      <c r="BG69" s="1010"/>
      <c r="BH69" s="1010"/>
      <c r="BI69" s="1010"/>
      <c r="BJ69" s="1010"/>
      <c r="BK69" s="1010"/>
      <c r="BL69" s="1010"/>
      <c r="BM69" s="1010"/>
      <c r="BN69" s="1010"/>
      <c r="BO69" s="1010"/>
      <c r="BP69" s="1010"/>
      <c r="BQ69" s="1010"/>
      <c r="BR69" s="1010"/>
      <c r="BS69" s="1010"/>
      <c r="BT69" s="1010"/>
      <c r="BU69" s="1010"/>
      <c r="BV69" s="1010"/>
      <c r="BW69" s="1010"/>
      <c r="BX69" s="1010"/>
      <c r="BY69" s="1131"/>
    </row>
    <row r="70" spans="1:77" ht="11.25" customHeight="1">
      <c r="A70" s="999"/>
      <c r="B70" s="1011" t="s">
        <v>1001</v>
      </c>
      <c r="K70" s="997"/>
      <c r="L70" s="997"/>
      <c r="BY70" s="1132"/>
    </row>
    <row r="71" spans="1:77" ht="20.100000000000001" customHeight="1">
      <c r="A71" s="999" t="s">
        <v>1003</v>
      </c>
      <c r="B71" s="1012">
        <v>2</v>
      </c>
      <c r="C71" s="1022"/>
      <c r="D71" s="1024"/>
      <c r="L71" s="997"/>
      <c r="M71" s="1011"/>
      <c r="P71" s="997"/>
      <c r="AE71" s="1066" t="s">
        <v>1004</v>
      </c>
      <c r="BF71" s="1066" t="s">
        <v>869</v>
      </c>
      <c r="BJ71" s="1066" t="str">
        <f>A72</f>
        <v>φ350ｍｍ本設配水管布設工事</v>
      </c>
      <c r="BW71" s="1022" t="s">
        <v>1005</v>
      </c>
      <c r="BX71" s="1024">
        <f>+BB72+1</f>
        <v>22</v>
      </c>
      <c r="BY71" s="1132"/>
    </row>
    <row r="72" spans="1:77" ht="20.100000000000001" customHeight="1">
      <c r="A72" s="1000" t="s">
        <v>776</v>
      </c>
      <c r="B72" s="1014"/>
      <c r="C72" s="1014"/>
      <c r="D72" s="1014"/>
      <c r="E72" s="1014"/>
      <c r="F72" s="1014"/>
      <c r="G72" s="1014"/>
      <c r="H72" s="1014"/>
      <c r="I72" s="1014"/>
      <c r="J72" s="1014"/>
      <c r="K72" s="1014"/>
      <c r="L72" s="1011"/>
      <c r="M72" s="1014"/>
      <c r="N72" s="1011" t="s">
        <v>1007</v>
      </c>
      <c r="O72" s="1014"/>
      <c r="P72" s="1011"/>
      <c r="Q72" s="1014"/>
      <c r="R72" s="1014"/>
      <c r="S72" s="1014"/>
      <c r="T72" s="1014"/>
      <c r="U72" s="1014"/>
      <c r="AF72" s="1012" t="s">
        <v>1009</v>
      </c>
      <c r="AG72" s="1072" t="s">
        <v>172</v>
      </c>
      <c r="AL72" s="1066" t="s">
        <v>10</v>
      </c>
      <c r="AP72" s="1066" t="str">
        <f>A72</f>
        <v>φ350ｍｍ本設配水管布設工事</v>
      </c>
      <c r="BA72" s="1022" t="s">
        <v>1005</v>
      </c>
      <c r="BB72" s="1024">
        <f>B71*10+1</f>
        <v>21</v>
      </c>
      <c r="BE72" s="1077"/>
      <c r="BF72" s="1093" t="s">
        <v>430</v>
      </c>
      <c r="BG72" s="1093" t="s">
        <v>1012</v>
      </c>
      <c r="BH72" s="1093" t="s">
        <v>997</v>
      </c>
      <c r="BI72" s="1099"/>
      <c r="BJ72" s="1099"/>
      <c r="BK72" s="1093" t="s">
        <v>1013</v>
      </c>
      <c r="BL72" s="1099"/>
      <c r="BM72" s="1093" t="s">
        <v>503</v>
      </c>
      <c r="BN72" s="1099"/>
      <c r="BO72" s="1093" t="s">
        <v>941</v>
      </c>
      <c r="BP72" s="1093"/>
      <c r="BQ72" s="1099" t="s">
        <v>657</v>
      </c>
      <c r="BR72" s="1099"/>
      <c r="BS72" s="1099"/>
      <c r="BT72" s="1093" t="s">
        <v>473</v>
      </c>
      <c r="BU72" s="1099"/>
      <c r="BV72" s="1093" t="s">
        <v>1014</v>
      </c>
      <c r="BW72" s="1093" t="s">
        <v>1015</v>
      </c>
      <c r="BX72" s="1126" t="s">
        <v>1017</v>
      </c>
      <c r="BY72" s="1132"/>
    </row>
    <row r="73" spans="1:77" ht="12" customHeight="1">
      <c r="A73" s="1001"/>
      <c r="B73" s="1013"/>
      <c r="C73" s="1013"/>
      <c r="D73" s="1013"/>
      <c r="E73" s="1013" t="s">
        <v>519</v>
      </c>
      <c r="F73" s="1013"/>
      <c r="G73" s="1013"/>
      <c r="H73" s="1013"/>
      <c r="I73" s="1013" t="s">
        <v>364</v>
      </c>
      <c r="J73" s="1032" t="s">
        <v>1018</v>
      </c>
      <c r="K73" s="1032" t="s">
        <v>1019</v>
      </c>
      <c r="L73" s="1037"/>
      <c r="M73" s="1013" t="s">
        <v>1015</v>
      </c>
      <c r="N73" s="1032" t="s">
        <v>207</v>
      </c>
      <c r="O73" s="1037" t="s">
        <v>50</v>
      </c>
      <c r="P73" s="1040"/>
      <c r="Q73" s="1013" t="s">
        <v>620</v>
      </c>
      <c r="R73" s="1013" t="s">
        <v>309</v>
      </c>
      <c r="S73" s="1013" t="s">
        <v>986</v>
      </c>
      <c r="T73" s="1046" t="s">
        <v>282</v>
      </c>
      <c r="U73" s="1014"/>
      <c r="V73" s="992" t="s">
        <v>325</v>
      </c>
      <c r="AC73" s="1062"/>
      <c r="AD73" s="1062"/>
      <c r="AE73" s="1062"/>
      <c r="AG73" s="1073"/>
      <c r="AH73" s="1062"/>
      <c r="AI73" s="1062"/>
      <c r="AK73" s="1077"/>
      <c r="AL73" s="1083"/>
      <c r="AM73" s="1083"/>
      <c r="AN73" s="1083"/>
      <c r="AO73" s="1083"/>
      <c r="AP73" s="1083" t="s">
        <v>519</v>
      </c>
      <c r="AQ73" s="1083"/>
      <c r="AR73" s="1083"/>
      <c r="AS73" s="1083"/>
      <c r="AT73" s="1083"/>
      <c r="AU73" s="1083"/>
      <c r="AV73" s="1093" t="s">
        <v>759</v>
      </c>
      <c r="AW73" s="1099"/>
      <c r="AX73" s="1083" t="s">
        <v>1020</v>
      </c>
      <c r="AY73" s="1103" t="s">
        <v>1022</v>
      </c>
      <c r="AZ73" s="1083" t="s">
        <v>1015</v>
      </c>
      <c r="BA73" s="1093" t="s">
        <v>1024</v>
      </c>
      <c r="BB73" s="1105"/>
      <c r="BE73" s="1110"/>
      <c r="BF73" s="1008"/>
      <c r="BG73" s="1008"/>
      <c r="BH73" s="1008" t="s">
        <v>676</v>
      </c>
      <c r="BI73" s="1008" t="s">
        <v>357</v>
      </c>
      <c r="BJ73" s="1008" t="s">
        <v>1025</v>
      </c>
      <c r="BK73" s="1123" t="s">
        <v>183</v>
      </c>
      <c r="BL73" s="1008"/>
      <c r="BM73" s="1008"/>
      <c r="BN73" s="1008"/>
      <c r="BO73" s="1008"/>
      <c r="BP73" s="1008"/>
      <c r="BQ73" s="1008"/>
      <c r="BR73" s="1008"/>
      <c r="BS73" s="1008" t="s">
        <v>117</v>
      </c>
      <c r="BT73" s="1008" t="s">
        <v>1026</v>
      </c>
      <c r="BU73" s="1008"/>
      <c r="BV73" s="1008"/>
      <c r="BW73" s="1008"/>
      <c r="BX73" s="1106"/>
      <c r="BY73" s="1132"/>
    </row>
    <row r="74" spans="1:77" ht="12" customHeight="1">
      <c r="A74" s="1002" t="s">
        <v>1027</v>
      </c>
      <c r="B74" s="1015" t="s">
        <v>401</v>
      </c>
      <c r="C74" s="1015" t="s">
        <v>988</v>
      </c>
      <c r="D74" s="1015" t="s">
        <v>611</v>
      </c>
      <c r="E74" s="1015" t="s">
        <v>1029</v>
      </c>
      <c r="F74" s="1015" t="s">
        <v>812</v>
      </c>
      <c r="G74" s="1015" t="s">
        <v>963</v>
      </c>
      <c r="H74" s="1015" t="s">
        <v>1030</v>
      </c>
      <c r="I74" s="1031" t="s">
        <v>489</v>
      </c>
      <c r="J74" s="1015" t="s">
        <v>862</v>
      </c>
      <c r="K74" s="1015" t="s">
        <v>1011</v>
      </c>
      <c r="L74" s="1015" t="s">
        <v>1031</v>
      </c>
      <c r="M74" s="1015" t="s">
        <v>1029</v>
      </c>
      <c r="N74" s="1015" t="s">
        <v>1029</v>
      </c>
      <c r="O74" s="1015" t="s">
        <v>1031</v>
      </c>
      <c r="P74" s="1041"/>
      <c r="Q74" s="1015" t="s">
        <v>1033</v>
      </c>
      <c r="R74" s="1015" t="s">
        <v>1034</v>
      </c>
      <c r="S74" s="1015"/>
      <c r="T74" s="1047" t="s">
        <v>799</v>
      </c>
      <c r="U74" s="1014"/>
      <c r="AC74" s="1063"/>
      <c r="AD74" s="1065"/>
      <c r="AE74" s="1064" t="s">
        <v>1035</v>
      </c>
      <c r="AF74" s="1067"/>
      <c r="AG74" s="1074" t="s">
        <v>1036</v>
      </c>
      <c r="AH74" s="1062" t="s">
        <v>1037</v>
      </c>
      <c r="AI74" s="1062"/>
      <c r="AJ74" s="1063"/>
      <c r="AK74" s="1078" t="s">
        <v>1027</v>
      </c>
      <c r="AL74" s="1008" t="s">
        <v>401</v>
      </c>
      <c r="AM74" s="1008" t="s">
        <v>988</v>
      </c>
      <c r="AN74" s="1008" t="s">
        <v>294</v>
      </c>
      <c r="AO74" s="1008" t="s">
        <v>611</v>
      </c>
      <c r="AP74" s="1008" t="s">
        <v>1029</v>
      </c>
      <c r="AQ74" s="1008" t="s">
        <v>812</v>
      </c>
      <c r="AR74" s="1008" t="s">
        <v>1030</v>
      </c>
      <c r="AS74" s="1008" t="s">
        <v>1038</v>
      </c>
      <c r="AT74" s="1008" t="s">
        <v>963</v>
      </c>
      <c r="AU74" s="1008" t="s">
        <v>1039</v>
      </c>
      <c r="AV74" s="1008" t="s">
        <v>438</v>
      </c>
      <c r="AW74" s="1008" t="str">
        <f>J74</f>
        <v>RC-40</v>
      </c>
      <c r="AX74" s="1008" t="str">
        <f>I74</f>
        <v>砕石</v>
      </c>
      <c r="AY74" s="1008" t="s">
        <v>1041</v>
      </c>
      <c r="AZ74" s="1008" t="s">
        <v>1029</v>
      </c>
      <c r="BA74" s="1008" t="s">
        <v>1041</v>
      </c>
      <c r="BB74" s="1106" t="s">
        <v>1042</v>
      </c>
      <c r="BE74" s="1110" t="s">
        <v>383</v>
      </c>
      <c r="BF74" s="1008"/>
      <c r="BG74" s="1008"/>
      <c r="BH74" s="1121" t="s">
        <v>18</v>
      </c>
      <c r="BI74" s="1121" t="s">
        <v>18</v>
      </c>
      <c r="BJ74" s="1121" t="s">
        <v>188</v>
      </c>
      <c r="BK74" s="1084" t="s">
        <v>1044</v>
      </c>
      <c r="BL74" s="1084" t="s">
        <v>598</v>
      </c>
      <c r="BM74" s="1084" t="s">
        <v>1045</v>
      </c>
      <c r="BN74" s="1084" t="s">
        <v>420</v>
      </c>
      <c r="BO74" s="1084"/>
      <c r="BP74" s="1084" t="s">
        <v>1047</v>
      </c>
      <c r="BQ74" s="1084" t="s">
        <v>1040</v>
      </c>
      <c r="BR74" s="1084" t="str">
        <f>J74</f>
        <v>RC-40</v>
      </c>
      <c r="BS74" s="1084" t="str">
        <f>I74</f>
        <v>砕石</v>
      </c>
      <c r="BT74" s="1084" t="s">
        <v>872</v>
      </c>
      <c r="BU74" s="1084" t="s">
        <v>125</v>
      </c>
      <c r="BV74" s="1008"/>
      <c r="BW74" s="1008"/>
      <c r="BX74" s="1106"/>
      <c r="BY74" s="1132"/>
    </row>
    <row r="75" spans="1:77" ht="12" customHeight="1">
      <c r="A75" s="1002"/>
      <c r="B75" s="1015"/>
      <c r="C75" s="1015" t="s">
        <v>1049</v>
      </c>
      <c r="D75" s="1015" t="s">
        <v>151</v>
      </c>
      <c r="E75" s="1015" t="s">
        <v>1035</v>
      </c>
      <c r="F75" s="1015" t="s">
        <v>94</v>
      </c>
      <c r="G75" s="1015" t="s">
        <v>342</v>
      </c>
      <c r="H75" s="1015" t="s">
        <v>299</v>
      </c>
      <c r="I75" s="1015" t="s">
        <v>693</v>
      </c>
      <c r="J75" s="1015" t="s">
        <v>787</v>
      </c>
      <c r="K75" s="1015" t="s">
        <v>1050</v>
      </c>
      <c r="L75" s="1015" t="s">
        <v>122</v>
      </c>
      <c r="M75" s="1015" t="s">
        <v>242</v>
      </c>
      <c r="N75" s="1015" t="s">
        <v>622</v>
      </c>
      <c r="O75" s="1015" t="s">
        <v>559</v>
      </c>
      <c r="P75" s="1041"/>
      <c r="Q75" s="1015" t="s">
        <v>928</v>
      </c>
      <c r="R75" s="1015" t="s">
        <v>1051</v>
      </c>
      <c r="S75" s="1015" t="s">
        <v>1052</v>
      </c>
      <c r="T75" s="1047" t="s">
        <v>1053</v>
      </c>
      <c r="U75" s="1014"/>
      <c r="V75" s="1057" t="s">
        <v>963</v>
      </c>
      <c r="W75" s="1057" t="s">
        <v>1054</v>
      </c>
      <c r="X75" s="1057" t="s">
        <v>459</v>
      </c>
      <c r="Y75" s="1059"/>
      <c r="Z75" s="1060"/>
      <c r="AC75" s="1063"/>
      <c r="AD75" s="1063"/>
      <c r="AF75" s="1068"/>
      <c r="AG75" s="1075"/>
      <c r="AJ75" s="1063" t="s">
        <v>693</v>
      </c>
      <c r="AK75" s="1079"/>
      <c r="AL75" s="1084"/>
      <c r="AM75" s="1084" t="s">
        <v>1049</v>
      </c>
      <c r="AN75" s="1084" t="s">
        <v>705</v>
      </c>
      <c r="AO75" s="1084" t="s">
        <v>151</v>
      </c>
      <c r="AP75" s="1084" t="s">
        <v>1035</v>
      </c>
      <c r="AQ75" s="1084" t="s">
        <v>94</v>
      </c>
      <c r="AR75" s="1084" t="s">
        <v>299</v>
      </c>
      <c r="AS75" s="1084" t="s">
        <v>1056</v>
      </c>
      <c r="AT75" s="1084" t="s">
        <v>342</v>
      </c>
      <c r="AU75" s="1084" t="s">
        <v>1057</v>
      </c>
      <c r="AV75" s="1084" t="s">
        <v>787</v>
      </c>
      <c r="AW75" s="1084" t="s">
        <v>787</v>
      </c>
      <c r="AX75" s="1084" t="s">
        <v>693</v>
      </c>
      <c r="AY75" s="1084" t="s">
        <v>122</v>
      </c>
      <c r="AZ75" s="1084" t="s">
        <v>1059</v>
      </c>
      <c r="BA75" s="1084" t="s">
        <v>559</v>
      </c>
      <c r="BB75" s="1106"/>
      <c r="BE75" s="1078"/>
      <c r="BF75" s="1008"/>
      <c r="BG75" s="1008" t="s">
        <v>884</v>
      </c>
      <c r="BH75" s="1008" t="s">
        <v>884</v>
      </c>
      <c r="BI75" s="1008" t="s">
        <v>884</v>
      </c>
      <c r="BJ75" s="1008" t="s">
        <v>884</v>
      </c>
      <c r="BK75" s="1008" t="s">
        <v>630</v>
      </c>
      <c r="BL75" s="1008" t="s">
        <v>1060</v>
      </c>
      <c r="BM75" s="1008" t="s">
        <v>1060</v>
      </c>
      <c r="BN75" s="1008" t="s">
        <v>1060</v>
      </c>
      <c r="BO75" s="1008" t="s">
        <v>1061</v>
      </c>
      <c r="BP75" s="1008" t="s">
        <v>1060</v>
      </c>
      <c r="BQ75" s="1008" t="s">
        <v>1060</v>
      </c>
      <c r="BR75" s="1008" t="s">
        <v>1060</v>
      </c>
      <c r="BS75" s="1008" t="s">
        <v>1060</v>
      </c>
      <c r="BT75" s="1008" t="s">
        <v>1060</v>
      </c>
      <c r="BU75" s="1008" t="s">
        <v>1060</v>
      </c>
      <c r="BV75" s="1008" t="s">
        <v>1061</v>
      </c>
      <c r="BW75" s="1008" t="s">
        <v>1061</v>
      </c>
      <c r="BX75" s="1106" t="s">
        <v>1061</v>
      </c>
      <c r="BY75" s="1132"/>
    </row>
    <row r="76" spans="1:77" ht="12" customHeight="1">
      <c r="A76" s="1002"/>
      <c r="B76" s="1015"/>
      <c r="C76" s="1015" t="s">
        <v>888</v>
      </c>
      <c r="D76" s="1015" t="s">
        <v>175</v>
      </c>
      <c r="E76" s="1015" t="s">
        <v>175</v>
      </c>
      <c r="F76" s="1015" t="s">
        <v>175</v>
      </c>
      <c r="G76" s="1015" t="s">
        <v>175</v>
      </c>
      <c r="H76" s="1015" t="s">
        <v>175</v>
      </c>
      <c r="I76" s="1015" t="s">
        <v>175</v>
      </c>
      <c r="J76" s="1015" t="s">
        <v>1062</v>
      </c>
      <c r="K76" s="1015" t="s">
        <v>175</v>
      </c>
      <c r="L76" s="1015" t="s">
        <v>175</v>
      </c>
      <c r="M76" s="1015" t="s">
        <v>175</v>
      </c>
      <c r="N76" s="1015" t="s">
        <v>175</v>
      </c>
      <c r="O76" s="1015" t="s">
        <v>175</v>
      </c>
      <c r="P76" s="1034"/>
      <c r="Q76" s="1015" t="s">
        <v>175</v>
      </c>
      <c r="R76" s="1015" t="s">
        <v>605</v>
      </c>
      <c r="S76" s="1015" t="s">
        <v>1064</v>
      </c>
      <c r="T76" s="1048" t="s">
        <v>175</v>
      </c>
      <c r="U76" s="1053"/>
      <c r="V76" s="1058" t="s">
        <v>982</v>
      </c>
      <c r="W76" s="1058" t="s">
        <v>1065</v>
      </c>
      <c r="X76" s="1058" t="s">
        <v>1066</v>
      </c>
      <c r="Y76" s="1058" t="s">
        <v>258</v>
      </c>
      <c r="Z76" s="1061" t="s">
        <v>1067</v>
      </c>
      <c r="AC76" s="1063"/>
      <c r="AD76" s="1063"/>
      <c r="AF76" s="1068"/>
      <c r="AG76" s="1076" t="s">
        <v>1020</v>
      </c>
      <c r="AH76" s="1062"/>
      <c r="AI76" s="1062"/>
      <c r="AJ76" s="1063"/>
      <c r="AK76" s="1079"/>
      <c r="AL76" s="1084"/>
      <c r="AM76" s="1084" t="s">
        <v>888</v>
      </c>
      <c r="AN76" s="1084" t="s">
        <v>175</v>
      </c>
      <c r="AO76" s="1084" t="s">
        <v>175</v>
      </c>
      <c r="AP76" s="1084" t="s">
        <v>175</v>
      </c>
      <c r="AQ76" s="1084" t="s">
        <v>175</v>
      </c>
      <c r="AR76" s="1084" t="s">
        <v>175</v>
      </c>
      <c r="AS76" s="1084" t="s">
        <v>175</v>
      </c>
      <c r="AT76" s="1084" t="s">
        <v>175</v>
      </c>
      <c r="AU76" s="1084" t="s">
        <v>175</v>
      </c>
      <c r="AV76" s="1084" t="s">
        <v>175</v>
      </c>
      <c r="AW76" s="1084" t="s">
        <v>175</v>
      </c>
      <c r="AX76" s="1084" t="s">
        <v>175</v>
      </c>
      <c r="AY76" s="1084" t="s">
        <v>175</v>
      </c>
      <c r="AZ76" s="1084" t="s">
        <v>175</v>
      </c>
      <c r="BA76" s="1084" t="s">
        <v>175</v>
      </c>
      <c r="BB76" s="1106"/>
      <c r="BE76" s="1111" t="str">
        <f>+AK102</f>
        <v>E-2土工</v>
      </c>
      <c r="BF76" s="1114"/>
      <c r="BG76" s="1068"/>
      <c r="BH76" s="1068"/>
      <c r="BI76" s="1068"/>
      <c r="BJ76" s="1068"/>
      <c r="BK76" s="1124">
        <f>IF(S78=1,0,AO102)</f>
        <v>0.65</v>
      </c>
      <c r="BL76" s="1124"/>
      <c r="BM76" s="1068"/>
      <c r="BN76" s="1068"/>
      <c r="BO76" s="1068"/>
      <c r="BP76" s="1068"/>
      <c r="BQ76" s="1068"/>
      <c r="BR76" s="1068"/>
      <c r="BS76" s="1068"/>
      <c r="BT76" s="1068"/>
      <c r="BU76" s="1068"/>
      <c r="BV76" s="1068"/>
      <c r="BW76" s="1068"/>
      <c r="BX76" s="1127"/>
      <c r="BY76" s="1132"/>
    </row>
    <row r="77" spans="1:77" ht="12" customHeight="1">
      <c r="A77" s="1000" t="s">
        <v>922</v>
      </c>
      <c r="B77" s="1016"/>
      <c r="C77" s="1016"/>
      <c r="D77" s="1016"/>
      <c r="E77" s="1026"/>
      <c r="F77" s="1026"/>
      <c r="G77" s="1026"/>
      <c r="H77" s="1026"/>
      <c r="I77" s="1016"/>
      <c r="J77" s="1033"/>
      <c r="K77" s="1016"/>
      <c r="L77" s="1016"/>
      <c r="M77" s="1016"/>
      <c r="N77" s="1016"/>
      <c r="O77" s="1016"/>
      <c r="P77" s="1033"/>
      <c r="Q77" s="1016"/>
      <c r="R77" s="1016"/>
      <c r="S77" s="1016"/>
      <c r="T77" s="1049"/>
      <c r="U77" s="1014"/>
      <c r="V77" s="1058"/>
      <c r="W77" s="1058"/>
      <c r="X77" s="1058"/>
      <c r="Y77" s="1058"/>
      <c r="Z77" s="1061"/>
      <c r="AC77" s="1063"/>
      <c r="AD77" s="1063"/>
      <c r="AF77" s="1068"/>
      <c r="AG77" s="1075" t="str">
        <f>J74</f>
        <v>RC-40</v>
      </c>
      <c r="AJ77" s="1063"/>
      <c r="AK77" s="1559" t="str">
        <f>A77</f>
        <v>E-2土工</v>
      </c>
      <c r="AL77" s="1085"/>
      <c r="AM77" s="1089"/>
      <c r="AN77" s="1085"/>
      <c r="AO77" s="1085"/>
      <c r="AP77" s="1085"/>
      <c r="AQ77" s="1085"/>
      <c r="AR77" s="1085"/>
      <c r="AS77" s="1085"/>
      <c r="AT77" s="1085"/>
      <c r="AU77" s="1085"/>
      <c r="AV77" s="1085"/>
      <c r="AW77" s="1085"/>
      <c r="AX77" s="1085"/>
      <c r="AY77" s="1104">
        <f>K78</f>
        <v>0.1</v>
      </c>
      <c r="AZ77" s="1085"/>
      <c r="BA77" s="1104"/>
      <c r="BB77" s="1107" t="str">
        <f>LOOKUP(R78,$L$4:$M$7)</f>
        <v>両切</v>
      </c>
      <c r="BE77" s="1111" t="str">
        <f>AK103</f>
        <v>農道(ｱｽﾌｧﾙﾄ道)</v>
      </c>
      <c r="BF77" s="1115">
        <f>AN103</f>
        <v>0.9</v>
      </c>
      <c r="BG77" s="1068" t="s">
        <v>1068</v>
      </c>
      <c r="BH77" s="1097">
        <f>IF(AND(E78&gt;0,E78&lt;=0.1),R78,0)</f>
        <v>2</v>
      </c>
      <c r="BI77" s="1097"/>
      <c r="BJ77" s="1097"/>
      <c r="BK77" s="1097">
        <f>IF(S78=1,0,AO103)</f>
        <v>2.e-002</v>
      </c>
      <c r="BL77" s="1097"/>
      <c r="BM77" s="1097">
        <f t="shared" ref="BM77:BX77" si="19">AP103</f>
        <v>0.873</v>
      </c>
      <c r="BN77" s="1097">
        <f t="shared" si="19"/>
        <v>0</v>
      </c>
      <c r="BO77" s="1097">
        <f t="shared" si="19"/>
        <v>0</v>
      </c>
      <c r="BP77" s="1097">
        <f t="shared" si="19"/>
        <v>0.26300000000000001</v>
      </c>
      <c r="BQ77" s="1097">
        <f t="shared" si="19"/>
        <v>0</v>
      </c>
      <c r="BR77" s="1097">
        <f t="shared" si="19"/>
        <v>0.45500000000000002</v>
      </c>
      <c r="BS77" s="1097">
        <f t="shared" si="19"/>
        <v>0</v>
      </c>
      <c r="BT77" s="1097">
        <f t="shared" si="19"/>
        <v>2.e-002</v>
      </c>
      <c r="BU77" s="1097">
        <f t="shared" si="19"/>
        <v>0.873</v>
      </c>
      <c r="BV77" s="1097">
        <f t="shared" si="19"/>
        <v>0.65</v>
      </c>
      <c r="BW77" s="1097">
        <f t="shared" si="19"/>
        <v>0.65</v>
      </c>
      <c r="BX77" s="1128">
        <f t="shared" si="19"/>
        <v>0</v>
      </c>
      <c r="BY77" s="1132"/>
    </row>
    <row r="78" spans="1:77" ht="12" customHeight="1">
      <c r="A78" s="1002" t="s">
        <v>1181</v>
      </c>
      <c r="B78" s="1015" t="s">
        <v>926</v>
      </c>
      <c r="C78" s="1015">
        <v>350</v>
      </c>
      <c r="D78" s="1025">
        <v>0.9</v>
      </c>
      <c r="E78" s="1025">
        <v>3.e-002</v>
      </c>
      <c r="F78" s="1025">
        <v>0.1</v>
      </c>
      <c r="G78" s="1025">
        <v>0.65</v>
      </c>
      <c r="H78" s="1025">
        <v>0.1</v>
      </c>
      <c r="I78" s="1025">
        <f>VLOOKUP(C78,$B$4:$C$13,2)+0.2</f>
        <v>0.57400000000000007</v>
      </c>
      <c r="J78" s="1554">
        <v>1</v>
      </c>
      <c r="K78" s="1015">
        <v>0.1</v>
      </c>
      <c r="L78" s="1015"/>
      <c r="M78" s="1015">
        <v>5.e-002</v>
      </c>
      <c r="N78" s="1015"/>
      <c r="O78" s="1015"/>
      <c r="P78" s="1034"/>
      <c r="Q78" s="1015">
        <f>R97+S97</f>
        <v>2.5499999999999998</v>
      </c>
      <c r="R78" s="1015">
        <v>2</v>
      </c>
      <c r="S78" s="1015"/>
      <c r="T78" s="1047"/>
      <c r="U78" s="1014"/>
      <c r="V78" s="1058">
        <f>IF(G77-G78&gt;=0,G77-G78,0)</f>
        <v>0</v>
      </c>
      <c r="W78" s="1058">
        <f>IF(AS78&gt;0,ROUND(AT78+V78/AS78*(AS78-AO78+T78)/2,3),0)</f>
        <v>0.65</v>
      </c>
      <c r="X78" s="1058">
        <f>IF(AS78&gt;0,ROUND(AT78+V78/AS78*AU78/2,3),0)</f>
        <v>0.65</v>
      </c>
      <c r="Y78" s="1058">
        <f>IF(AS78&gt;0,ROUND(AT78+V78/AS78*(AU78+AW78/2+AV78/2),3),0)</f>
        <v>0.65</v>
      </c>
      <c r="Z78" s="1061">
        <f>IF(AS78&gt;0,ROUND(AT78+V78/AS78*(AU78+AW78+AV78+AX78/2),3),0)</f>
        <v>0.65</v>
      </c>
      <c r="AC78" s="1063" t="s">
        <v>1056</v>
      </c>
      <c r="AD78" s="1063" t="s">
        <v>151</v>
      </c>
      <c r="AF78" s="1068"/>
      <c r="AG78" s="1075" t="s">
        <v>775</v>
      </c>
      <c r="AJ78" s="1063" t="s">
        <v>787</v>
      </c>
      <c r="AK78" s="1560" t="str">
        <f>A78</f>
        <v>農道(ｱｽﾌｧﾙﾄ道)</v>
      </c>
      <c r="AL78" s="1086" t="s">
        <v>926</v>
      </c>
      <c r="AM78" s="1562">
        <f>C78</f>
        <v>350</v>
      </c>
      <c r="AN78" s="1566">
        <f>IF(AL78="DIP",LOOKUP(AM78,$B$4:$C$13),0)+IF(AL78="VP",LOOKUP(AM78,$B$4:$E$13),0)+IF(AL78="PEP",LOOKUP(AM78,$B$4:$G$13),0)</f>
        <v>0.374</v>
      </c>
      <c r="AO78" s="1086">
        <f>D78</f>
        <v>0.9</v>
      </c>
      <c r="AP78" s="1086">
        <f>E78</f>
        <v>3.e-002</v>
      </c>
      <c r="AQ78" s="1086">
        <f>F78</f>
        <v>0.1</v>
      </c>
      <c r="AR78" s="1086">
        <f>H78</f>
        <v>0.1</v>
      </c>
      <c r="AS78" s="1086">
        <f>AO78+AN78+AQ78</f>
        <v>1.3740000000000001</v>
      </c>
      <c r="AT78" s="1086">
        <f>G78</f>
        <v>0.65</v>
      </c>
      <c r="AU78" s="1086">
        <f>IF(H78&gt;0,AQ78+AR78+AN78,0)</f>
        <v>0.57400000000000007</v>
      </c>
      <c r="AV78" s="1086">
        <f>IF(J78=0,AS78-AU78-AX78-AY77-AZ78,0)</f>
        <v>0</v>
      </c>
      <c r="AW78" s="1086">
        <f>AS78-AU78-AX78-AY77-AZ798</f>
        <v>0.7</v>
      </c>
      <c r="AX78" s="1086">
        <f>I82</f>
        <v>0</v>
      </c>
      <c r="AY78" s="1086"/>
      <c r="AZ78" s="1086">
        <f>M78</f>
        <v>5.e-002</v>
      </c>
      <c r="BA78" s="1086"/>
      <c r="BB78" s="1108">
        <f>LOOKUP(S78,$N$4:$O$7)</f>
        <v>0</v>
      </c>
      <c r="BE78" s="1111" t="str">
        <f>AL103</f>
        <v>DIP</v>
      </c>
      <c r="BF78" s="1116">
        <f>AM103</f>
        <v>350</v>
      </c>
      <c r="BG78" s="1068"/>
      <c r="BH78" s="1085"/>
      <c r="BI78" s="1085"/>
      <c r="BJ78" s="1085"/>
      <c r="BK78" s="1125">
        <f>ROUND(BG79*BK76,2)</f>
        <v>1.66</v>
      </c>
      <c r="BL78" s="1085"/>
      <c r="BM78" s="1085"/>
      <c r="BN78" s="1085"/>
      <c r="BO78" s="1085"/>
      <c r="BP78" s="1085"/>
      <c r="BQ78" s="1085"/>
      <c r="BR78" s="1085"/>
      <c r="BS78" s="1085"/>
      <c r="BT78" s="1085"/>
      <c r="BU78" s="1085"/>
      <c r="BV78" s="1085"/>
      <c r="BW78" s="1085"/>
      <c r="BX78" s="1107"/>
      <c r="BY78" s="1132"/>
    </row>
    <row r="79" spans="1:77" ht="12" customHeight="1">
      <c r="A79" s="1000" t="s">
        <v>1254</v>
      </c>
      <c r="B79" s="1016"/>
      <c r="C79" s="1016"/>
      <c r="D79" s="1016"/>
      <c r="E79" s="1016"/>
      <c r="F79" s="1016"/>
      <c r="G79" s="1016"/>
      <c r="H79" s="1016"/>
      <c r="I79" s="1016"/>
      <c r="J79" s="1033"/>
      <c r="K79" s="1016"/>
      <c r="L79" s="1016"/>
      <c r="M79" s="1016"/>
      <c r="N79" s="1016"/>
      <c r="O79" s="1016"/>
      <c r="P79" s="1033"/>
      <c r="Q79" s="1016"/>
      <c r="R79" s="1016"/>
      <c r="S79" s="1016"/>
      <c r="T79" s="1049"/>
      <c r="U79" s="1014"/>
      <c r="V79" s="1058"/>
      <c r="W79" s="1058"/>
      <c r="X79" s="1058"/>
      <c r="Y79" s="1058"/>
      <c r="Z79" s="1061"/>
      <c r="AC79" s="1063"/>
      <c r="AD79" s="1063"/>
      <c r="AF79" s="1068"/>
      <c r="AG79" s="1075" t="s">
        <v>1040</v>
      </c>
      <c r="AJ79" s="1063"/>
      <c r="AK79" s="1559" t="str">
        <f>A79</f>
        <v>E-1´土工</v>
      </c>
      <c r="AL79" s="1085"/>
      <c r="AM79" s="1089"/>
      <c r="AN79" s="1085"/>
      <c r="AO79" s="1085"/>
      <c r="AP79" s="1085"/>
      <c r="AQ79" s="1085"/>
      <c r="AR79" s="1085"/>
      <c r="AS79" s="1085"/>
      <c r="AT79" s="1085"/>
      <c r="AU79" s="1085"/>
      <c r="AV79" s="1085"/>
      <c r="AW79" s="1085"/>
      <c r="AX79" s="1085"/>
      <c r="AY79" s="1104">
        <f>K80</f>
        <v>0.1</v>
      </c>
      <c r="AZ79" s="1085"/>
      <c r="BA79" s="1104"/>
      <c r="BB79" s="1107" t="str">
        <f>LOOKUP(R80,$L$4:$M$7)</f>
        <v>両切</v>
      </c>
      <c r="BE79" s="1112"/>
      <c r="BF79" s="1117"/>
      <c r="BG79" s="1120">
        <f>Q78</f>
        <v>2.5499999999999998</v>
      </c>
      <c r="BH79" s="1086">
        <f>ROUND(BG79*BH77,2)</f>
        <v>5.0999999999999996</v>
      </c>
      <c r="BI79" s="1086">
        <f>ROUND(BG79*BI77,2)</f>
        <v>0</v>
      </c>
      <c r="BJ79" s="1086">
        <f>ROUND(BG79*BJ77,2)</f>
        <v>0</v>
      </c>
      <c r="BK79" s="1086">
        <f>ROUND(BG79*BK77,2)</f>
        <v>5.e-002</v>
      </c>
      <c r="BL79" s="1086">
        <f>ROUND(BG79*BL77,2)</f>
        <v>0</v>
      </c>
      <c r="BM79" s="1086">
        <f>ROUND(BG79*BM77,2)</f>
        <v>2.23</v>
      </c>
      <c r="BN79" s="1086">
        <f>ROUND(BG79*BN77,2)</f>
        <v>0</v>
      </c>
      <c r="BO79" s="1086">
        <f>ROUND(BG79*BO77,2)</f>
        <v>0</v>
      </c>
      <c r="BP79" s="1086">
        <f>ROUND(BG79*BP77,2)</f>
        <v>0.67</v>
      </c>
      <c r="BQ79" s="1086">
        <f>ROUND(BG79*BQ77,2)</f>
        <v>0</v>
      </c>
      <c r="BR79" s="1086">
        <f>ROUND(BG79*BR77,2)</f>
        <v>1.1599999999999999</v>
      </c>
      <c r="BS79" s="1086">
        <f>ROUND(BG79*BS77,2)</f>
        <v>0</v>
      </c>
      <c r="BT79" s="1086">
        <f>ROUND(BG79*BT77,2)</f>
        <v>5.e-002</v>
      </c>
      <c r="BU79" s="1086">
        <f>ROUND(BG79*BU77,2)</f>
        <v>2.23</v>
      </c>
      <c r="BV79" s="1086">
        <f>ROUND(BG79*BV77,2)</f>
        <v>1.66</v>
      </c>
      <c r="BW79" s="1086">
        <f>ROUND(BG79*BW77,2)</f>
        <v>1.66</v>
      </c>
      <c r="BX79" s="1108">
        <f>ROUND(BG79*BX77,2)</f>
        <v>0</v>
      </c>
      <c r="BY79" s="1132"/>
    </row>
    <row r="80" spans="1:77" ht="12" customHeight="1">
      <c r="A80" s="1002" t="s">
        <v>1181</v>
      </c>
      <c r="B80" s="1015" t="s">
        <v>926</v>
      </c>
      <c r="C80" s="1015">
        <v>150</v>
      </c>
      <c r="D80" s="1025">
        <v>1.1000000000000001</v>
      </c>
      <c r="E80" s="1015">
        <v>5.e-002</v>
      </c>
      <c r="F80" s="1015"/>
      <c r="G80" s="1015">
        <v>1.1000000000000001</v>
      </c>
      <c r="H80" s="1015"/>
      <c r="I80" s="1025">
        <f>VLOOKUP(C80,$B$4:$C$13,2)+0.2</f>
        <v>0.37</v>
      </c>
      <c r="J80" s="1554">
        <v>1</v>
      </c>
      <c r="K80" s="1015">
        <v>0.1</v>
      </c>
      <c r="L80" s="1015"/>
      <c r="M80" s="1015">
        <v>5.e-002</v>
      </c>
      <c r="N80" s="1015"/>
      <c r="O80" s="1015"/>
      <c r="P80" s="1034"/>
      <c r="Q80" s="1025">
        <v>2</v>
      </c>
      <c r="R80" s="1015">
        <v>2</v>
      </c>
      <c r="S80" s="1015"/>
      <c r="T80" s="1047"/>
      <c r="U80" s="1014"/>
      <c r="V80" s="1058">
        <f>IF(G79-G80&gt;=0,G79-G80,0)</f>
        <v>0</v>
      </c>
      <c r="W80" s="1058">
        <f>IF(AS80&gt;0,ROUND(AT80+V80/AS80*(AS80-AO80+T80)/2,3),0)</f>
        <v>1.1000000000000001</v>
      </c>
      <c r="X80" s="1058">
        <f>IF(AS80&gt;0,ROUND(AT80+V80/AS80*AU80/2,3),0)</f>
        <v>1.1000000000000001</v>
      </c>
      <c r="Y80" s="1058">
        <f>IF(AS80&gt;0,ROUND(AT80+V80/AS80*(AU80+AW80/2+AV80/2),3),0)</f>
        <v>1.1000000000000001</v>
      </c>
      <c r="Z80" s="1061">
        <f>IF(AS80&gt;0,ROUND(AT80+V80/AS80*(AU80+AW80+AV80+AX80/2),3),0)</f>
        <v>1.1000000000000001</v>
      </c>
      <c r="AC80" s="1063"/>
      <c r="AD80" s="1063"/>
      <c r="AF80" s="1069"/>
      <c r="AG80" s="1076"/>
      <c r="AH80" s="1062"/>
      <c r="AI80" s="1062"/>
      <c r="AJ80" s="1063"/>
      <c r="AK80" s="1560" t="str">
        <f>A80</f>
        <v>農道(ｱｽﾌｧﾙﾄ道)</v>
      </c>
      <c r="AL80" s="1086" t="s">
        <v>926</v>
      </c>
      <c r="AM80" s="1562">
        <f>C80</f>
        <v>150</v>
      </c>
      <c r="AN80" s="1566">
        <f>IF(AL80="DIP",LOOKUP(AM80,$B$4:$C$13),0)+IF(AL80="VP",LOOKUP(AM80,$B$4:$E$13),0)+IF(AL80="PEP",LOOKUP(AM80,$B$4:$G$13),0)</f>
        <v>0.17</v>
      </c>
      <c r="AO80" s="1086">
        <f>D80</f>
        <v>1.1000000000000001</v>
      </c>
      <c r="AP80" s="1086">
        <f>E80</f>
        <v>5.e-002</v>
      </c>
      <c r="AQ80" s="1086">
        <f>F80</f>
        <v>0</v>
      </c>
      <c r="AR80" s="1086">
        <f>H80</f>
        <v>0</v>
      </c>
      <c r="AS80" s="1086">
        <f>AO80+AN80+AQ80</f>
        <v>1.27</v>
      </c>
      <c r="AT80" s="1086">
        <f>G80</f>
        <v>1.1000000000000001</v>
      </c>
      <c r="AU80" s="1086">
        <f>IF(H80&gt;0,AQ80+AR80+AN80,0)</f>
        <v>0</v>
      </c>
      <c r="AV80" s="1086"/>
      <c r="AW80" s="1086">
        <f>AS80-AU80-AX80-AY79-AZ800</f>
        <v>1.17</v>
      </c>
      <c r="AX80" s="1086"/>
      <c r="AY80" s="1086"/>
      <c r="AZ80" s="1086">
        <f>M80</f>
        <v>5.e-002</v>
      </c>
      <c r="BA80" s="1086"/>
      <c r="BB80" s="1108">
        <f>LOOKUP(S80,$N$4:$O$7)</f>
        <v>0</v>
      </c>
      <c r="BE80" s="1111" t="str">
        <f>+AK104</f>
        <v>E-1´土工</v>
      </c>
      <c r="BF80" s="1114"/>
      <c r="BG80" s="1068"/>
      <c r="BH80" s="1068"/>
      <c r="BI80" s="1068"/>
      <c r="BJ80" s="1068"/>
      <c r="BK80" s="1124">
        <f>IF(S78=1,0,AO102)</f>
        <v>0.65</v>
      </c>
      <c r="BL80" s="1124"/>
      <c r="BM80" s="1068"/>
      <c r="BN80" s="1068"/>
      <c r="BO80" s="1068"/>
      <c r="BP80" s="1068"/>
      <c r="BQ80" s="1068"/>
      <c r="BR80" s="1068"/>
      <c r="BS80" s="1068"/>
      <c r="BT80" s="1068"/>
      <c r="BU80" s="1068"/>
      <c r="BV80" s="1068"/>
      <c r="BW80" s="1068"/>
      <c r="BX80" s="1127"/>
      <c r="BY80" s="1132"/>
    </row>
    <row r="81" spans="1:77" ht="12" customHeight="1">
      <c r="A81" s="1000"/>
      <c r="B81" s="1016"/>
      <c r="C81" s="1016"/>
      <c r="D81" s="1026"/>
      <c r="E81" s="1016"/>
      <c r="F81" s="1016"/>
      <c r="G81" s="1026"/>
      <c r="H81" s="1026"/>
      <c r="I81" s="1026"/>
      <c r="J81" s="1555"/>
      <c r="K81" s="1026"/>
      <c r="L81" s="1026"/>
      <c r="M81" s="1026"/>
      <c r="N81" s="1026"/>
      <c r="O81" s="1026"/>
      <c r="P81" s="1555"/>
      <c r="Q81" s="1026"/>
      <c r="R81" s="1026"/>
      <c r="S81" s="1026"/>
      <c r="T81" s="1557"/>
      <c r="U81" s="1014"/>
      <c r="V81" s="1058"/>
      <c r="W81" s="1058"/>
      <c r="X81" s="1058"/>
      <c r="Y81" s="1058"/>
      <c r="Z81" s="1061"/>
      <c r="AC81" s="1063"/>
      <c r="AD81" s="1064"/>
      <c r="AE81" s="1062"/>
      <c r="AF81" s="1070"/>
      <c r="AG81" s="1075" t="s">
        <v>1069</v>
      </c>
      <c r="AH81" s="1062"/>
      <c r="AI81" s="1063" t="s">
        <v>299</v>
      </c>
      <c r="AJ81" s="1063"/>
      <c r="AK81" s="1080"/>
      <c r="AL81" s="1085"/>
      <c r="AM81" s="1089"/>
      <c r="AN81" s="1085"/>
      <c r="AO81" s="1085"/>
      <c r="AP81" s="1085"/>
      <c r="AQ81" s="1085"/>
      <c r="AR81" s="1085"/>
      <c r="AS81" s="1085"/>
      <c r="AT81" s="1085"/>
      <c r="AU81" s="1085"/>
      <c r="AV81" s="1085"/>
      <c r="AW81" s="1085"/>
      <c r="AX81" s="1085"/>
      <c r="AY81" s="1104"/>
      <c r="AZ81" s="1085"/>
      <c r="BA81" s="1104"/>
      <c r="BB81" s="1107">
        <f>LOOKUP(R82,$L$4:$M$7)</f>
        <v>0</v>
      </c>
      <c r="BE81" s="1111" t="str">
        <f>AK105</f>
        <v>農道(ｱｽﾌｧﾙﾄ道)</v>
      </c>
      <c r="BF81" s="1115">
        <f>AN105</f>
        <v>1.1000000000000001</v>
      </c>
      <c r="BG81" s="1068" t="s">
        <v>1068</v>
      </c>
      <c r="BH81" s="1097">
        <f>IF(AND(E80&gt;0,E80&lt;=0.1),R80,0)</f>
        <v>2</v>
      </c>
      <c r="BI81" s="1097"/>
      <c r="BJ81" s="1097"/>
      <c r="BK81" s="1097">
        <f>IF(S80=1,0,AO105)</f>
        <v>5.5e-002</v>
      </c>
      <c r="BL81" s="1097"/>
      <c r="BM81" s="1097">
        <f>AP105</f>
        <v>1.3420000000000001</v>
      </c>
      <c r="BN81" s="1097"/>
      <c r="BO81" s="1097"/>
      <c r="BP81" s="1097">
        <f>AS105</f>
        <v>0</v>
      </c>
      <c r="BQ81" s="1097">
        <f>AT105</f>
        <v>0</v>
      </c>
      <c r="BR81" s="1097">
        <f>AU105</f>
        <v>1.2869999999999999</v>
      </c>
      <c r="BS81" s="1097"/>
      <c r="BT81" s="1097">
        <f>AW105</f>
        <v>5.5e-002</v>
      </c>
      <c r="BU81" s="1097">
        <f>AX105</f>
        <v>1.3420000000000001</v>
      </c>
      <c r="BV81" s="1097">
        <f>AY105</f>
        <v>1.1000000000000001</v>
      </c>
      <c r="BW81" s="1097">
        <f>AZ105</f>
        <v>1.1000000000000001</v>
      </c>
      <c r="BX81" s="1128"/>
      <c r="BY81" s="1132"/>
    </row>
    <row r="82" spans="1:77" ht="12" customHeight="1">
      <c r="A82" s="1002"/>
      <c r="B82" s="1015"/>
      <c r="C82" s="1015"/>
      <c r="D82" s="1025"/>
      <c r="E82" s="1015"/>
      <c r="F82" s="1025"/>
      <c r="G82" s="1025"/>
      <c r="H82" s="1025"/>
      <c r="I82" s="1025"/>
      <c r="J82" s="1554"/>
      <c r="K82" s="1025"/>
      <c r="L82" s="1025"/>
      <c r="M82" s="1025"/>
      <c r="N82" s="1025"/>
      <c r="O82" s="1025"/>
      <c r="P82" s="1556"/>
      <c r="Q82" s="1025"/>
      <c r="R82" s="1025"/>
      <c r="S82" s="1025"/>
      <c r="T82" s="1558"/>
      <c r="U82" s="1014"/>
      <c r="V82" s="1058">
        <f>IF(G81-G82&gt;=0,G81-G82,0)</f>
        <v>0</v>
      </c>
      <c r="W82" s="1058">
        <f>IF(AS82&gt;0,ROUND(AT82+V82/AS82*(AS82-AO82+T82)/2,3),0)</f>
        <v>0</v>
      </c>
      <c r="X82" s="1058">
        <f>IF(AS82&gt;0,ROUND(AT82+V82/AS82*AU82/2,3),0)</f>
        <v>0</v>
      </c>
      <c r="Y82" s="1058">
        <f>IF(AS82&gt;0,ROUND(AT82+V82/AS82*(AU82+AW82/2+AV82/2),3),0)</f>
        <v>0</v>
      </c>
      <c r="Z82" s="1061">
        <f>IF(AS82&gt;0,ROUND(AT82+V82/AS82*(AU82+AW82+AV82+AX82/2),3),0)</f>
        <v>0</v>
      </c>
      <c r="AC82" s="1063"/>
      <c r="AD82" s="1064" t="s">
        <v>705</v>
      </c>
      <c r="AE82" s="1062"/>
      <c r="AF82" s="1071"/>
      <c r="AG82" s="1075"/>
      <c r="AJ82" s="1063" t="s">
        <v>1057</v>
      </c>
      <c r="AK82" s="1081"/>
      <c r="AL82" s="1086"/>
      <c r="AM82" s="1090"/>
      <c r="AN82" s="1086"/>
      <c r="AO82" s="1086"/>
      <c r="AP82" s="1086"/>
      <c r="AQ82" s="1086"/>
      <c r="AR82" s="1086"/>
      <c r="AS82" s="1086"/>
      <c r="AT82" s="1086"/>
      <c r="AU82" s="1086"/>
      <c r="AV82" s="1086"/>
      <c r="AW82" s="1086"/>
      <c r="AX82" s="1086"/>
      <c r="AY82" s="1086"/>
      <c r="AZ82" s="1086"/>
      <c r="BA82" s="1086"/>
      <c r="BB82" s="1108">
        <f>LOOKUP(S82,$N$4:$O$7)</f>
        <v>0</v>
      </c>
      <c r="BE82" s="1111" t="str">
        <f>AL105</f>
        <v>DIP</v>
      </c>
      <c r="BF82" s="1116">
        <f>AM105</f>
        <v>150</v>
      </c>
      <c r="BG82" s="1068"/>
      <c r="BH82" s="1085"/>
      <c r="BI82" s="1085"/>
      <c r="BJ82" s="1085"/>
      <c r="BK82" s="1125">
        <f>ROUND(BG83*BK80,2)</f>
        <v>1.3</v>
      </c>
      <c r="BL82" s="1085"/>
      <c r="BM82" s="1085"/>
      <c r="BN82" s="1085"/>
      <c r="BO82" s="1085"/>
      <c r="BP82" s="1085"/>
      <c r="BQ82" s="1085"/>
      <c r="BR82" s="1085"/>
      <c r="BS82" s="1085"/>
      <c r="BT82" s="1085"/>
      <c r="BU82" s="1085"/>
      <c r="BV82" s="1085"/>
      <c r="BW82" s="1085"/>
      <c r="BX82" s="1107"/>
      <c r="BY82" s="1132"/>
    </row>
    <row r="83" spans="1:77" ht="12" customHeight="1">
      <c r="A83" s="1000"/>
      <c r="B83" s="1016"/>
      <c r="C83" s="1016"/>
      <c r="D83" s="1026"/>
      <c r="E83" s="1016"/>
      <c r="F83" s="1016"/>
      <c r="G83" s="1026"/>
      <c r="H83" s="1026"/>
      <c r="I83" s="1026"/>
      <c r="J83" s="1555"/>
      <c r="K83" s="1026"/>
      <c r="L83" s="1026"/>
      <c r="M83" s="1026"/>
      <c r="N83" s="1026"/>
      <c r="O83" s="1026"/>
      <c r="P83" s="1555"/>
      <c r="Q83" s="1026"/>
      <c r="R83" s="1026"/>
      <c r="S83" s="1026"/>
      <c r="T83" s="1557"/>
      <c r="U83" s="1014"/>
      <c r="V83" s="1058"/>
      <c r="W83" s="1058"/>
      <c r="X83" s="1058"/>
      <c r="Y83" s="1058"/>
      <c r="Z83" s="1061"/>
      <c r="AC83" s="1064"/>
      <c r="AD83" s="1064" t="s">
        <v>94</v>
      </c>
      <c r="AE83" s="1062"/>
      <c r="AF83" s="1008"/>
      <c r="AG83" s="1076"/>
      <c r="AH83" s="1062"/>
      <c r="AI83" s="1062"/>
      <c r="AJ83" s="1063"/>
      <c r="AK83" s="1080"/>
      <c r="AL83" s="1085"/>
      <c r="AM83" s="1089"/>
      <c r="AN83" s="1085"/>
      <c r="AO83" s="1085"/>
      <c r="AP83" s="1085"/>
      <c r="AQ83" s="1085"/>
      <c r="AR83" s="1085"/>
      <c r="AS83" s="1085"/>
      <c r="AT83" s="1085"/>
      <c r="AU83" s="1085"/>
      <c r="AV83" s="1085"/>
      <c r="AW83" s="1085"/>
      <c r="AX83" s="1085"/>
      <c r="AY83" s="1104"/>
      <c r="AZ83" s="1085"/>
      <c r="BA83" s="1104"/>
      <c r="BB83" s="1107">
        <f>LOOKUP(R84,$L$4:$M$7)</f>
        <v>0</v>
      </c>
      <c r="BE83" s="1112"/>
      <c r="BF83" s="1117"/>
      <c r="BG83" s="1120">
        <f>Q80</f>
        <v>2</v>
      </c>
      <c r="BH83" s="1086">
        <f>ROUND(BG83*BH81,2)</f>
        <v>4</v>
      </c>
      <c r="BI83" s="1086"/>
      <c r="BJ83" s="1086"/>
      <c r="BK83" s="1086">
        <f>ROUND(BG83*BK81,2)</f>
        <v>0.11</v>
      </c>
      <c r="BL83" s="1086"/>
      <c r="BM83" s="1086">
        <f>ROUND(BG83*BM81,2)</f>
        <v>2.68</v>
      </c>
      <c r="BN83" s="1086"/>
      <c r="BO83" s="1086"/>
      <c r="BP83" s="1086">
        <f>ROUND(BG83*BP81,2)</f>
        <v>0</v>
      </c>
      <c r="BQ83" s="1086">
        <f>ROUND(BG83*BQ81,2)</f>
        <v>0</v>
      </c>
      <c r="BR83" s="1086">
        <f>ROUND(BG83*BR81,2)</f>
        <v>2.57</v>
      </c>
      <c r="BS83" s="1086"/>
      <c r="BT83" s="1086">
        <f>ROUND(BG83*BT81,2)</f>
        <v>0.11</v>
      </c>
      <c r="BU83" s="1086">
        <f>ROUND(BG83*BU81,2)</f>
        <v>2.68</v>
      </c>
      <c r="BV83" s="1086">
        <f>ROUND(BG83*BV81,2)</f>
        <v>2.2000000000000002</v>
      </c>
      <c r="BW83" s="1086">
        <f>ROUND(BG83*BW81,2)</f>
        <v>2.2000000000000002</v>
      </c>
      <c r="BX83" s="1108">
        <f>ROUND(BG83*BX81,2)</f>
        <v>0</v>
      </c>
      <c r="BY83" s="1132"/>
    </row>
    <row r="84" spans="1:77" ht="12" customHeight="1">
      <c r="A84" s="1002"/>
      <c r="B84" s="1015"/>
      <c r="C84" s="1015"/>
      <c r="D84" s="1025"/>
      <c r="E84" s="1015"/>
      <c r="F84" s="1025"/>
      <c r="G84" s="1025"/>
      <c r="H84" s="1025"/>
      <c r="I84" s="1025"/>
      <c r="J84" s="1554"/>
      <c r="K84" s="1025"/>
      <c r="L84" s="1025"/>
      <c r="M84" s="1025"/>
      <c r="N84" s="1025"/>
      <c r="O84" s="1025"/>
      <c r="P84" s="1556"/>
      <c r="Q84" s="1025"/>
      <c r="R84" s="1025"/>
      <c r="S84" s="1025"/>
      <c r="T84" s="1558"/>
      <c r="U84" s="1014"/>
      <c r="V84" s="1058">
        <f>IF(G83-G84&gt;=0,G83-G84,0)</f>
        <v>0</v>
      </c>
      <c r="W84" s="1058">
        <f>IF(AS84&gt;0,ROUND(AT84+V84/AS84*(AS84-AO84+T84)/2,3),0)</f>
        <v>0</v>
      </c>
      <c r="X84" s="1058">
        <f>IF(AS84&gt;0,ROUND(AT84+V84/AS84*AU84/2,3),0)</f>
        <v>0</v>
      </c>
      <c r="Y84" s="1058">
        <f>IF(AS84&gt;0,ROUND(AT84+V84/AS84*(AU84+AW84/2+AV84/2),3),0)</f>
        <v>0</v>
      </c>
      <c r="Z84" s="1061">
        <f>IF(AS84&gt;0,ROUND(AT84+V84/AS84*(AU84+AW84+AV84+AX84/2),3),0)</f>
        <v>0</v>
      </c>
      <c r="AG84" s="1073"/>
      <c r="AK84" s="1081"/>
      <c r="AL84" s="1086"/>
      <c r="AM84" s="1090"/>
      <c r="AN84" s="1086"/>
      <c r="AO84" s="1086"/>
      <c r="AP84" s="1086"/>
      <c r="AQ84" s="1086"/>
      <c r="AR84" s="1086"/>
      <c r="AS84" s="1086"/>
      <c r="AT84" s="1086"/>
      <c r="AU84" s="1086"/>
      <c r="AV84" s="1086"/>
      <c r="AW84" s="1086"/>
      <c r="AX84" s="1086"/>
      <c r="AY84" s="1086"/>
      <c r="AZ84" s="1086"/>
      <c r="BA84" s="1086"/>
      <c r="BB84" s="1108">
        <f>LOOKUP(S84,$N$4:$O$7)</f>
        <v>0</v>
      </c>
      <c r="BE84" s="1111"/>
      <c r="BF84" s="1114"/>
      <c r="BG84" s="1068"/>
      <c r="BH84" s="1068"/>
      <c r="BI84" s="1068"/>
      <c r="BJ84" s="1068"/>
      <c r="BK84" s="1124"/>
      <c r="BL84" s="1124"/>
      <c r="BM84" s="1068"/>
      <c r="BN84" s="1068"/>
      <c r="BO84" s="1068"/>
      <c r="BP84" s="1068"/>
      <c r="BQ84" s="1068"/>
      <c r="BR84" s="1068"/>
      <c r="BS84" s="1068"/>
      <c r="BT84" s="1068"/>
      <c r="BU84" s="1068"/>
      <c r="BV84" s="1068"/>
      <c r="BW84" s="1068"/>
      <c r="BX84" s="1127"/>
      <c r="BY84" s="1132"/>
    </row>
    <row r="85" spans="1:77" ht="12" customHeight="1">
      <c r="A85" s="1000"/>
      <c r="B85" s="1016"/>
      <c r="C85" s="1016"/>
      <c r="D85" s="1026"/>
      <c r="E85" s="1016"/>
      <c r="F85" s="1016"/>
      <c r="G85" s="1026"/>
      <c r="H85" s="1026"/>
      <c r="I85" s="1026"/>
      <c r="J85" s="1555"/>
      <c r="K85" s="1026"/>
      <c r="L85" s="1026"/>
      <c r="M85" s="1026"/>
      <c r="N85" s="1026"/>
      <c r="O85" s="1026"/>
      <c r="P85" s="1555"/>
      <c r="Q85" s="1026"/>
      <c r="R85" s="1026"/>
      <c r="S85" s="1026"/>
      <c r="T85" s="1557"/>
      <c r="U85" s="1014"/>
      <c r="V85" s="1058"/>
      <c r="W85" s="1058"/>
      <c r="X85" s="1058"/>
      <c r="Y85" s="1058"/>
      <c r="Z85" s="1061"/>
      <c r="AF85" s="1063"/>
      <c r="AH85" s="1063"/>
      <c r="AK85" s="1080"/>
      <c r="AL85" s="1085"/>
      <c r="AM85" s="1089"/>
      <c r="AN85" s="1085"/>
      <c r="AO85" s="1085"/>
      <c r="AP85" s="1085"/>
      <c r="AQ85" s="1085"/>
      <c r="AR85" s="1085"/>
      <c r="AS85" s="1085"/>
      <c r="AT85" s="1085"/>
      <c r="AU85" s="1085"/>
      <c r="AV85" s="1085"/>
      <c r="AW85" s="1085"/>
      <c r="AX85" s="1085"/>
      <c r="AY85" s="1104"/>
      <c r="AZ85" s="1085"/>
      <c r="BA85" s="1104"/>
      <c r="BB85" s="1107">
        <f>LOOKUP(R86,$L$4:$M$7)</f>
        <v>0</v>
      </c>
      <c r="BE85" s="1111"/>
      <c r="BF85" s="1115"/>
      <c r="BG85" s="1068"/>
      <c r="BH85" s="1097"/>
      <c r="BI85" s="1097"/>
      <c r="BJ85" s="1097"/>
      <c r="BK85" s="1097"/>
      <c r="BL85" s="1097"/>
      <c r="BM85" s="1097"/>
      <c r="BN85" s="1097"/>
      <c r="BO85" s="1097"/>
      <c r="BP85" s="1097"/>
      <c r="BQ85" s="1097"/>
      <c r="BR85" s="1097"/>
      <c r="BS85" s="1097"/>
      <c r="BT85" s="1097"/>
      <c r="BU85" s="1097"/>
      <c r="BV85" s="1097"/>
      <c r="BW85" s="1097"/>
      <c r="BX85" s="1128"/>
      <c r="BY85" s="1132"/>
    </row>
    <row r="86" spans="1:77" ht="12" customHeight="1">
      <c r="A86" s="1002"/>
      <c r="B86" s="1015"/>
      <c r="C86" s="1015"/>
      <c r="D86" s="1025"/>
      <c r="E86" s="1015"/>
      <c r="F86" s="1025"/>
      <c r="G86" s="1025"/>
      <c r="H86" s="1025"/>
      <c r="I86" s="1025"/>
      <c r="J86" s="1554"/>
      <c r="K86" s="1025"/>
      <c r="L86" s="1025"/>
      <c r="M86" s="1025"/>
      <c r="N86" s="1025"/>
      <c r="O86" s="1025"/>
      <c r="P86" s="1556"/>
      <c r="Q86" s="1025"/>
      <c r="R86" s="1025"/>
      <c r="S86" s="1025"/>
      <c r="T86" s="1558"/>
      <c r="U86" s="1014"/>
      <c r="V86" s="1058">
        <f>IF(G85-G86&gt;=0,G85-G86,0)</f>
        <v>0</v>
      </c>
      <c r="W86" s="1058">
        <f>IF(AS86&gt;0,ROUND(AT86+V86/AS86*(AS86-AO86+T86)/2,3),0)</f>
        <v>0</v>
      </c>
      <c r="X86" s="1058">
        <f>IF(AS86&gt;0,ROUND(AT86+V86/AS86*AU86/2,3),0)</f>
        <v>0</v>
      </c>
      <c r="Y86" s="1058">
        <f>IF(AS86&gt;0,ROUND(AT86+V86/AS86*(AU86+AW86/2+AV86/2),3),0)</f>
        <v>0</v>
      </c>
      <c r="Z86" s="1061">
        <f>IF(AS86&gt;0,ROUND(AT86+V86/AS86*(AU86+AW86+AV86+AX86/2),3),0)</f>
        <v>0</v>
      </c>
      <c r="AF86" s="1063"/>
      <c r="AH86" s="1063"/>
      <c r="AK86" s="1081"/>
      <c r="AL86" s="1086"/>
      <c r="AM86" s="1090"/>
      <c r="AN86" s="1086"/>
      <c r="AO86" s="1086"/>
      <c r="AP86" s="1086"/>
      <c r="AQ86" s="1086"/>
      <c r="AR86" s="1086"/>
      <c r="AS86" s="1086"/>
      <c r="AT86" s="1086"/>
      <c r="AU86" s="1086"/>
      <c r="AV86" s="1086"/>
      <c r="AW86" s="1086"/>
      <c r="AX86" s="1086"/>
      <c r="AY86" s="1086"/>
      <c r="AZ86" s="1086"/>
      <c r="BA86" s="1086"/>
      <c r="BB86" s="1108">
        <f>LOOKUP(S86,$N$4:$O$7)</f>
        <v>0</v>
      </c>
      <c r="BE86" s="1111"/>
      <c r="BF86" s="1116"/>
      <c r="BG86" s="1068"/>
      <c r="BH86" s="1085"/>
      <c r="BI86" s="1085"/>
      <c r="BJ86" s="1085"/>
      <c r="BK86" s="1125"/>
      <c r="BL86" s="1085"/>
      <c r="BM86" s="1085"/>
      <c r="BN86" s="1085"/>
      <c r="BO86" s="1085"/>
      <c r="BP86" s="1085"/>
      <c r="BQ86" s="1085"/>
      <c r="BR86" s="1085"/>
      <c r="BS86" s="1085"/>
      <c r="BT86" s="1085"/>
      <c r="BU86" s="1085"/>
      <c r="BV86" s="1085"/>
      <c r="BW86" s="1085"/>
      <c r="BX86" s="1107"/>
      <c r="BY86" s="1132"/>
    </row>
    <row r="87" spans="1:77" ht="12" customHeight="1">
      <c r="A87" s="1000"/>
      <c r="B87" s="1016"/>
      <c r="C87" s="1016"/>
      <c r="D87" s="1026"/>
      <c r="E87" s="1016"/>
      <c r="F87" s="1016"/>
      <c r="G87" s="1026"/>
      <c r="H87" s="1026"/>
      <c r="I87" s="1026"/>
      <c r="J87" s="1555"/>
      <c r="K87" s="1026"/>
      <c r="L87" s="1026"/>
      <c r="M87" s="1026"/>
      <c r="N87" s="1026"/>
      <c r="O87" s="1026"/>
      <c r="P87" s="1555"/>
      <c r="Q87" s="1026"/>
      <c r="R87" s="1026"/>
      <c r="S87" s="1026"/>
      <c r="T87" s="1557"/>
      <c r="U87" s="1014"/>
      <c r="V87" s="1058"/>
      <c r="W87" s="1058"/>
      <c r="X87" s="1058"/>
      <c r="Y87" s="1058"/>
      <c r="Z87" s="1061"/>
      <c r="AF87" s="1064"/>
      <c r="AG87" s="1062" t="s">
        <v>342</v>
      </c>
      <c r="AH87" s="1063"/>
      <c r="AK87" s="1080"/>
      <c r="AL87" s="1085"/>
      <c r="AM87" s="1089"/>
      <c r="AN87" s="1085"/>
      <c r="AO87" s="1085"/>
      <c r="AP87" s="1085"/>
      <c r="AQ87" s="1085"/>
      <c r="AR87" s="1085"/>
      <c r="AS87" s="1085"/>
      <c r="AT87" s="1085"/>
      <c r="AU87" s="1085"/>
      <c r="AV87" s="1085"/>
      <c r="AW87" s="1085"/>
      <c r="AX87" s="1085"/>
      <c r="AY87" s="1104"/>
      <c r="AZ87" s="1085"/>
      <c r="BA87" s="1104"/>
      <c r="BB87" s="1107">
        <f>LOOKUP(R88,$L$4:$M$7)</f>
        <v>0</v>
      </c>
      <c r="BE87" s="1112"/>
      <c r="BF87" s="1117"/>
      <c r="BG87" s="1120"/>
      <c r="BH87" s="1086"/>
      <c r="BI87" s="1086"/>
      <c r="BJ87" s="1086"/>
      <c r="BK87" s="1086"/>
      <c r="BL87" s="1086"/>
      <c r="BM87" s="1086"/>
      <c r="BN87" s="1086"/>
      <c r="BO87" s="1086"/>
      <c r="BP87" s="1086"/>
      <c r="BQ87" s="1086"/>
      <c r="BR87" s="1086"/>
      <c r="BS87" s="1086"/>
      <c r="BT87" s="1086"/>
      <c r="BU87" s="1086"/>
      <c r="BV87" s="1086"/>
      <c r="BW87" s="1086"/>
      <c r="BX87" s="1108"/>
      <c r="BY87" s="1132"/>
    </row>
    <row r="88" spans="1:77" ht="12" customHeight="1">
      <c r="A88" s="1002"/>
      <c r="B88" s="1015"/>
      <c r="C88" s="1015"/>
      <c r="D88" s="1025"/>
      <c r="E88" s="1015"/>
      <c r="F88" s="1025"/>
      <c r="G88" s="1025"/>
      <c r="H88" s="1025"/>
      <c r="I88" s="1025"/>
      <c r="J88" s="1554"/>
      <c r="K88" s="1025"/>
      <c r="L88" s="1025"/>
      <c r="M88" s="1025"/>
      <c r="N88" s="1025"/>
      <c r="O88" s="1025"/>
      <c r="P88" s="1556"/>
      <c r="Q88" s="1025"/>
      <c r="R88" s="1025"/>
      <c r="S88" s="1025"/>
      <c r="T88" s="1558"/>
      <c r="U88" s="1014"/>
      <c r="V88" s="1058">
        <f>IF(G87-G88&gt;=0,G87-G88,0)</f>
        <v>0</v>
      </c>
      <c r="W88" s="1058">
        <f>IF(AS88&gt;0,ROUND(AT88+V88/AS88*(AS88-AO88+T88)/2,3),0)</f>
        <v>0</v>
      </c>
      <c r="X88" s="1058">
        <f>IF(AS88&gt;0,ROUND(AT88+V88/AS88*AU88/2,3),0)</f>
        <v>0</v>
      </c>
      <c r="Y88" s="1058">
        <f>IF(AS88&gt;0,ROUND(AT88+V88/AS88*(AU88+AW88/2+AV88/2),3),0)</f>
        <v>0</v>
      </c>
      <c r="Z88" s="1061">
        <f>IF(AS88&gt;0,ROUND(AT88+V88/AS88*(AU88+AW88+AV88+AX88/2),3),0)</f>
        <v>0</v>
      </c>
      <c r="AK88" s="1081"/>
      <c r="AL88" s="1086"/>
      <c r="AM88" s="1090"/>
      <c r="AN88" s="1086"/>
      <c r="AO88" s="1086"/>
      <c r="AP88" s="1086"/>
      <c r="AQ88" s="1086"/>
      <c r="AR88" s="1086"/>
      <c r="AS88" s="1086"/>
      <c r="AT88" s="1086"/>
      <c r="AU88" s="1086"/>
      <c r="AV88" s="1086"/>
      <c r="AW88" s="1086"/>
      <c r="AX88" s="1086"/>
      <c r="AY88" s="1086"/>
      <c r="AZ88" s="1086"/>
      <c r="BA88" s="1086"/>
      <c r="BB88" s="1108">
        <f>LOOKUP(S88,$N$4:$O$7)</f>
        <v>0</v>
      </c>
      <c r="BE88" s="1111"/>
      <c r="BF88" s="1114"/>
      <c r="BG88" s="1068"/>
      <c r="BH88" s="1068"/>
      <c r="BI88" s="1068"/>
      <c r="BJ88" s="1068"/>
      <c r="BK88" s="1124"/>
      <c r="BL88" s="1124"/>
      <c r="BM88" s="1068"/>
      <c r="BN88" s="1068"/>
      <c r="BO88" s="1068"/>
      <c r="BP88" s="1068"/>
      <c r="BQ88" s="1068"/>
      <c r="BR88" s="1068"/>
      <c r="BS88" s="1068"/>
      <c r="BT88" s="1068"/>
      <c r="BU88" s="1068"/>
      <c r="BV88" s="1068"/>
      <c r="BW88" s="1068"/>
      <c r="BX88" s="1127"/>
      <c r="BY88" s="1132"/>
    </row>
    <row r="89" spans="1:77" ht="12" customHeight="1">
      <c r="A89" s="1000"/>
      <c r="B89" s="1016"/>
      <c r="C89" s="1016"/>
      <c r="D89" s="1026"/>
      <c r="E89" s="1016"/>
      <c r="F89" s="1016"/>
      <c r="G89" s="1026"/>
      <c r="H89" s="1026"/>
      <c r="I89" s="1026"/>
      <c r="J89" s="1555"/>
      <c r="K89" s="1026"/>
      <c r="L89" s="1026"/>
      <c r="M89" s="1026"/>
      <c r="N89" s="1026"/>
      <c r="O89" s="1026"/>
      <c r="P89" s="1555"/>
      <c r="Q89" s="1026"/>
      <c r="R89" s="1026"/>
      <c r="S89" s="1026"/>
      <c r="T89" s="1557"/>
      <c r="U89" s="1014"/>
      <c r="V89" s="1058"/>
      <c r="W89" s="1058"/>
      <c r="X89" s="1058"/>
      <c r="Y89" s="1058"/>
      <c r="Z89" s="1061"/>
      <c r="AK89" s="1080"/>
      <c r="AL89" s="1085"/>
      <c r="AM89" s="1089"/>
      <c r="AN89" s="1085"/>
      <c r="AO89" s="1085"/>
      <c r="AP89" s="1085"/>
      <c r="AQ89" s="1085"/>
      <c r="AR89" s="1085"/>
      <c r="AS89" s="1085"/>
      <c r="AT89" s="1085"/>
      <c r="AU89" s="1085"/>
      <c r="AV89" s="1085"/>
      <c r="AW89" s="1085"/>
      <c r="AX89" s="1085"/>
      <c r="AY89" s="1104"/>
      <c r="AZ89" s="1085"/>
      <c r="BA89" s="1104"/>
      <c r="BB89" s="1107">
        <f>LOOKUP(R90,$L$4:$M$7)</f>
        <v>0</v>
      </c>
      <c r="BE89" s="1111"/>
      <c r="BF89" s="1115"/>
      <c r="BG89" s="1068"/>
      <c r="BH89" s="1097"/>
      <c r="BI89" s="1097"/>
      <c r="BJ89" s="1097"/>
      <c r="BK89" s="1097"/>
      <c r="BL89" s="1097"/>
      <c r="BM89" s="1097"/>
      <c r="BN89" s="1097"/>
      <c r="BO89" s="1097"/>
      <c r="BP89" s="1097"/>
      <c r="BQ89" s="1097"/>
      <c r="BR89" s="1097"/>
      <c r="BS89" s="1097"/>
      <c r="BT89" s="1097"/>
      <c r="BU89" s="1097"/>
      <c r="BV89" s="1097"/>
      <c r="BW89" s="1097"/>
      <c r="BX89" s="1128"/>
      <c r="BY89" s="1132"/>
    </row>
    <row r="90" spans="1:77" ht="12" customHeight="1">
      <c r="A90" s="1002"/>
      <c r="B90" s="1015"/>
      <c r="C90" s="1015"/>
      <c r="D90" s="1025"/>
      <c r="E90" s="1015"/>
      <c r="F90" s="1025"/>
      <c r="G90" s="1025"/>
      <c r="H90" s="1025"/>
      <c r="I90" s="1025"/>
      <c r="J90" s="1554"/>
      <c r="K90" s="1025"/>
      <c r="L90" s="1025"/>
      <c r="M90" s="1025"/>
      <c r="N90" s="1025"/>
      <c r="O90" s="1025"/>
      <c r="P90" s="1556"/>
      <c r="Q90" s="1025"/>
      <c r="R90" s="1025"/>
      <c r="S90" s="1025"/>
      <c r="T90" s="1558"/>
      <c r="U90" s="1014"/>
      <c r="V90" s="1058">
        <f>IF(G89-G90&gt;=0,G89-G90,0)</f>
        <v>0</v>
      </c>
      <c r="W90" s="1058">
        <f>IF(AS90&gt;0,ROUND(AT90+V90/AS90*(AS90-AO90+T90)/2,3),0)</f>
        <v>0</v>
      </c>
      <c r="X90" s="1058">
        <f>IF(AS90&gt;0,ROUND(AT90+V90/AS90*AU90/2,3),0)</f>
        <v>0</v>
      </c>
      <c r="Y90" s="1058">
        <f>IF(AS90&gt;0,ROUND(AT90+V90/AS90*(AU90+AW90/2+AV90/2),3),0)</f>
        <v>0</v>
      </c>
      <c r="Z90" s="1061">
        <f>IF(AS90&gt;0,ROUND(AT90+V90/AS90*(AU90+AW90+AV90+AX90/2),3),0)</f>
        <v>0</v>
      </c>
      <c r="AK90" s="1081"/>
      <c r="AL90" s="1086"/>
      <c r="AM90" s="1090"/>
      <c r="AN90" s="1086"/>
      <c r="AO90" s="1086"/>
      <c r="AP90" s="1086"/>
      <c r="AQ90" s="1086"/>
      <c r="AR90" s="1086"/>
      <c r="AS90" s="1086"/>
      <c r="AT90" s="1086"/>
      <c r="AU90" s="1086"/>
      <c r="AV90" s="1086"/>
      <c r="AW90" s="1086"/>
      <c r="AX90" s="1086"/>
      <c r="AY90" s="1086"/>
      <c r="AZ90" s="1086"/>
      <c r="BA90" s="1086"/>
      <c r="BB90" s="1108">
        <f>LOOKUP(S90,$N$4:$O$7)</f>
        <v>0</v>
      </c>
      <c r="BE90" s="1111"/>
      <c r="BF90" s="1116"/>
      <c r="BG90" s="1068"/>
      <c r="BH90" s="1085"/>
      <c r="BI90" s="1085"/>
      <c r="BJ90" s="1085"/>
      <c r="BK90" s="1125"/>
      <c r="BL90" s="1085"/>
      <c r="BM90" s="1085"/>
      <c r="BN90" s="1085"/>
      <c r="BO90" s="1085"/>
      <c r="BP90" s="1085"/>
      <c r="BQ90" s="1085"/>
      <c r="BR90" s="1085"/>
      <c r="BS90" s="1085"/>
      <c r="BT90" s="1085"/>
      <c r="BU90" s="1085"/>
      <c r="BV90" s="1085"/>
      <c r="BW90" s="1085"/>
      <c r="BX90" s="1107"/>
      <c r="BY90" s="1132"/>
    </row>
    <row r="91" spans="1:77" ht="12" customHeight="1">
      <c r="A91" s="1000"/>
      <c r="B91" s="1016"/>
      <c r="C91" s="1016"/>
      <c r="D91" s="1016"/>
      <c r="E91" s="1016"/>
      <c r="F91" s="1016"/>
      <c r="G91" s="1016"/>
      <c r="H91" s="1016"/>
      <c r="I91" s="1016"/>
      <c r="J91" s="1033"/>
      <c r="K91" s="1016"/>
      <c r="L91" s="1016"/>
      <c r="M91" s="1016"/>
      <c r="N91" s="1016"/>
      <c r="O91" s="1016"/>
      <c r="P91" s="1033"/>
      <c r="Q91" s="1016"/>
      <c r="R91" s="1016"/>
      <c r="S91" s="1016"/>
      <c r="T91" s="1049"/>
      <c r="U91" s="1014"/>
      <c r="V91" s="1058"/>
      <c r="W91" s="1058"/>
      <c r="X91" s="1058"/>
      <c r="Y91" s="1058"/>
      <c r="Z91" s="1061"/>
      <c r="AK91" s="1080"/>
      <c r="AL91" s="1085"/>
      <c r="AM91" s="1089"/>
      <c r="AN91" s="1085"/>
      <c r="AO91" s="1085"/>
      <c r="AP91" s="1085"/>
      <c r="AQ91" s="1085"/>
      <c r="AR91" s="1085"/>
      <c r="AS91" s="1085"/>
      <c r="AT91" s="1085"/>
      <c r="AU91" s="1085"/>
      <c r="AV91" s="1085"/>
      <c r="AW91" s="1085"/>
      <c r="AX91" s="1085"/>
      <c r="AY91" s="1104"/>
      <c r="AZ91" s="1085"/>
      <c r="BA91" s="1104"/>
      <c r="BB91" s="1107">
        <f>LOOKUP(R92,$L$4:$M$7)</f>
        <v>0</v>
      </c>
      <c r="BE91" s="1112"/>
      <c r="BF91" s="1117"/>
      <c r="BG91" s="1120"/>
      <c r="BH91" s="1086"/>
      <c r="BI91" s="1086"/>
      <c r="BJ91" s="1086"/>
      <c r="BK91" s="1086"/>
      <c r="BL91" s="1086"/>
      <c r="BM91" s="1086"/>
      <c r="BN91" s="1086"/>
      <c r="BO91" s="1086"/>
      <c r="BP91" s="1086"/>
      <c r="BQ91" s="1086"/>
      <c r="BR91" s="1086"/>
      <c r="BS91" s="1086"/>
      <c r="BT91" s="1086"/>
      <c r="BU91" s="1086"/>
      <c r="BV91" s="1086"/>
      <c r="BW91" s="1086"/>
      <c r="BX91" s="1108"/>
      <c r="BY91" s="1132"/>
    </row>
    <row r="92" spans="1:77" ht="12" customHeight="1">
      <c r="A92" s="1002"/>
      <c r="B92" s="1015"/>
      <c r="C92" s="1015"/>
      <c r="D92" s="1015"/>
      <c r="E92" s="1015"/>
      <c r="F92" s="1015"/>
      <c r="G92" s="1015"/>
      <c r="H92" s="1015"/>
      <c r="I92" s="1015"/>
      <c r="J92" s="1034"/>
      <c r="K92" s="1015"/>
      <c r="L92" s="1015"/>
      <c r="M92" s="1015"/>
      <c r="N92" s="1015"/>
      <c r="O92" s="1015"/>
      <c r="P92" s="1034"/>
      <c r="Q92" s="1015"/>
      <c r="R92" s="1015"/>
      <c r="S92" s="1015"/>
      <c r="T92" s="1047"/>
      <c r="U92" s="1014"/>
      <c r="V92" s="1058">
        <f>IF(G91-G92&gt;=0,G91-G92,0)</f>
        <v>0</v>
      </c>
      <c r="W92" s="1058">
        <f>IF(AS92&gt;0,ROUND(AT92+V92/AS92*(AS92-AO92+T92)/2,3),0)</f>
        <v>0</v>
      </c>
      <c r="X92" s="1058">
        <f>IF(AS92&gt;0,ROUND(AT92+V92/AS92*AU92/2,3),0)</f>
        <v>0</v>
      </c>
      <c r="Y92" s="1058">
        <f>IF(AS92&gt;0,ROUND(AT92+V92/AS92*(AU92+AW92/2+AV92/2),3),0)</f>
        <v>0</v>
      </c>
      <c r="Z92" s="1061">
        <f>IF(AS92&gt;0,ROUND(AT92+V92/AS92*(AU92+AW92+AV92+AX92/2),3),0)</f>
        <v>0</v>
      </c>
      <c r="AK92" s="1081"/>
      <c r="AL92" s="1086"/>
      <c r="AM92" s="1090"/>
      <c r="AN92" s="1086"/>
      <c r="AO92" s="1086"/>
      <c r="AP92" s="1086"/>
      <c r="AQ92" s="1086"/>
      <c r="AR92" s="1086"/>
      <c r="AS92" s="1086"/>
      <c r="AT92" s="1086"/>
      <c r="AU92" s="1086"/>
      <c r="AV92" s="1086"/>
      <c r="AW92" s="1086"/>
      <c r="AX92" s="1086"/>
      <c r="AY92" s="1086"/>
      <c r="AZ92" s="1086"/>
      <c r="BA92" s="1086"/>
      <c r="BB92" s="1108">
        <f>LOOKUP(S92,$N$4:$O$7)</f>
        <v>0</v>
      </c>
      <c r="BE92" s="1111"/>
      <c r="BF92" s="1114"/>
      <c r="BG92" s="1068"/>
      <c r="BH92" s="1068"/>
      <c r="BI92" s="1068"/>
      <c r="BJ92" s="1068"/>
      <c r="BK92" s="1124"/>
      <c r="BL92" s="1124"/>
      <c r="BM92" s="1068"/>
      <c r="BN92" s="1068"/>
      <c r="BO92" s="1068"/>
      <c r="BP92" s="1068"/>
      <c r="BQ92" s="1068"/>
      <c r="BR92" s="1068"/>
      <c r="BS92" s="1068"/>
      <c r="BT92" s="1068"/>
      <c r="BU92" s="1068"/>
      <c r="BV92" s="1068"/>
      <c r="BW92" s="1068"/>
      <c r="BX92" s="1127"/>
      <c r="BY92" s="1132"/>
    </row>
    <row r="93" spans="1:77" ht="12" customHeight="1">
      <c r="A93" s="1000"/>
      <c r="B93" s="1016"/>
      <c r="C93" s="1016"/>
      <c r="D93" s="1016"/>
      <c r="E93" s="1016"/>
      <c r="F93" s="1016"/>
      <c r="G93" s="1016"/>
      <c r="H93" s="1016"/>
      <c r="I93" s="1016"/>
      <c r="J93" s="1033"/>
      <c r="K93" s="1016"/>
      <c r="L93" s="1016"/>
      <c r="M93" s="1016"/>
      <c r="N93" s="1016"/>
      <c r="O93" s="1016"/>
      <c r="P93" s="1033"/>
      <c r="Q93" s="1016"/>
      <c r="R93" s="1016"/>
      <c r="S93" s="1016"/>
      <c r="T93" s="1049"/>
      <c r="U93" s="1014"/>
      <c r="AK93" s="1080">
        <f t="shared" ref="AK93:AM94" si="20">A93</f>
        <v>0</v>
      </c>
      <c r="AL93" s="1085">
        <f t="shared" si="20"/>
        <v>0</v>
      </c>
      <c r="AM93" s="1089">
        <f t="shared" si="20"/>
        <v>0</v>
      </c>
      <c r="AN93" s="1085"/>
      <c r="AO93" s="1085"/>
      <c r="AP93" s="1085"/>
      <c r="AQ93" s="1085"/>
      <c r="AR93" s="1085"/>
      <c r="AS93" s="1085"/>
      <c r="AT93" s="1085">
        <f>G93</f>
        <v>0</v>
      </c>
      <c r="AU93" s="1085"/>
      <c r="AV93" s="1085"/>
      <c r="AW93" s="1085"/>
      <c r="AX93" s="1085"/>
      <c r="AY93" s="1104">
        <f>K94</f>
        <v>0</v>
      </c>
      <c r="AZ93" s="1085"/>
      <c r="BA93" s="1104">
        <f>+N94</f>
        <v>0</v>
      </c>
      <c r="BB93" s="1107">
        <f>LOOKUP(R94,$L$4:$M$7)</f>
        <v>0</v>
      </c>
      <c r="BE93" s="1111"/>
      <c r="BF93" s="1115"/>
      <c r="BG93" s="1068"/>
      <c r="BH93" s="1097"/>
      <c r="BI93" s="1097"/>
      <c r="BJ93" s="1097"/>
      <c r="BK93" s="1097"/>
      <c r="BL93" s="1097"/>
      <c r="BM93" s="1097"/>
      <c r="BN93" s="1097"/>
      <c r="BO93" s="1097"/>
      <c r="BP93" s="1097"/>
      <c r="BQ93" s="1097"/>
      <c r="BR93" s="1097"/>
      <c r="BS93" s="1097"/>
      <c r="BT93" s="1097"/>
      <c r="BU93" s="1097"/>
      <c r="BV93" s="1097"/>
      <c r="BW93" s="1097"/>
      <c r="BX93" s="1128"/>
      <c r="BY93" s="1132"/>
    </row>
    <row r="94" spans="1:77" ht="12" customHeight="1">
      <c r="A94" s="1002"/>
      <c r="B94" s="1015"/>
      <c r="C94" s="1015"/>
      <c r="D94" s="1015"/>
      <c r="E94" s="1015"/>
      <c r="F94" s="1015"/>
      <c r="G94" s="1015"/>
      <c r="H94" s="1015"/>
      <c r="I94" s="1015"/>
      <c r="J94" s="1034"/>
      <c r="K94" s="1015"/>
      <c r="L94" s="1015"/>
      <c r="M94" s="1015"/>
      <c r="N94" s="1015"/>
      <c r="O94" s="1015"/>
      <c r="P94" s="1034"/>
      <c r="Q94" s="1015"/>
      <c r="R94" s="1015"/>
      <c r="S94" s="1015"/>
      <c r="T94" s="1047"/>
      <c r="U94" s="1014"/>
      <c r="AK94" s="1082">
        <f t="shared" si="20"/>
        <v>0</v>
      </c>
      <c r="AL94" s="1087">
        <f t="shared" si="20"/>
        <v>0</v>
      </c>
      <c r="AM94" s="1091">
        <f t="shared" si="20"/>
        <v>0</v>
      </c>
      <c r="AN94" s="1087">
        <f>IF(AL94="DIP",LOOKUP(AM94,$B$4:$C$12),0)+IF(AL94="VP",LOOKUP(AM94,$B$4:$E$12),0)+IF(AL94="PEP",LOOKUP(AM94,$B$4:$G$12),0)</f>
        <v>0</v>
      </c>
      <c r="AO94" s="1087">
        <f>D94</f>
        <v>0</v>
      </c>
      <c r="AP94" s="1087">
        <f>E94</f>
        <v>0</v>
      </c>
      <c r="AQ94" s="1087">
        <f>F94</f>
        <v>0</v>
      </c>
      <c r="AR94" s="1087">
        <f>H94</f>
        <v>0</v>
      </c>
      <c r="AS94" s="1087">
        <f>AO94+AN94+AQ94</f>
        <v>0</v>
      </c>
      <c r="AT94" s="1087">
        <f>G94</f>
        <v>0</v>
      </c>
      <c r="AU94" s="1087">
        <f>IF(H94&gt;0,AQ94+AR94+AN94,0)</f>
        <v>0</v>
      </c>
      <c r="AV94" s="1087">
        <f>IF(J94=0,AS94-AU94-AX94-AY93-AZ94,0)</f>
        <v>0</v>
      </c>
      <c r="AW94" s="1087">
        <f>IF(J94=1,AS94-AU94-AX94-AY93-AZ94,0)</f>
        <v>0</v>
      </c>
      <c r="AX94" s="1087">
        <f>I94</f>
        <v>0</v>
      </c>
      <c r="AY94" s="1087">
        <f>L94</f>
        <v>0</v>
      </c>
      <c r="AZ94" s="1087">
        <f>M94</f>
        <v>0</v>
      </c>
      <c r="BA94" s="1087">
        <f>+O94</f>
        <v>0</v>
      </c>
      <c r="BB94" s="1109">
        <f>LOOKUP(S94,$N$4:$O$7)</f>
        <v>0</v>
      </c>
      <c r="BE94" s="1111"/>
      <c r="BF94" s="1116"/>
      <c r="BG94" s="1068"/>
      <c r="BH94" s="1085"/>
      <c r="BI94" s="1085"/>
      <c r="BJ94" s="1085"/>
      <c r="BK94" s="1125"/>
      <c r="BL94" s="1085"/>
      <c r="BM94" s="1085"/>
      <c r="BN94" s="1085"/>
      <c r="BO94" s="1085"/>
      <c r="BP94" s="1085"/>
      <c r="BQ94" s="1085"/>
      <c r="BR94" s="1085"/>
      <c r="BS94" s="1085"/>
      <c r="BT94" s="1085"/>
      <c r="BU94" s="1085"/>
      <c r="BV94" s="1085"/>
      <c r="BW94" s="1085"/>
      <c r="BX94" s="1107"/>
      <c r="BY94" s="1132"/>
    </row>
    <row r="95" spans="1:77" ht="12" customHeight="1">
      <c r="A95" s="999"/>
      <c r="BE95" s="1112"/>
      <c r="BF95" s="1117"/>
      <c r="BG95" s="1120"/>
      <c r="BH95" s="1086"/>
      <c r="BI95" s="1086"/>
      <c r="BJ95" s="1086"/>
      <c r="BK95" s="1086"/>
      <c r="BL95" s="1086"/>
      <c r="BM95" s="1086"/>
      <c r="BN95" s="1086"/>
      <c r="BO95" s="1086"/>
      <c r="BP95" s="1086"/>
      <c r="BQ95" s="1086"/>
      <c r="BR95" s="1086"/>
      <c r="BS95" s="1086"/>
      <c r="BT95" s="1086"/>
      <c r="BU95" s="1086"/>
      <c r="BV95" s="1086"/>
      <c r="BW95" s="1086"/>
      <c r="BX95" s="1108"/>
      <c r="BY95" s="1132"/>
    </row>
    <row r="96" spans="1:77" ht="12" customHeight="1">
      <c r="A96" s="999"/>
      <c r="R96" s="992" t="s">
        <v>590</v>
      </c>
      <c r="S96" s="992" t="s">
        <v>1196</v>
      </c>
      <c r="BE96" s="1111"/>
      <c r="BF96" s="1114"/>
      <c r="BG96" s="1068"/>
      <c r="BH96" s="1068"/>
      <c r="BI96" s="1068"/>
      <c r="BJ96" s="1068"/>
      <c r="BK96" s="1124"/>
      <c r="BL96" s="1124"/>
      <c r="BM96" s="1068"/>
      <c r="BN96" s="1068"/>
      <c r="BO96" s="1068"/>
      <c r="BP96" s="1068"/>
      <c r="BQ96" s="1068"/>
      <c r="BR96" s="1068"/>
      <c r="BS96" s="1068"/>
      <c r="BT96" s="1068"/>
      <c r="BU96" s="1068"/>
      <c r="BV96" s="1068"/>
      <c r="BW96" s="1068"/>
      <c r="BX96" s="1127"/>
      <c r="BY96" s="1132"/>
    </row>
    <row r="97" spans="1:77" ht="12" customHeight="1">
      <c r="A97" s="999"/>
      <c r="Q97" s="992" t="s">
        <v>1195</v>
      </c>
      <c r="R97" s="992">
        <v>1.36</v>
      </c>
      <c r="S97" s="992">
        <v>1.19</v>
      </c>
      <c r="AL97" s="1088" t="s">
        <v>1058</v>
      </c>
      <c r="BE97" s="1111"/>
      <c r="BF97" s="1115"/>
      <c r="BG97" s="1068"/>
      <c r="BH97" s="1097"/>
      <c r="BI97" s="1097"/>
      <c r="BJ97" s="1097"/>
      <c r="BK97" s="1097"/>
      <c r="BL97" s="1097"/>
      <c r="BM97" s="1097"/>
      <c r="BN97" s="1097"/>
      <c r="BO97" s="1097"/>
      <c r="BP97" s="1097"/>
      <c r="BQ97" s="1097"/>
      <c r="BR97" s="1097"/>
      <c r="BS97" s="1097"/>
      <c r="BT97" s="1097"/>
      <c r="BU97" s="1097"/>
      <c r="BV97" s="1097"/>
      <c r="BW97" s="1097"/>
      <c r="BX97" s="1128"/>
      <c r="BY97" s="1132"/>
    </row>
    <row r="98" spans="1:77" ht="12" customHeight="1">
      <c r="A98" s="999"/>
      <c r="AK98" s="1077"/>
      <c r="AL98" s="1083"/>
      <c r="AM98" s="1083"/>
      <c r="AN98" s="1083"/>
      <c r="AO98" s="1093"/>
      <c r="AP98" s="1099" t="s">
        <v>135</v>
      </c>
      <c r="AQ98" s="1099"/>
      <c r="AR98" s="1083"/>
      <c r="AS98" s="1093"/>
      <c r="AT98" s="1099" t="s">
        <v>1070</v>
      </c>
      <c r="AU98" s="1099"/>
      <c r="AV98" s="1099"/>
      <c r="AW98" s="1093" t="s">
        <v>1032</v>
      </c>
      <c r="AX98" s="1099"/>
      <c r="AY98" s="1093" t="s">
        <v>1071</v>
      </c>
      <c r="AZ98" s="1093" t="s">
        <v>1072</v>
      </c>
      <c r="BA98" s="1099" t="s">
        <v>898</v>
      </c>
      <c r="BB98" s="1105"/>
      <c r="BE98" s="1111"/>
      <c r="BF98" s="1116"/>
      <c r="BG98" s="1068"/>
      <c r="BH98" s="1085"/>
      <c r="BI98" s="1085"/>
      <c r="BJ98" s="1085"/>
      <c r="BK98" s="1125"/>
      <c r="BL98" s="1085"/>
      <c r="BM98" s="1085"/>
      <c r="BN98" s="1085"/>
      <c r="BO98" s="1085"/>
      <c r="BP98" s="1085"/>
      <c r="BQ98" s="1085"/>
      <c r="BR98" s="1085"/>
      <c r="BS98" s="1085"/>
      <c r="BT98" s="1085"/>
      <c r="BU98" s="1085"/>
      <c r="BV98" s="1085"/>
      <c r="BW98" s="1085"/>
      <c r="BX98" s="1107"/>
      <c r="BY98" s="1132"/>
    </row>
    <row r="99" spans="1:77" ht="12" customHeight="1">
      <c r="A99" s="999"/>
      <c r="AK99" s="1078" t="s">
        <v>1027</v>
      </c>
      <c r="AL99" s="1008" t="s">
        <v>401</v>
      </c>
      <c r="AM99" s="1008" t="s">
        <v>988</v>
      </c>
      <c r="AN99" s="1008" t="s">
        <v>611</v>
      </c>
      <c r="AO99" s="1008" t="s">
        <v>1074</v>
      </c>
      <c r="AP99" s="1008" t="s">
        <v>757</v>
      </c>
      <c r="AQ99" s="1101"/>
      <c r="AR99" s="1008" t="s">
        <v>941</v>
      </c>
      <c r="AS99" s="1008" t="s">
        <v>1047</v>
      </c>
      <c r="AT99" s="1008" t="s">
        <v>1040</v>
      </c>
      <c r="AU99" s="1008" t="str">
        <f>J74</f>
        <v>RC-40</v>
      </c>
      <c r="AV99" s="1008" t="s">
        <v>117</v>
      </c>
      <c r="AW99" s="1008" t="s">
        <v>1074</v>
      </c>
      <c r="AX99" s="1008" t="s">
        <v>125</v>
      </c>
      <c r="AY99" s="1008" t="s">
        <v>1014</v>
      </c>
      <c r="AZ99" s="1008" t="s">
        <v>1015</v>
      </c>
      <c r="BA99" s="1008" t="s">
        <v>945</v>
      </c>
      <c r="BB99" s="1106" t="s">
        <v>1042</v>
      </c>
      <c r="BE99" s="1112"/>
      <c r="BF99" s="1117"/>
      <c r="BG99" s="1120"/>
      <c r="BH99" s="1086"/>
      <c r="BI99" s="1086"/>
      <c r="BJ99" s="1086"/>
      <c r="BK99" s="1086"/>
      <c r="BL99" s="1086"/>
      <c r="BM99" s="1086"/>
      <c r="BN99" s="1086"/>
      <c r="BO99" s="1086"/>
      <c r="BP99" s="1086"/>
      <c r="BQ99" s="1086"/>
      <c r="BR99" s="1086"/>
      <c r="BS99" s="1086"/>
      <c r="BT99" s="1086"/>
      <c r="BU99" s="1086"/>
      <c r="BV99" s="1086"/>
      <c r="BW99" s="1086"/>
      <c r="BX99" s="1108"/>
      <c r="BY99" s="1132"/>
    </row>
    <row r="100" spans="1:77" ht="12" customHeight="1">
      <c r="A100" s="999"/>
      <c r="AK100" s="1079"/>
      <c r="AL100" s="1084"/>
      <c r="AM100" s="1084" t="s">
        <v>1049</v>
      </c>
      <c r="AN100" s="1084" t="s">
        <v>151</v>
      </c>
      <c r="AO100" s="1084" t="s">
        <v>1076</v>
      </c>
      <c r="AP100" s="1084" t="s">
        <v>1045</v>
      </c>
      <c r="AQ100" s="1084" t="s">
        <v>420</v>
      </c>
      <c r="AR100" s="1084"/>
      <c r="AS100" s="1084" t="s">
        <v>1077</v>
      </c>
      <c r="AT100" s="1084" t="s">
        <v>1079</v>
      </c>
      <c r="AU100" s="1084" t="s">
        <v>1079</v>
      </c>
      <c r="AV100" s="1084" t="s">
        <v>718</v>
      </c>
      <c r="AW100" s="1084" t="s">
        <v>872</v>
      </c>
      <c r="AX100" s="1084"/>
      <c r="AY100" s="1084" t="s">
        <v>1080</v>
      </c>
      <c r="AZ100" s="1084" t="s">
        <v>1008</v>
      </c>
      <c r="BA100" s="1084" t="s">
        <v>292</v>
      </c>
      <c r="BB100" s="1106"/>
      <c r="BE100" s="1111"/>
      <c r="BF100" s="1114"/>
      <c r="BG100" s="1068"/>
      <c r="BH100" s="1068"/>
      <c r="BI100" s="1068"/>
      <c r="BJ100" s="1068"/>
      <c r="BK100" s="1124"/>
      <c r="BL100" s="1124"/>
      <c r="BM100" s="1068"/>
      <c r="BN100" s="1068"/>
      <c r="BO100" s="1068"/>
      <c r="BP100" s="1068"/>
      <c r="BQ100" s="1068"/>
      <c r="BR100" s="1068"/>
      <c r="BS100" s="1068"/>
      <c r="BT100" s="1068"/>
      <c r="BU100" s="1068"/>
      <c r="BV100" s="1068"/>
      <c r="BW100" s="1068"/>
      <c r="BX100" s="1127"/>
      <c r="BY100" s="1132"/>
    </row>
    <row r="101" spans="1:77" ht="12" customHeight="1">
      <c r="A101" s="999"/>
      <c r="AK101" s="1079"/>
      <c r="AL101" s="1084"/>
      <c r="AM101" s="1084" t="s">
        <v>888</v>
      </c>
      <c r="AN101" s="1084" t="s">
        <v>175</v>
      </c>
      <c r="AO101" s="1084" t="s">
        <v>245</v>
      </c>
      <c r="AP101" s="1084" t="s">
        <v>245</v>
      </c>
      <c r="AQ101" s="1084" t="s">
        <v>245</v>
      </c>
      <c r="AR101" s="1084" t="s">
        <v>1081</v>
      </c>
      <c r="AS101" s="1084" t="s">
        <v>245</v>
      </c>
      <c r="AT101" s="1084" t="s">
        <v>245</v>
      </c>
      <c r="AU101" s="1084" t="s">
        <v>245</v>
      </c>
      <c r="AV101" s="1084" t="s">
        <v>245</v>
      </c>
      <c r="AW101" s="1084" t="s">
        <v>245</v>
      </c>
      <c r="AX101" s="1084" t="s">
        <v>245</v>
      </c>
      <c r="AY101" s="1084" t="s">
        <v>1081</v>
      </c>
      <c r="AZ101" s="1084" t="s">
        <v>1081</v>
      </c>
      <c r="BA101" s="1084" t="s">
        <v>1081</v>
      </c>
      <c r="BB101" s="1106"/>
      <c r="BE101" s="1111"/>
      <c r="BF101" s="1115"/>
      <c r="BG101" s="1068"/>
      <c r="BH101" s="1097"/>
      <c r="BI101" s="1097"/>
      <c r="BJ101" s="1097"/>
      <c r="BK101" s="1097"/>
      <c r="BL101" s="1097"/>
      <c r="BM101" s="1097"/>
      <c r="BN101" s="1097"/>
      <c r="BO101" s="1097"/>
      <c r="BP101" s="1097"/>
      <c r="BQ101" s="1097"/>
      <c r="BR101" s="1097"/>
      <c r="BS101" s="1097"/>
      <c r="BT101" s="1097"/>
      <c r="BU101" s="1097"/>
      <c r="BV101" s="1097"/>
      <c r="BW101" s="1097"/>
      <c r="BX101" s="1128"/>
      <c r="BY101" s="1132"/>
    </row>
    <row r="102" spans="1:77" ht="12" customHeight="1">
      <c r="A102" s="999"/>
      <c r="H102" s="992">
        <v>54.26</v>
      </c>
      <c r="AK102" s="1080" t="str">
        <f t="shared" ref="AK102:AM119" si="21">AK77</f>
        <v>E-2土工</v>
      </c>
      <c r="AL102" s="1085">
        <f t="shared" si="21"/>
        <v>0</v>
      </c>
      <c r="AM102" s="1089">
        <f t="shared" si="21"/>
        <v>0</v>
      </c>
      <c r="AN102" s="1085"/>
      <c r="AO102" s="1097">
        <f>IF(AP78&gt;0,AT78+V78,0)</f>
        <v>0.65</v>
      </c>
      <c r="AP102" s="1100"/>
      <c r="AQ102" s="1100"/>
      <c r="AR102" s="1100"/>
      <c r="AS102" s="1100"/>
      <c r="AT102" s="1100"/>
      <c r="AU102" s="1100"/>
      <c r="AV102" s="1100"/>
      <c r="AW102" s="1100"/>
      <c r="AX102" s="1100"/>
      <c r="AY102" s="1100"/>
      <c r="AZ102" s="1100"/>
      <c r="BA102" s="1100"/>
      <c r="BB102" s="1107" t="str">
        <f t="shared" ref="BB102:BB119" si="22">BB77</f>
        <v>両切</v>
      </c>
      <c r="BE102" s="1111"/>
      <c r="BF102" s="1116"/>
      <c r="BG102" s="1068"/>
      <c r="BH102" s="1085"/>
      <c r="BI102" s="1085"/>
      <c r="BJ102" s="1085"/>
      <c r="BK102" s="1125"/>
      <c r="BL102" s="1085"/>
      <c r="BM102" s="1085"/>
      <c r="BN102" s="1085"/>
      <c r="BO102" s="1085"/>
      <c r="BP102" s="1085"/>
      <c r="BQ102" s="1085"/>
      <c r="BR102" s="1085"/>
      <c r="BS102" s="1085"/>
      <c r="BT102" s="1085"/>
      <c r="BU102" s="1085"/>
      <c r="BV102" s="1085"/>
      <c r="BW102" s="1085"/>
      <c r="BX102" s="1107"/>
      <c r="BY102" s="1132"/>
    </row>
    <row r="103" spans="1:77" ht="12" customHeight="1">
      <c r="A103" s="999"/>
      <c r="H103" s="992">
        <v>74.03</v>
      </c>
      <c r="AK103" s="1081" t="str">
        <f t="shared" si="21"/>
        <v>農道(ｱｽﾌｧﾙﾄ道)</v>
      </c>
      <c r="AL103" s="1086" t="str">
        <f t="shared" si="21"/>
        <v>DIP</v>
      </c>
      <c r="AM103" s="1090">
        <f t="shared" si="21"/>
        <v>350</v>
      </c>
      <c r="AN103" s="1086">
        <f>AO78</f>
        <v>0.9</v>
      </c>
      <c r="AO103" s="1568">
        <f>ROUND(AP78*(AT78+V78),3)</f>
        <v>2.e-002</v>
      </c>
      <c r="AP103" s="1086">
        <f>IF(S78=0,ROUND(AS78*(AT78+V78/2)-AO103,3),0)+IF(S78=2,ROUND(AS78*(AT78+V78/2)-AO103-AQ103,3),0)</f>
        <v>0.873</v>
      </c>
      <c r="AQ103" s="1096"/>
      <c r="AR103" s="1096"/>
      <c r="AS103" s="1086">
        <f>IF(AND(H78&gt;0,AL103="DIP"),ROUND(X78*AU78-LOOKUP(AM103,$B$4:$D$13),3),0)+IF(AND(H78&gt;0,AL103="VP"),ROUND(X78*AU78-LOOKUP(AM103,$B$4:$F$13),3),0)+IF(AND(H78&gt;0,AL103="PEP"),ROUND(X78*AU78-LOOKUP(AM103,$B$4:$H$13),3),0)</f>
        <v>0.26300000000000001</v>
      </c>
      <c r="AT103" s="1086">
        <f>IF(H78&gt;0,ROUND(Y78*AV78,3),0)+IF(AND(H78&lt;=0,J78=0,AL103="DIP"),ROUND(Y78*AV78-LOOKUP(AM103,$B$4:$D$13),3),0)+IF(AND(H78&lt;=0,J78=0,AL103="VP"),ROUND(Y78*AV78-LOOKUP(AM103,$B$4:$F$13),3),0)+IF(AND(H78&lt;=0,J78=0,AL103="PEP"),ROUND(Y78*AV78-LOOKUP(AM103,$B$4:$H$13),3),0)</f>
        <v>0</v>
      </c>
      <c r="AU103" s="1086">
        <f>IF(H78&gt;0,ROUND(Y78*AW78,3),0)+IF(AND(H78&lt;=0,J78=1,AL103="DIP"),ROUND(Y78*AW78-LOOKUP(AM103,$B$4:$D$13),3),0)+IF(AND(H78&lt;=0,J78=1,AL103="VP"),ROUND(Y78*AW78-LOOKUP(AM103,$B$4:$F$13),3),0)+IF(AND(H78&lt;=0,J78=1,AL103="PEP"),ROUND(Y78*AW78-LOOKUP(AM103,$B$4:$H$13),3),0)</f>
        <v>0.45500000000000002</v>
      </c>
      <c r="AV103" s="1086">
        <f>ROUND(Z78*AX78,3)</f>
        <v>0</v>
      </c>
      <c r="AW103" s="1086">
        <f>AO103</f>
        <v>2.e-002</v>
      </c>
      <c r="AX103" s="1086">
        <f>AP103+AQ103-AT103</f>
        <v>0.873</v>
      </c>
      <c r="AY103" s="1086">
        <f>IF(K78&gt;0,AT78+V78+AY78*2,0)</f>
        <v>0.65</v>
      </c>
      <c r="AZ103" s="1086">
        <f>IF(M78&gt;0,AT78+V78,0)</f>
        <v>0.65</v>
      </c>
      <c r="BA103" s="1096">
        <f>IF(N78&gt;0,AT78+V78+2*BA78,0)</f>
        <v>0</v>
      </c>
      <c r="BB103" s="1108">
        <f t="shared" si="22"/>
        <v>0</v>
      </c>
      <c r="BE103" s="1112"/>
      <c r="BF103" s="1117"/>
      <c r="BG103" s="1120"/>
      <c r="BH103" s="1086"/>
      <c r="BI103" s="1086"/>
      <c r="BJ103" s="1086"/>
      <c r="BK103" s="1086"/>
      <c r="BL103" s="1086"/>
      <c r="BM103" s="1086"/>
      <c r="BN103" s="1086"/>
      <c r="BO103" s="1086"/>
      <c r="BP103" s="1086"/>
      <c r="BQ103" s="1086"/>
      <c r="BR103" s="1086"/>
      <c r="BS103" s="1086"/>
      <c r="BT103" s="1086"/>
      <c r="BU103" s="1086"/>
      <c r="BV103" s="1086"/>
      <c r="BW103" s="1086"/>
      <c r="BX103" s="1108"/>
      <c r="BY103" s="1132"/>
    </row>
    <row r="104" spans="1:77" ht="12" customHeight="1">
      <c r="A104" s="999"/>
      <c r="H104" s="992">
        <v>2.09</v>
      </c>
      <c r="AK104" s="1080" t="str">
        <f t="shared" si="21"/>
        <v>E-1´土工</v>
      </c>
      <c r="AL104" s="1085">
        <f t="shared" si="21"/>
        <v>0</v>
      </c>
      <c r="AM104" s="1089">
        <f t="shared" si="21"/>
        <v>0</v>
      </c>
      <c r="AN104" s="1085"/>
      <c r="AO104" s="1097">
        <f>IF(AP80&gt;0,AT80+V78,0)</f>
        <v>1.1000000000000001</v>
      </c>
      <c r="AP104" s="1085"/>
      <c r="AQ104" s="1100"/>
      <c r="AR104" s="1100"/>
      <c r="AS104" s="1085"/>
      <c r="AT104" s="1085"/>
      <c r="AU104" s="1085"/>
      <c r="AV104" s="1085"/>
      <c r="AW104" s="1085"/>
      <c r="AX104" s="1085"/>
      <c r="AY104" s="1085"/>
      <c r="AZ104" s="1085"/>
      <c r="BA104" s="1100"/>
      <c r="BB104" s="1107" t="str">
        <f t="shared" si="22"/>
        <v>両切</v>
      </c>
      <c r="BE104" s="1111"/>
      <c r="BF104" s="1114"/>
      <c r="BG104" s="1068"/>
      <c r="BH104" s="1068"/>
      <c r="BI104" s="1068"/>
      <c r="BJ104" s="1068"/>
      <c r="BK104" s="1124"/>
      <c r="BL104" s="1124"/>
      <c r="BM104" s="1068"/>
      <c r="BN104" s="1068"/>
      <c r="BO104" s="1068"/>
      <c r="BP104" s="1068"/>
      <c r="BQ104" s="1068"/>
      <c r="BR104" s="1068"/>
      <c r="BS104" s="1068"/>
      <c r="BT104" s="1068"/>
      <c r="BU104" s="1068"/>
      <c r="BV104" s="1068"/>
      <c r="BW104" s="1068"/>
      <c r="BX104" s="1127"/>
      <c r="BY104" s="1132"/>
    </row>
    <row r="105" spans="1:77" ht="12" customHeight="1">
      <c r="A105" s="999"/>
      <c r="H105" s="992">
        <v>2.16</v>
      </c>
      <c r="AK105" s="1081" t="str">
        <f t="shared" si="21"/>
        <v>農道(ｱｽﾌｧﾙﾄ道)</v>
      </c>
      <c r="AL105" s="1086" t="str">
        <f t="shared" si="21"/>
        <v>DIP</v>
      </c>
      <c r="AM105" s="1090">
        <f t="shared" si="21"/>
        <v>150</v>
      </c>
      <c r="AN105" s="1086">
        <f>AO80</f>
        <v>1.1000000000000001</v>
      </c>
      <c r="AO105" s="1568">
        <f>ROUND(AP80*(AT80+V78),3)</f>
        <v>5.5e-002</v>
      </c>
      <c r="AP105" s="1086">
        <f>IF(S80=0,ROUND(AS80*(AT80+V80/2)-AO105,3),0)+IF(S80=2,ROUND(AS80*(AT80+V80/2)-AO105-AQ105,3),0)</f>
        <v>1.3420000000000001</v>
      </c>
      <c r="AQ105" s="1096"/>
      <c r="AR105" s="1096"/>
      <c r="AS105" s="1086">
        <f>IF(AND(H80&gt;0,AL105="DIP"),ROUND(X80*AU80-LOOKUP(AM105,$B$4:$D$13),3),0)+IF(AND(H80&gt;0,AL105="VP"),ROUND(X80*AU80-LOOKUP(AM105,$B$4:$F$13),3),0)+IF(AND(H80&gt;0,AL105="PEP"),ROUND(X80*AU80-LOOKUP(AM105,$B$4:$H$13),3),0)</f>
        <v>0</v>
      </c>
      <c r="AT105" s="1086">
        <f>IF(H80&gt;0,ROUND(Y80*AV80,3),0)+IF(AND(H80&lt;=0,J80=0,AL105="DIP"),ROUND(Y80*AV80-LOOKUP(AM105,$B$4:$D$12),3),0)+IF(AND(H80&lt;=0,J80=0,AL105="VP"),ROUND(Y80*AV80-LOOKUP(AM105,$B$4:$F$12),3),0)+IF(AND(H80&lt;=0,J80=0,AL105="PEP"),ROUND(Y80*AV80-LOOKUP(AM105,$B$4:$H$12),3),0)</f>
        <v>0</v>
      </c>
      <c r="AU105" s="1086">
        <f>AT80*AW80</f>
        <v>1.2869999999999999</v>
      </c>
      <c r="AV105" s="1086">
        <f>ROUND(Z78*AX80,3)</f>
        <v>0</v>
      </c>
      <c r="AW105" s="1086">
        <f>AO105</f>
        <v>5.5e-002</v>
      </c>
      <c r="AX105" s="1086">
        <f>AP105+AQ105-AT105</f>
        <v>1.3420000000000001</v>
      </c>
      <c r="AY105" s="1086">
        <f>IF(K80&gt;0,AT80+V80+AY80*2,0)</f>
        <v>1.1000000000000001</v>
      </c>
      <c r="AZ105" s="1086">
        <f>IF(M80&gt;0,AT80+V80,0)</f>
        <v>1.1000000000000001</v>
      </c>
      <c r="BA105" s="1096">
        <f>IF(N80&gt;0,AT80+V80+2*BA80,0)</f>
        <v>0</v>
      </c>
      <c r="BB105" s="1108">
        <f t="shared" si="22"/>
        <v>0</v>
      </c>
      <c r="BE105" s="1111"/>
      <c r="BF105" s="1115"/>
      <c r="BG105" s="1068"/>
      <c r="BH105" s="1097"/>
      <c r="BI105" s="1097"/>
      <c r="BJ105" s="1097"/>
      <c r="BK105" s="1097"/>
      <c r="BL105" s="1097"/>
      <c r="BM105" s="1097"/>
      <c r="BN105" s="1097"/>
      <c r="BO105" s="1097"/>
      <c r="BP105" s="1097"/>
      <c r="BQ105" s="1097"/>
      <c r="BR105" s="1097"/>
      <c r="BS105" s="1097"/>
      <c r="BT105" s="1097"/>
      <c r="BU105" s="1097"/>
      <c r="BV105" s="1097"/>
      <c r="BW105" s="1097"/>
      <c r="BX105" s="1128"/>
      <c r="BY105" s="1132"/>
    </row>
    <row r="106" spans="1:77" ht="12" customHeight="1">
      <c r="A106" s="999"/>
      <c r="H106" s="992">
        <v>22.48</v>
      </c>
      <c r="AK106" s="1080">
        <f t="shared" si="21"/>
        <v>0</v>
      </c>
      <c r="AL106" s="1085">
        <f t="shared" si="21"/>
        <v>0</v>
      </c>
      <c r="AM106" s="1089">
        <f t="shared" si="21"/>
        <v>0</v>
      </c>
      <c r="AN106" s="1085"/>
      <c r="AO106" s="1094">
        <f>IF(AP82&gt;0,AT82+V80,0)</f>
        <v>0</v>
      </c>
      <c r="AP106" s="1100"/>
      <c r="AQ106" s="1100"/>
      <c r="AR106" s="1100"/>
      <c r="AS106" s="1100"/>
      <c r="AT106" s="1100"/>
      <c r="AU106" s="1100"/>
      <c r="AV106" s="1100"/>
      <c r="AW106" s="1100"/>
      <c r="AX106" s="1100"/>
      <c r="AY106" s="1100"/>
      <c r="AZ106" s="1100"/>
      <c r="BA106" s="1100"/>
      <c r="BB106" s="1107">
        <f t="shared" si="22"/>
        <v>0</v>
      </c>
      <c r="BE106" s="1111"/>
      <c r="BF106" s="1116"/>
      <c r="BG106" s="1068"/>
      <c r="BH106" s="1085"/>
      <c r="BI106" s="1085"/>
      <c r="BJ106" s="1085"/>
      <c r="BK106" s="1125"/>
      <c r="BL106" s="1085"/>
      <c r="BM106" s="1085"/>
      <c r="BN106" s="1085"/>
      <c r="BO106" s="1085"/>
      <c r="BP106" s="1085"/>
      <c r="BQ106" s="1085"/>
      <c r="BR106" s="1085"/>
      <c r="BS106" s="1085"/>
      <c r="BT106" s="1085"/>
      <c r="BU106" s="1085"/>
      <c r="BV106" s="1085"/>
      <c r="BW106" s="1085"/>
      <c r="BX106" s="1107"/>
      <c r="BY106" s="1132"/>
    </row>
    <row r="107" spans="1:77" ht="12" customHeight="1">
      <c r="A107" s="999"/>
      <c r="H107" s="992">
        <v>7.24</v>
      </c>
      <c r="AK107" s="1081">
        <f t="shared" si="21"/>
        <v>0</v>
      </c>
      <c r="AL107" s="1086">
        <f t="shared" si="21"/>
        <v>0</v>
      </c>
      <c r="AM107" s="1090">
        <f t="shared" si="21"/>
        <v>0</v>
      </c>
      <c r="AN107" s="1086">
        <f>AO82</f>
        <v>0</v>
      </c>
      <c r="AO107" s="1095">
        <f>ROUND(AP82*(AT82+V80),3)</f>
        <v>0</v>
      </c>
      <c r="AP107" s="1096">
        <f>IF(S82=0,ROUND(AS82*(AT82+V80/2)-AO107,3),0)+IF(S82=2,ROUND(AS82*(AT82+V80/2)-AO107-AQ107,3),0)</f>
        <v>0</v>
      </c>
      <c r="AQ107" s="1096"/>
      <c r="AR107" s="1096">
        <f>IF(AND($T$2="Y",S82=0),AT82,0)</f>
        <v>0</v>
      </c>
      <c r="AS107" s="1096">
        <f>IF(AND(H82&gt;0,AL107="DIP"),ROUND(X80*AU82-LOOKUP(AM107,$B$4:$D$12),3),0)+IF(AND(H82&gt;0,AL107="VP"),ROUND(X80*AU82-LOOKUP(AM107,$B$4:$F$12),3),0)+IF(AND(H82&gt;0,AL107="PEP"),ROUND(X80*AU82-LOOKUP(AM107,$B$4:$H$12),3),0)</f>
        <v>0</v>
      </c>
      <c r="AT107" s="1096">
        <f>IF(H82&gt;0,ROUND(Y80*AV82,3),0)+IF(AND(H82&lt;=0,J82=0,AL107="DIP"),ROUND(Y80*AV82-LOOKUP(AM107,$B$4:$D$12),3),0)+IF(AND(H82&lt;=0,J82=0,AL107="VP"),ROUND(Y80*AV82-LOOKUP(AM107,$B$4:$F$12),3),0)+IF(AND(H82&lt;=0,J82=0,AL107="PEP"),ROUND(Y80*AV82-LOOKUP(AM107,$B$4:$H$12),3),0)</f>
        <v>0</v>
      </c>
      <c r="AU107" s="1096">
        <f>IF(H82&gt;0,ROUND(Y80*AW82,3),0)+IF(AND(H82&lt;=0,J82=1,AL107="DIP"),ROUND(Y80*AW82-LOOKUP(AM107,$B$4:$D$12),3),0)+IF(AND(H82&lt;=0,J82=1,AL107="VP"),ROUND(Y80*AW82-LOOKUP(AM107,$B$4:$F$12),3),0)+IF(AND(H82&lt;=0,J82=1,AL107="PEP"),ROUND(Y80*AW82-LOOKUP(AM107,$B$4:$H$12),3),0)</f>
        <v>0</v>
      </c>
      <c r="AV107" s="1096">
        <f>ROUND(Z80*AX82,3)</f>
        <v>0</v>
      </c>
      <c r="AW107" s="1096">
        <f>AO107</f>
        <v>0</v>
      </c>
      <c r="AX107" s="1096">
        <f>AP107+AQ107-AT107</f>
        <v>0</v>
      </c>
      <c r="AY107" s="1096">
        <f>IF(K82&gt;0,AT82+V80+AY82*2,0)</f>
        <v>0</v>
      </c>
      <c r="AZ107" s="1096">
        <f>IF(M82&gt;0,AT82+V80,0)</f>
        <v>0</v>
      </c>
      <c r="BA107" s="1096">
        <f>IF(N82&gt;0,AT82+V80+2*BA82,0)</f>
        <v>0</v>
      </c>
      <c r="BB107" s="1108">
        <f t="shared" si="22"/>
        <v>0</v>
      </c>
      <c r="BE107" s="1112"/>
      <c r="BF107" s="1117"/>
      <c r="BG107" s="1120">
        <f>+Q92</f>
        <v>0</v>
      </c>
      <c r="BH107" s="1086">
        <f>ROUND(BG107*BH105,2)</f>
        <v>0</v>
      </c>
      <c r="BI107" s="1086">
        <f>ROUND(BG107*BI105,2)</f>
        <v>0</v>
      </c>
      <c r="BJ107" s="1086">
        <f>ROUND(BG107*BJ105,2)</f>
        <v>0</v>
      </c>
      <c r="BK107" s="1086">
        <f>ROUND(BG107*BK105,2)</f>
        <v>0</v>
      </c>
      <c r="BL107" s="1086">
        <f>ROUND(BG107*BL105,2)</f>
        <v>0</v>
      </c>
      <c r="BM107" s="1086">
        <f>ROUND(BG107*BM105,2)</f>
        <v>0</v>
      </c>
      <c r="BN107" s="1086">
        <f>ROUND(BG107*BN105,2)</f>
        <v>0</v>
      </c>
      <c r="BO107" s="1086">
        <f>ROUND(BG107*BO105,2)</f>
        <v>0</v>
      </c>
      <c r="BP107" s="1086">
        <f>ROUND(BG107*BP105,2)</f>
        <v>0</v>
      </c>
      <c r="BQ107" s="1086">
        <f>ROUND(BG107*BQ105,2)</f>
        <v>0</v>
      </c>
      <c r="BR107" s="1086">
        <f>ROUND(BG107*BR105,2)</f>
        <v>0</v>
      </c>
      <c r="BS107" s="1086">
        <f>ROUND(BG107*BS105,2)</f>
        <v>0</v>
      </c>
      <c r="BT107" s="1086">
        <f>ROUND(BG107*BT105,2)</f>
        <v>0</v>
      </c>
      <c r="BU107" s="1086">
        <f>ROUND(BG107*BU105,2)</f>
        <v>0</v>
      </c>
      <c r="BV107" s="1086">
        <f>ROUND(BG107*BV105,2)</f>
        <v>0</v>
      </c>
      <c r="BW107" s="1086">
        <f>ROUND(BG107*BW105,2)</f>
        <v>0</v>
      </c>
      <c r="BX107" s="1108">
        <f>ROUND(BG107*BX105,2)</f>
        <v>0</v>
      </c>
      <c r="BY107" s="1132"/>
    </row>
    <row r="108" spans="1:77" ht="12" customHeight="1">
      <c r="A108" s="999"/>
      <c r="H108" s="992">
        <v>8.23</v>
      </c>
      <c r="AK108" s="1080">
        <f t="shared" si="21"/>
        <v>0</v>
      </c>
      <c r="AL108" s="1085">
        <f t="shared" si="21"/>
        <v>0</v>
      </c>
      <c r="AM108" s="1089">
        <f t="shared" si="21"/>
        <v>0</v>
      </c>
      <c r="AN108" s="1085"/>
      <c r="AO108" s="1094">
        <f>IF(AP84&gt;0,AT84+V82,0)</f>
        <v>0</v>
      </c>
      <c r="AP108" s="1100"/>
      <c r="AQ108" s="1100"/>
      <c r="AR108" s="1100"/>
      <c r="AS108" s="1100"/>
      <c r="AT108" s="1100"/>
      <c r="AU108" s="1100"/>
      <c r="AV108" s="1100"/>
      <c r="AW108" s="1100"/>
      <c r="AX108" s="1100"/>
      <c r="AY108" s="1100"/>
      <c r="AZ108" s="1100"/>
      <c r="BA108" s="1100"/>
      <c r="BB108" s="1107">
        <f t="shared" si="22"/>
        <v>0</v>
      </c>
      <c r="BE108" s="1111">
        <f>+AK118</f>
        <v>0</v>
      </c>
      <c r="BF108" s="1114"/>
      <c r="BG108" s="1068"/>
      <c r="BH108" s="1068"/>
      <c r="BI108" s="1068"/>
      <c r="BJ108" s="1068"/>
      <c r="BK108" s="1124">
        <f>IF(S94=1,0,AO118)</f>
        <v>0</v>
      </c>
      <c r="BL108" s="1124">
        <f>IF(S94=1,AO118,0)</f>
        <v>0</v>
      </c>
      <c r="BM108" s="1068"/>
      <c r="BN108" s="1068"/>
      <c r="BO108" s="1068"/>
      <c r="BP108" s="1068"/>
      <c r="BQ108" s="1068"/>
      <c r="BR108" s="1068"/>
      <c r="BS108" s="1068"/>
      <c r="BT108" s="1068"/>
      <c r="BU108" s="1068"/>
      <c r="BV108" s="1068"/>
      <c r="BW108" s="1068"/>
      <c r="BX108" s="1127"/>
      <c r="BY108" s="1132"/>
    </row>
    <row r="109" spans="1:77" ht="12" customHeight="1">
      <c r="A109" s="999"/>
      <c r="H109" s="992">
        <v>1.36</v>
      </c>
      <c r="AK109" s="1081">
        <f t="shared" si="21"/>
        <v>0</v>
      </c>
      <c r="AL109" s="1086">
        <f t="shared" si="21"/>
        <v>0</v>
      </c>
      <c r="AM109" s="1090">
        <f t="shared" si="21"/>
        <v>0</v>
      </c>
      <c r="AN109" s="1086">
        <f>AO84</f>
        <v>0</v>
      </c>
      <c r="AO109" s="1095">
        <f>ROUND(AP84*(AT84+V82),3)</f>
        <v>0</v>
      </c>
      <c r="AP109" s="1096">
        <f>IF(S84=0,ROUND(AS84*(AT84+V82/2)-AO109,3),0)+IF(S84=2,ROUND(AS84*(AT84+V82/2)-AO109-AQ109,3),0)</f>
        <v>0</v>
      </c>
      <c r="AQ109" s="1096">
        <f>IF(S84=1,ROUND(AS84*(AT84+V82/2)-AO109,3),0)+IF(S84=2,ROUND((AN84+AQ84+T84)*W82,3),0)</f>
        <v>0</v>
      </c>
      <c r="AR109" s="1096">
        <f>IF(AND($T$2="Y",S84=0),AT84,0)</f>
        <v>0</v>
      </c>
      <c r="AS109" s="1096">
        <f>IF(AND(H84&gt;0,AL109="DIP"),ROUND(X82*AU84-LOOKUP(AM109,$B$4:$D$12),3),0)+IF(AND(H84&gt;0,AL109="VP"),ROUND(X82*AU84-LOOKUP(AM109,$B$4:$F$12),3),0)+IF(AND(H84&gt;0,AL109="PEP"),ROUND(X82*AU84-LOOKUP(AM109,$B$4:$H$12),3),0)</f>
        <v>0</v>
      </c>
      <c r="AT109" s="1096">
        <f>IF(H84&gt;0,ROUND(Y82*AV84,3),0)+IF(AND(H84&lt;=0,J84=0,AL109="DIP"),ROUND(Y82*AV84-LOOKUP(AM109,$B$4:$D$12),3),0)+IF(AND(H84&lt;=0,J84=0,AL109="VP"),ROUND(Y82*AV84-LOOKUP(AM109,$B$4:$F$12),3),0)+IF(AND(H84&lt;=0,J84=0,AL109="PEP"),ROUND(Y82*AV84-LOOKUP(AM109,$B$4:$H$12),3),0)</f>
        <v>0</v>
      </c>
      <c r="AU109" s="1096">
        <f>IF(H84&gt;0,ROUND(Y82*AW84,3),0)+IF(AND(H84&lt;=0,J84=1,AL109="DIP"),ROUND(Y82*AW84-LOOKUP(AM109,$B$4:$D$12),3),0)+IF(AND(H84&lt;=0,J84=1,AL109="VP"),ROUND(Y82*AW84-LOOKUP(AM109,$B$4:$F$12),3),0)+IF(AND(H84&lt;=0,J84=1,AL109="PEP"),ROUND(Y82*AW84-LOOKUP(AM109,$B$4:$H$12),3),0)</f>
        <v>0</v>
      </c>
      <c r="AV109" s="1096">
        <f>ROUND(Z82*AX84,3)</f>
        <v>0</v>
      </c>
      <c r="AW109" s="1096">
        <f>AO109</f>
        <v>0</v>
      </c>
      <c r="AX109" s="1096">
        <f>AP109+AQ109-AT109</f>
        <v>0</v>
      </c>
      <c r="AY109" s="1096">
        <f>IF(K84&gt;0,AT84+V82+AY84*2,0)</f>
        <v>0</v>
      </c>
      <c r="AZ109" s="1096">
        <f>IF(M84&gt;0,AT84+V82,0)</f>
        <v>0</v>
      </c>
      <c r="BA109" s="1096">
        <f>IF(N84&gt;0,AT84+V82+2*BA84,0)</f>
        <v>0</v>
      </c>
      <c r="BB109" s="1108">
        <f t="shared" si="22"/>
        <v>0</v>
      </c>
      <c r="BE109" s="1111">
        <f>+AK119</f>
        <v>0</v>
      </c>
      <c r="BF109" s="1115">
        <f>+AN119</f>
        <v>0</v>
      </c>
      <c r="BG109" s="1068"/>
      <c r="BH109" s="1097">
        <f>IF(AND(E94&gt;0,E94&lt;=0.1),R94,0)</f>
        <v>0</v>
      </c>
      <c r="BI109" s="1097">
        <f>IF(AND(E94&gt;0.1,E94&lt;=0.15),R94,0)</f>
        <v>0</v>
      </c>
      <c r="BJ109" s="1097">
        <f>IF(E94&gt;0.15,R94,0)</f>
        <v>0</v>
      </c>
      <c r="BK109" s="1097">
        <f>IF(S94=1,0,AO119)</f>
        <v>0</v>
      </c>
      <c r="BL109" s="1097">
        <f>IF(S94=1,AO119,0)</f>
        <v>0</v>
      </c>
      <c r="BM109" s="1097">
        <f t="shared" ref="BM109:BX109" si="23">+AP119</f>
        <v>0</v>
      </c>
      <c r="BN109" s="1097">
        <f t="shared" si="23"/>
        <v>0</v>
      </c>
      <c r="BO109" s="1097">
        <f t="shared" si="23"/>
        <v>0</v>
      </c>
      <c r="BP109" s="1097">
        <f t="shared" si="23"/>
        <v>0</v>
      </c>
      <c r="BQ109" s="1097">
        <f t="shared" si="23"/>
        <v>0</v>
      </c>
      <c r="BR109" s="1097">
        <f t="shared" si="23"/>
        <v>0</v>
      </c>
      <c r="BS109" s="1097">
        <f t="shared" si="23"/>
        <v>0</v>
      </c>
      <c r="BT109" s="1097">
        <f t="shared" si="23"/>
        <v>0</v>
      </c>
      <c r="BU109" s="1097">
        <f t="shared" si="23"/>
        <v>0</v>
      </c>
      <c r="BV109" s="1097">
        <f t="shared" si="23"/>
        <v>0</v>
      </c>
      <c r="BW109" s="1097">
        <f t="shared" si="23"/>
        <v>0</v>
      </c>
      <c r="BX109" s="1128">
        <f t="shared" si="23"/>
        <v>0</v>
      </c>
      <c r="BY109" s="1132"/>
    </row>
    <row r="110" spans="1:77" ht="12" customHeight="1">
      <c r="A110" s="999"/>
      <c r="AK110" s="1080">
        <f t="shared" si="21"/>
        <v>0</v>
      </c>
      <c r="AL110" s="1085">
        <f t="shared" si="21"/>
        <v>0</v>
      </c>
      <c r="AM110" s="1089">
        <f t="shared" si="21"/>
        <v>0</v>
      </c>
      <c r="AN110" s="1085"/>
      <c r="AO110" s="1094">
        <f>IF(AP86&gt;0,AT86+V84,0)</f>
        <v>0</v>
      </c>
      <c r="AP110" s="1100"/>
      <c r="AQ110" s="1100"/>
      <c r="AR110" s="1100"/>
      <c r="AS110" s="1100"/>
      <c r="AT110" s="1100"/>
      <c r="AU110" s="1100"/>
      <c r="AV110" s="1100"/>
      <c r="AW110" s="1100"/>
      <c r="AX110" s="1100"/>
      <c r="AY110" s="1100"/>
      <c r="AZ110" s="1100"/>
      <c r="BA110" s="1100"/>
      <c r="BB110" s="1107">
        <f t="shared" si="22"/>
        <v>0</v>
      </c>
      <c r="BE110" s="1111">
        <f>+AL119</f>
        <v>0</v>
      </c>
      <c r="BF110" s="1116">
        <f>+AM119</f>
        <v>0</v>
      </c>
      <c r="BG110" s="1068"/>
      <c r="BH110" s="1085"/>
      <c r="BI110" s="1085"/>
      <c r="BJ110" s="1085"/>
      <c r="BK110" s="1125">
        <f>ROUND(BG111*BK108,2)</f>
        <v>0</v>
      </c>
      <c r="BL110" s="1085">
        <f>ROUND(BG111*BL108,2)</f>
        <v>0</v>
      </c>
      <c r="BM110" s="1085"/>
      <c r="BN110" s="1085"/>
      <c r="BO110" s="1085"/>
      <c r="BP110" s="1085"/>
      <c r="BQ110" s="1085"/>
      <c r="BR110" s="1085"/>
      <c r="BS110" s="1085"/>
      <c r="BT110" s="1085"/>
      <c r="BU110" s="1085"/>
      <c r="BV110" s="1085"/>
      <c r="BW110" s="1085"/>
      <c r="BX110" s="1107"/>
      <c r="BY110" s="1132"/>
    </row>
    <row r="111" spans="1:77" ht="12" customHeight="1">
      <c r="A111" s="999"/>
      <c r="AK111" s="1081">
        <f t="shared" si="21"/>
        <v>0</v>
      </c>
      <c r="AL111" s="1086">
        <f t="shared" si="21"/>
        <v>0</v>
      </c>
      <c r="AM111" s="1090">
        <f t="shared" si="21"/>
        <v>0</v>
      </c>
      <c r="AN111" s="1086">
        <f>AO86</f>
        <v>0</v>
      </c>
      <c r="AO111" s="1095">
        <f>ROUND(AP86*(AT86+V84),3)</f>
        <v>0</v>
      </c>
      <c r="AP111" s="1096">
        <f>IF(S86=0,ROUND(AS86*(AT86+V84/2)-AO111,3),0)+IF(S86=2,ROUND(AS86*(AT86+V84/2)-AO111-AQ111,3),0)</f>
        <v>0</v>
      </c>
      <c r="AQ111" s="1096">
        <f>IF(S86=1,ROUND(AS86*(AT86+V84/2)-AO111,3),0)+IF(S86=2,ROUND((AN86+AQ86+T86)*W84,3),0)</f>
        <v>0</v>
      </c>
      <c r="AR111" s="1096">
        <f>IF(AND($T$2="Y",S86=0),AT86,0)</f>
        <v>0</v>
      </c>
      <c r="AS111" s="1096">
        <f>IF(AND(H86&gt;0,AL111="DIP"),ROUND(X84*AU86-LOOKUP(AM111,$B$4:$D$12),3),0)+IF(AND(H86&gt;0,AL111="VP"),ROUND(X84*AU86-LOOKUP(AM111,$B$4:$F$12),3),0)+IF(AND(H86&gt;0,AL111="PEP"),ROUND(X84*AU86-LOOKUP(AM111,$B$4:$H$12),3),0)</f>
        <v>0</v>
      </c>
      <c r="AT111" s="1096">
        <f>IF(H86&gt;0,ROUND(Y84*AV86,3),0)+IF(AND(H86&lt;=0,J86=0,AL111="DIP"),ROUND(Y84*AV86-LOOKUP(AM111,$B$4:$D$12),3),0)+IF(AND(H86&lt;=0,J86=0,AL111="VP"),ROUND(Y84*AV86-LOOKUP(AM111,$B$4:$F$12),3),0)+IF(AND(H86&lt;=0,J86=0,AL111="PEP"),ROUND(Y84*AV86-LOOKUP(AM111,$B$4:$H$12),3),0)</f>
        <v>0</v>
      </c>
      <c r="AU111" s="1096">
        <f>IF(H86&gt;0,ROUND(Y84*AW86,3),0)+IF(AND(H86&lt;=0,J86=1,AL111="DIP"),ROUND(Y84*AW86-LOOKUP(AM111,$B$4:$D$12),3),0)+IF(AND(H86&lt;=0,J86=1,AL111="VP"),ROUND(Y84*AW86-LOOKUP(AM111,$B$4:$F$12),3),0)+IF(AND(H86&lt;=0,J86=1,AL111="PEP"),ROUND(Y84*AW86-LOOKUP(AM111,$B$4:$H$12),3),0)</f>
        <v>0</v>
      </c>
      <c r="AV111" s="1096">
        <f>ROUND(Z84*AX86,3)</f>
        <v>0</v>
      </c>
      <c r="AW111" s="1096">
        <f>AO111</f>
        <v>0</v>
      </c>
      <c r="AX111" s="1096">
        <f>AP111+AQ111-AT111</f>
        <v>0</v>
      </c>
      <c r="AY111" s="1096">
        <f>IF(K86&gt;0,AT86+V84+AY86*2,0)</f>
        <v>0</v>
      </c>
      <c r="AZ111" s="1096">
        <f>IF(M86&gt;0,AT86+V84,0)</f>
        <v>0</v>
      </c>
      <c r="BA111" s="1096">
        <f>IF(N86&gt;0,AT86+V84+2*BA86,0)</f>
        <v>0</v>
      </c>
      <c r="BB111" s="1108">
        <f t="shared" si="22"/>
        <v>0</v>
      </c>
      <c r="BE111" s="1112"/>
      <c r="BF111" s="1117"/>
      <c r="BG111" s="1120">
        <f>+Q94</f>
        <v>0</v>
      </c>
      <c r="BH111" s="1086">
        <f>ROUND(BG111*BH109,2)</f>
        <v>0</v>
      </c>
      <c r="BI111" s="1086">
        <f>ROUND(BG111*BI109,2)</f>
        <v>0</v>
      </c>
      <c r="BJ111" s="1086">
        <f>ROUND(BG111*BJ109,2)</f>
        <v>0</v>
      </c>
      <c r="BK111" s="1086">
        <f>ROUND(BG111*BK109,2)</f>
        <v>0</v>
      </c>
      <c r="BL111" s="1086">
        <f>ROUND(BG111*BL109,2)</f>
        <v>0</v>
      </c>
      <c r="BM111" s="1086">
        <f>ROUND(BG111*BM109,2)</f>
        <v>0</v>
      </c>
      <c r="BN111" s="1086">
        <f>ROUND(BG111*BN109,2)</f>
        <v>0</v>
      </c>
      <c r="BO111" s="1086">
        <f>ROUND(BG111*BO109,2)</f>
        <v>0</v>
      </c>
      <c r="BP111" s="1086">
        <f>ROUND(BG111*BP109,2)</f>
        <v>0</v>
      </c>
      <c r="BQ111" s="1086">
        <f>ROUND(BG111*BQ109,2)</f>
        <v>0</v>
      </c>
      <c r="BR111" s="1086">
        <f>ROUND(BG111*BR109,2)</f>
        <v>0</v>
      </c>
      <c r="BS111" s="1086">
        <f>ROUND(BG111*BS109,2)</f>
        <v>0</v>
      </c>
      <c r="BT111" s="1086">
        <f>ROUND(BG111*BT109,2)</f>
        <v>0</v>
      </c>
      <c r="BU111" s="1086">
        <f>ROUND(BG111*BU109,2)</f>
        <v>0</v>
      </c>
      <c r="BV111" s="1086">
        <f>ROUND(BG111*BV109,2)</f>
        <v>0</v>
      </c>
      <c r="BW111" s="1086">
        <f>ROUND(BG111*BW109,2)</f>
        <v>0</v>
      </c>
      <c r="BX111" s="1108">
        <f>ROUND(BG111*BX109,2)</f>
        <v>0</v>
      </c>
      <c r="BY111" s="1132"/>
    </row>
    <row r="112" spans="1:77" ht="12" customHeight="1">
      <c r="A112" s="999"/>
      <c r="AK112" s="1080">
        <f t="shared" si="21"/>
        <v>0</v>
      </c>
      <c r="AL112" s="1085">
        <f t="shared" si="21"/>
        <v>0</v>
      </c>
      <c r="AM112" s="1089">
        <f t="shared" si="21"/>
        <v>0</v>
      </c>
      <c r="AN112" s="1085"/>
      <c r="AO112" s="1094">
        <f>IF(AP88&gt;0,AT88+V86,0)</f>
        <v>0</v>
      </c>
      <c r="AP112" s="1100"/>
      <c r="AQ112" s="1100"/>
      <c r="AR112" s="1100"/>
      <c r="AS112" s="1100"/>
      <c r="AT112" s="1100"/>
      <c r="AU112" s="1100"/>
      <c r="AV112" s="1100"/>
      <c r="AW112" s="1100"/>
      <c r="AX112" s="1100"/>
      <c r="AY112" s="1100"/>
      <c r="AZ112" s="1100"/>
      <c r="BA112" s="1100"/>
      <c r="BB112" s="1107">
        <f t="shared" si="22"/>
        <v>0</v>
      </c>
      <c r="BE112" s="1110"/>
      <c r="BF112" s="1068"/>
      <c r="BG112" s="1068"/>
      <c r="BH112" s="1085"/>
      <c r="BI112" s="1085"/>
      <c r="BJ112" s="1085"/>
      <c r="BK112" s="1085"/>
      <c r="BL112" s="1085"/>
      <c r="BM112" s="1085"/>
      <c r="BN112" s="1085"/>
      <c r="BO112" s="1085"/>
      <c r="BP112" s="1085"/>
      <c r="BQ112" s="1085"/>
      <c r="BR112" s="1085"/>
      <c r="BS112" s="1085"/>
      <c r="BT112" s="1085"/>
      <c r="BU112" s="1085"/>
      <c r="BV112" s="1085"/>
      <c r="BW112" s="1085"/>
      <c r="BX112" s="1107"/>
      <c r="BY112" s="1132"/>
    </row>
    <row r="113" spans="1:77" ht="12" customHeight="1">
      <c r="A113" s="999"/>
      <c r="AK113" s="1081">
        <f t="shared" si="21"/>
        <v>0</v>
      </c>
      <c r="AL113" s="1086">
        <f t="shared" si="21"/>
        <v>0</v>
      </c>
      <c r="AM113" s="1090">
        <f t="shared" si="21"/>
        <v>0</v>
      </c>
      <c r="AN113" s="1086">
        <f>AO88</f>
        <v>0</v>
      </c>
      <c r="AO113" s="1096">
        <f>ROUND(AP88*(AT88+V86),3)</f>
        <v>0</v>
      </c>
      <c r="AP113" s="1096">
        <f>IF(S88=0,ROUND(AS88*(AT88+V86/2)-AO113,3),0)+IF(S88=2,ROUND(AS88*(AT88+V86/2)-AO113-AQ113,3),0)</f>
        <v>0</v>
      </c>
      <c r="AQ113" s="1096">
        <f>IF(S88=1,ROUND(AS88*(AT88+V86/2)-AO113,3),0)+IF(S88=2,ROUND((AN88+AQ88+T88)*W86,3),0)</f>
        <v>0</v>
      </c>
      <c r="AR113" s="1096">
        <f>IF(AND($T$2="Y",S88=0),AT88,0)</f>
        <v>0</v>
      </c>
      <c r="AS113" s="1096">
        <f>IF(AND(H88&gt;0,AL113="DIP"),ROUND(X86*AU88-LOOKUP(AM113,$B$4:$D$12),3),0)+IF(AND(H88&gt;0,AL113="VP"),ROUND(X86*AU88-LOOKUP(AM113,$B$4:$F$12),3),0)+IF(AND(H88&gt;0,AL113="PEP"),ROUND(X86*AU88-LOOKUP(AM113,$B$4:$H$12),3),0)</f>
        <v>0</v>
      </c>
      <c r="AT113" s="1096">
        <f>IF(H88&gt;0,ROUND(Y86*AV88,3),0)+IF(AND(H88&lt;=0,J88=0,AL113="DIP"),ROUND(Y86*AV88-LOOKUP(AM113,$B$4:$D$12),3),0)+IF(AND(H88&lt;=0,J88=0,AL113="VP"),ROUND(Y86*AV88-LOOKUP(AM113,$B$4:$F$12),3),0)+IF(AND(H88&lt;=0,J88=0,AL113="PEP"),ROUND(Y86*AV88-LOOKUP(AM113,$B$4:$H$12),3),0)</f>
        <v>0</v>
      </c>
      <c r="AU113" s="1096">
        <f>IF(H88&gt;0,ROUND(Y86*AW88,3),0)+IF(AND(H88&lt;=0,J88=1,AL113="DIP"),ROUND(Y86*AW88-LOOKUP(AM113,$B$4:$D$12),3),0)+IF(AND(H88&lt;=0,J88=1,AL113="VP"),ROUND(Y86*AW88-LOOKUP(AM113,$B$4:$F$12),3),0)+IF(AND(H88&lt;=0,J88=1,AL113="PEP"),ROUND(Y86*AW88-LOOKUP(AM113,$B$4:$H$12),3),0)</f>
        <v>0</v>
      </c>
      <c r="AV113" s="1096">
        <f>ROUND(Z86*AX88,3)</f>
        <v>0</v>
      </c>
      <c r="AW113" s="1096">
        <f>AO113</f>
        <v>0</v>
      </c>
      <c r="AX113" s="1096">
        <f>AP113+AQ113-AT113</f>
        <v>0</v>
      </c>
      <c r="AY113" s="1096">
        <f>IF(K88&gt;0,AT88+V86+AY88*2,0)</f>
        <v>0</v>
      </c>
      <c r="AZ113" s="1096">
        <f>IF(M88&gt;0,AT88+V86,0)</f>
        <v>0</v>
      </c>
      <c r="BA113" s="1096">
        <f>IF(N88&gt;0,AT88+V86+2*BA88,0)</f>
        <v>0</v>
      </c>
      <c r="BB113" s="1108">
        <f t="shared" si="22"/>
        <v>0</v>
      </c>
      <c r="BE113" s="1110"/>
      <c r="BF113" s="1068"/>
      <c r="BG113" s="1068"/>
      <c r="BH113" s="1085"/>
      <c r="BI113" s="1085"/>
      <c r="BJ113" s="1085"/>
      <c r="BK113" s="1125">
        <f>BK110+BK82+BK106+BK102+BK98+BK94+BK90+BK86+BK78</f>
        <v>2.96</v>
      </c>
      <c r="BL113" s="1085"/>
      <c r="BM113" s="1085"/>
      <c r="BN113" s="1085"/>
      <c r="BO113" s="1085"/>
      <c r="BP113" s="1085"/>
      <c r="BQ113" s="1085"/>
      <c r="BR113" s="1085"/>
      <c r="BS113" s="1085"/>
      <c r="BT113" s="1085"/>
      <c r="BU113" s="1085"/>
      <c r="BV113" s="1085"/>
      <c r="BW113" s="1085"/>
      <c r="BX113" s="1107"/>
      <c r="BY113" s="1132"/>
    </row>
    <row r="114" spans="1:77" ht="12" customHeight="1">
      <c r="A114" s="999"/>
      <c r="AK114" s="1080">
        <f t="shared" si="21"/>
        <v>0</v>
      </c>
      <c r="AL114" s="1085">
        <f t="shared" si="21"/>
        <v>0</v>
      </c>
      <c r="AM114" s="1089">
        <f t="shared" si="21"/>
        <v>0</v>
      </c>
      <c r="AN114" s="1085"/>
      <c r="AO114" s="1097">
        <f>IF(AP90&gt;0,AT90+V88,0)</f>
        <v>0</v>
      </c>
      <c r="AP114" s="1100"/>
      <c r="AQ114" s="1100"/>
      <c r="AR114" s="1100"/>
      <c r="AS114" s="1100"/>
      <c r="AT114" s="1100"/>
      <c r="AU114" s="1100"/>
      <c r="AV114" s="1100"/>
      <c r="AW114" s="1100"/>
      <c r="AX114" s="1100"/>
      <c r="AY114" s="1100"/>
      <c r="AZ114" s="1100"/>
      <c r="BA114" s="1100"/>
      <c r="BB114" s="1107">
        <f t="shared" si="22"/>
        <v>0</v>
      </c>
      <c r="BE114" s="1078" t="s">
        <v>873</v>
      </c>
      <c r="BF114" s="1008" t="s">
        <v>878</v>
      </c>
      <c r="BG114" s="1086"/>
      <c r="BH114" s="1086">
        <f>BH111+BH107+BH103+BH99+BH95+BH91+BH87+BH79+BH83</f>
        <v>9.1</v>
      </c>
      <c r="BI114" s="1086">
        <f>BI111+BI107+BI103+BI99+BI95+BI91+BI87+BI79</f>
        <v>0</v>
      </c>
      <c r="BJ114" s="1086">
        <f>BJ111+BJ107+BJ103+BJ99+BJ95+BJ91+BJ87+BJ79</f>
        <v>0</v>
      </c>
      <c r="BK114" s="1086">
        <f>BK111+BK83+BK107+BK103+BK99+BK95+BK91+BK87+BK79</f>
        <v>0.16</v>
      </c>
      <c r="BL114" s="1086">
        <f>BL111+BL107+BL103+BL99+BL95+BL91+BL87+BL79</f>
        <v>0</v>
      </c>
      <c r="BM114" s="1086">
        <f>BM111+BM83+BM107+BM103+BM99+BM95+BM91+BM87+BM79</f>
        <v>4.91</v>
      </c>
      <c r="BN114" s="1086">
        <f>BN111+BN107+BN103+BN99+BN95+BN91+BN87+BN79</f>
        <v>0</v>
      </c>
      <c r="BO114" s="1086">
        <f>BO111+BO107+BO103+BO99+BO95+BO91+BO87+BO79</f>
        <v>0</v>
      </c>
      <c r="BP114" s="1086">
        <f>BP111+BP107+BP103+BP99+BP95+BP91+BP87+BP79</f>
        <v>0.67</v>
      </c>
      <c r="BQ114" s="1086">
        <f>BQ111+BQ107+BQ103+BQ99+BQ95+BQ91+BQ87+BQ79</f>
        <v>0</v>
      </c>
      <c r="BR114" s="1086">
        <f>BR111+BR83+BR107+BR103+BR99+BR95+BR91+BR87+BR79</f>
        <v>3.7299999999999995</v>
      </c>
      <c r="BS114" s="1086">
        <f>BS111+BS107+BS103+BS99+BS95+BS91+BS87+BS79</f>
        <v>0</v>
      </c>
      <c r="BT114" s="1086">
        <f>BT111+BT83+BT107+BT103+BT99+BT95+BT91+BT87+BT79</f>
        <v>0.16</v>
      </c>
      <c r="BU114" s="1086">
        <f>BU111+BU83+BU107+BU103+BU99+BU95+BU91+BU87+BU79</f>
        <v>4.91</v>
      </c>
      <c r="BV114" s="1086">
        <f>BV111+BV83+BV107+BV103+BV99+BV95+BV91+BV87+BV79</f>
        <v>3.8600000000000003</v>
      </c>
      <c r="BW114" s="1086">
        <f>BW111+BW83+BW107+BW103+BW99+BW95+BW91+BW87+BW79</f>
        <v>3.8600000000000003</v>
      </c>
      <c r="BX114" s="1108">
        <f>BX111+BX107+BX103+BX99+BX95+BX91+BX87+BX79</f>
        <v>0</v>
      </c>
      <c r="BY114" s="1132"/>
    </row>
    <row r="115" spans="1:77" ht="12" customHeight="1">
      <c r="A115" s="999"/>
      <c r="AK115" s="1081">
        <f t="shared" si="21"/>
        <v>0</v>
      </c>
      <c r="AL115" s="1086">
        <f t="shared" si="21"/>
        <v>0</v>
      </c>
      <c r="AM115" s="1090">
        <f t="shared" si="21"/>
        <v>0</v>
      </c>
      <c r="AN115" s="1086">
        <f>AO90</f>
        <v>0</v>
      </c>
      <c r="AO115" s="1096">
        <f>ROUND(AP90*(AT90+V88),3)</f>
        <v>0</v>
      </c>
      <c r="AP115" s="1096">
        <f>IF(S90=0,ROUND(AS90*(AT90+V88/2)-AO115,3),0)+IF(S90=2,ROUND(AS90*(AT90+V88/2)-AO115-AQ115,3),0)</f>
        <v>0</v>
      </c>
      <c r="AQ115" s="1096">
        <f>IF(S90=1,ROUND(AS90*(AT90+V88/2)-AO115,3),0)+IF(S90=2,ROUND((AN90+AQ90+T90)*W88,3),0)</f>
        <v>0</v>
      </c>
      <c r="AR115" s="1096">
        <f>IF(AND($T$2="Y",S90=0),AT90,0)</f>
        <v>0</v>
      </c>
      <c r="AS115" s="1096">
        <f>IF(AND(H90&gt;0,AL115="DIP"),ROUND(X88*AU90-LOOKUP(AM115,$B$4:$D$12),3),0)+IF(AND(H90&gt;0,AL115="VP"),ROUND(X88*AU90-LOOKUP(AM115,$B$4:$F$12),3),0)+IF(AND(H90&gt;0,AL115="PEP"),ROUND(X88*AU90-LOOKUP(AM115,$B$4:$H$12),3),0)</f>
        <v>0</v>
      </c>
      <c r="AT115" s="1096">
        <f>IF(H90&gt;0,ROUND(Y88*AV90,3),0)+IF(AND(H90&lt;=0,J90=0,AL115="DIP"),ROUND(Y88*AV90-LOOKUP(AM115,$B$4:$D$12),3),0)+IF(AND(H90&lt;=0,J90=0,AL115="VP"),ROUND(Y88*AV90-LOOKUP(AM115,$B$4:$F$12),3),0)+IF(AND(H90&lt;=0,J90=0,AL115="PEP"),ROUND(Y88*AV90-LOOKUP(AM115,$B$4:$H$12),3),0)</f>
        <v>0</v>
      </c>
      <c r="AU115" s="1096">
        <f>IF(H90&gt;0,ROUND(Y88*AW90,3),0)+IF(AND(H90&lt;=0,J90=1,AL115="DIP"),ROUND(Y88*AW90-LOOKUP(AM115,$B$4:$D$12),3),0)+IF(AND(H90&lt;=0,J90=1,AL115="VP"),ROUND(Y88*AW90-LOOKUP(AM115,$B$4:$F$12),3),0)+IF(AND(H90&lt;=0,J90=1,AL115="PEP"),ROUND(Y88*AW90-LOOKUP(AM115,$B$4:$H$12),3),0)</f>
        <v>0</v>
      </c>
      <c r="AV115" s="1096">
        <f>ROUND(Z88*AX90,3)</f>
        <v>0</v>
      </c>
      <c r="AW115" s="1096">
        <f>AO115</f>
        <v>0</v>
      </c>
      <c r="AX115" s="1096">
        <f>AP115+AQ115-AT115</f>
        <v>0</v>
      </c>
      <c r="AY115" s="1096">
        <f>IF(K90&gt;0,AT90+V88+AY90*2,0)</f>
        <v>0</v>
      </c>
      <c r="AZ115" s="1096">
        <f>IF(M90&gt;0,AT90+V88,0)</f>
        <v>0</v>
      </c>
      <c r="BA115" s="1096">
        <f>IF(N90&gt;0,AT90+V88+2*BA90,0)</f>
        <v>0</v>
      </c>
      <c r="BB115" s="1108">
        <f t="shared" si="22"/>
        <v>0</v>
      </c>
      <c r="BE115" s="1110"/>
      <c r="BF115" s="1118"/>
      <c r="BG115" s="1118"/>
      <c r="BH115" s="1118"/>
      <c r="BI115" s="1118"/>
      <c r="BJ115" s="1118"/>
      <c r="BK115" s="1118"/>
      <c r="BL115" s="1118"/>
      <c r="BM115" s="1118"/>
      <c r="BN115" s="1118"/>
      <c r="BO115" s="1118"/>
      <c r="BP115" s="1118"/>
      <c r="BQ115" s="1118"/>
      <c r="BR115" s="1118"/>
      <c r="BS115" s="1118"/>
      <c r="BT115" s="1118"/>
      <c r="BU115" s="1118"/>
      <c r="BV115" s="1118"/>
      <c r="BW115" s="1118"/>
      <c r="BX115" s="1129"/>
      <c r="BY115" s="1132"/>
    </row>
    <row r="116" spans="1:77" ht="12" customHeight="1">
      <c r="A116" s="999"/>
      <c r="AK116" s="1080">
        <f t="shared" si="21"/>
        <v>0</v>
      </c>
      <c r="AL116" s="1085">
        <f t="shared" si="21"/>
        <v>0</v>
      </c>
      <c r="AM116" s="1089">
        <f t="shared" si="21"/>
        <v>0</v>
      </c>
      <c r="AN116" s="1085"/>
      <c r="AO116" s="1097">
        <f>IF(AP92&gt;0,AT92+V90,0)</f>
        <v>0</v>
      </c>
      <c r="AP116" s="1100"/>
      <c r="AQ116" s="1100"/>
      <c r="AR116" s="1100"/>
      <c r="AS116" s="1100"/>
      <c r="AT116" s="1100"/>
      <c r="AU116" s="1100"/>
      <c r="AV116" s="1100"/>
      <c r="AW116" s="1100"/>
      <c r="AX116" s="1100"/>
      <c r="AY116" s="1100"/>
      <c r="AZ116" s="1100"/>
      <c r="BA116" s="1100"/>
      <c r="BB116" s="1107">
        <f t="shared" si="22"/>
        <v>0</v>
      </c>
      <c r="BE116" s="1110"/>
      <c r="BF116" s="1118"/>
      <c r="BG116" s="1118"/>
      <c r="BH116" s="1118"/>
      <c r="BI116" s="1118"/>
      <c r="BJ116" s="1118"/>
      <c r="BK116" s="1118"/>
      <c r="BL116" s="1118"/>
      <c r="BM116" s="1118"/>
      <c r="BN116" s="1118"/>
      <c r="BO116" s="1118"/>
      <c r="BP116" s="1118"/>
      <c r="BQ116" s="1118"/>
      <c r="BR116" s="1118"/>
      <c r="BS116" s="1118"/>
      <c r="BT116" s="1118"/>
      <c r="BU116" s="1118"/>
      <c r="BV116" s="1118"/>
      <c r="BW116" s="1118"/>
      <c r="BX116" s="1129"/>
      <c r="BY116" s="1132"/>
    </row>
    <row r="117" spans="1:77" ht="12" customHeight="1">
      <c r="A117" s="999"/>
      <c r="AK117" s="1081">
        <f t="shared" si="21"/>
        <v>0</v>
      </c>
      <c r="AL117" s="1086">
        <f t="shared" si="21"/>
        <v>0</v>
      </c>
      <c r="AM117" s="1090">
        <f t="shared" si="21"/>
        <v>0</v>
      </c>
      <c r="AN117" s="1086">
        <f>AO92</f>
        <v>0</v>
      </c>
      <c r="AO117" s="1096">
        <f>ROUND(AP92*(AT92+V90),3)</f>
        <v>0</v>
      </c>
      <c r="AP117" s="1096">
        <f>IF(S92=0,ROUND(AS92*(AT92+V90/2)-AO117,3),0)+IF(S92=2,ROUND(AS92*(AT92+V90/2)-AO117-AQ117,3),0)</f>
        <v>0</v>
      </c>
      <c r="AQ117" s="1096">
        <f>IF(S92=1,ROUND(AS92*(AT92+V90/2)-AO117,3),0)+IF(S92=2,ROUND((AN92+AQ92+T92)*W90,3),0)</f>
        <v>0</v>
      </c>
      <c r="AR117" s="1096">
        <f>IF(AND($T$2="Y",S92=0),AT92,0)</f>
        <v>0</v>
      </c>
      <c r="AS117" s="1096">
        <f>IF(AND(H92&gt;0,AL117="DIP"),ROUND(X90*AU92-LOOKUP(AM117,$B$4:$D$12),3),0)+IF(AND(H92&gt;0,AL117="VP"),ROUND(X90*AU92-LOOKUP(AM117,$B$4:$F$12),3),0)+IF(AND(H92&gt;0,AL117="PEP"),ROUND(X90*AU92-LOOKUP(AM117,$B$4:$H$12),3),0)</f>
        <v>0</v>
      </c>
      <c r="AT117" s="1096">
        <f>IF(H92&gt;0,ROUND(Y90*AV92,3),0)+IF(AND(H92&lt;=0,J92=0,AL117="DIP"),ROUND(Y90*AV92-LOOKUP(AM117,$B$4:$D$12),3),0)+IF(AND(H92&lt;=0,J92=0,AL117="VP"),ROUND(Y90*AV92-LOOKUP(AM117,$B$4:$F$12),3),0)+IF(AND(H92&lt;=0,J92=0,AL117="PEP"),ROUND(Y90*AV92-LOOKUP(AM117,$B$4:$H$12),3),0)</f>
        <v>0</v>
      </c>
      <c r="AU117" s="1096">
        <f>IF(H92&gt;0,ROUND(Y90*AW92,3),0)+IF(AND(H92&lt;=0,J92=1,AL117="DIP"),ROUND(Y90*AW92-LOOKUP(AM117,$B$4:$D$12),3),0)+IF(AND(H92&lt;=0,J92=1,AL117="VP"),ROUND(Y90*AW92-LOOKUP(AM117,$B$4:$F$12),3),0)+IF(AND(H92&lt;=0,J92=1,AL117="PEP"),ROUND(Y90*AW92-LOOKUP(AM117,$B$4:$H$12),3),0)</f>
        <v>0</v>
      </c>
      <c r="AV117" s="1096">
        <f>ROUND(Z90*AX92,3)</f>
        <v>0</v>
      </c>
      <c r="AW117" s="1096">
        <f>AO117</f>
        <v>0</v>
      </c>
      <c r="AX117" s="1096">
        <f>AP117+AQ117-AT117</f>
        <v>0</v>
      </c>
      <c r="AY117" s="1096">
        <f>IF(K92&gt;0,AT92+V90+AY92*2,0)</f>
        <v>0</v>
      </c>
      <c r="AZ117" s="1096">
        <f>IF(M92&gt;0,AT92+V90,0)</f>
        <v>0</v>
      </c>
      <c r="BA117" s="1096">
        <f>IF(N92&gt;0,AT92+V90+2*BA92,0)</f>
        <v>0</v>
      </c>
      <c r="BB117" s="1108">
        <f t="shared" si="22"/>
        <v>0</v>
      </c>
      <c r="BE117" s="1110" t="s">
        <v>1082</v>
      </c>
      <c r="BF117" s="1118"/>
      <c r="BG117" s="1118"/>
      <c r="BH117" s="1118"/>
      <c r="BI117" s="1118"/>
      <c r="BJ117" s="1118"/>
      <c r="BK117" s="1118"/>
      <c r="BL117" s="1118"/>
      <c r="BM117" s="1118"/>
      <c r="BN117" s="1118"/>
      <c r="BO117" s="1118"/>
      <c r="BP117" s="1118"/>
      <c r="BQ117" s="1118"/>
      <c r="BR117" s="1118"/>
      <c r="BS117" s="1118"/>
      <c r="BT117" s="1118"/>
      <c r="BU117" s="1118"/>
      <c r="BV117" s="1118"/>
      <c r="BW117" s="1118"/>
      <c r="BX117" s="1129"/>
      <c r="BY117" s="1132"/>
    </row>
    <row r="118" spans="1:77" ht="12" customHeight="1">
      <c r="A118" s="999"/>
      <c r="AK118" s="1080">
        <f t="shared" si="21"/>
        <v>0</v>
      </c>
      <c r="AL118" s="1085">
        <f t="shared" si="21"/>
        <v>0</v>
      </c>
      <c r="AM118" s="1089">
        <f t="shared" si="21"/>
        <v>0</v>
      </c>
      <c r="AN118" s="1085"/>
      <c r="AO118" s="1097">
        <f>IF(AP94&gt;0,AT94+V92,0)</f>
        <v>0</v>
      </c>
      <c r="AP118" s="1100"/>
      <c r="AQ118" s="1100"/>
      <c r="AR118" s="1100"/>
      <c r="AS118" s="1100"/>
      <c r="AT118" s="1100"/>
      <c r="AU118" s="1100"/>
      <c r="AV118" s="1100"/>
      <c r="AW118" s="1100"/>
      <c r="AX118" s="1100"/>
      <c r="AY118" s="1100"/>
      <c r="AZ118" s="1100"/>
      <c r="BA118" s="1100"/>
      <c r="BB118" s="1107">
        <f t="shared" si="22"/>
        <v>0</v>
      </c>
      <c r="BE118" s="1110"/>
      <c r="BF118" s="1118"/>
      <c r="BG118" s="1118"/>
      <c r="BH118" s="1118"/>
      <c r="BI118" s="1118"/>
      <c r="BJ118" s="1118"/>
      <c r="BK118" s="1118"/>
      <c r="BL118" s="1118"/>
      <c r="BM118" s="1118"/>
      <c r="BN118" s="1118"/>
      <c r="BO118" s="1118"/>
      <c r="BP118" s="1118"/>
      <c r="BQ118" s="1118"/>
      <c r="BR118" s="1118"/>
      <c r="BS118" s="1118"/>
      <c r="BT118" s="1118"/>
      <c r="BU118" s="1118"/>
      <c r="BV118" s="1118"/>
      <c r="BW118" s="1118"/>
      <c r="BX118" s="1129"/>
      <c r="BY118" s="1132"/>
    </row>
    <row r="119" spans="1:77" ht="12" customHeight="1">
      <c r="A119" s="999"/>
      <c r="AK119" s="1082">
        <f t="shared" si="21"/>
        <v>0</v>
      </c>
      <c r="AL119" s="1087">
        <f t="shared" si="21"/>
        <v>0</v>
      </c>
      <c r="AM119" s="1091">
        <f t="shared" si="21"/>
        <v>0</v>
      </c>
      <c r="AN119" s="1087">
        <f>AO94</f>
        <v>0</v>
      </c>
      <c r="AO119" s="1098">
        <f>ROUND(AP94*(AT94+V92),3)</f>
        <v>0</v>
      </c>
      <c r="AP119" s="1098">
        <f>IF(S94=0,ROUND(AS94*(AT94+V92/2)-AO119,3),0)+IF(S94=2,ROUND(AS94*(AT94+V92/2)-AO119-AQ119,3),0)</f>
        <v>0</v>
      </c>
      <c r="AQ119" s="1098">
        <f>IF(S94=1,ROUND(AS94*(AT94+V92/2)-AO119,3),0)+IF(S94=2,ROUND((AN94+AQ94+T94)*W92,3),0)</f>
        <v>0</v>
      </c>
      <c r="AR119" s="1098">
        <f>IF(AND($T$2="Y",S94=0),AT94,0)</f>
        <v>0</v>
      </c>
      <c r="AS119" s="1098">
        <f>IF(AND(H94&gt;0,AL119="DIP"),ROUND(X92*AU94-LOOKUP(AM119,$B$4:$D$12),3),0)+IF(AND(H94&gt;0,AL119="VP"),ROUND(X92*AU94-LOOKUP(AM119,$B$4:$F$12),3),0)+IF(AND(H94&gt;0,AL119="PEP"),ROUND(X92*AU94-LOOKUP(AM119,$B$4:$H$12),3),0)</f>
        <v>0</v>
      </c>
      <c r="AT119" s="1098">
        <f>IF(H94&gt;0,ROUND(Y92*AV94,3),0)+IF(AND(H94&lt;=0,J94=0,AL119="DIP"),ROUND(Y92*AV94-LOOKUP(AM119,$B$4:$D$12),3),0)+IF(AND(H94&lt;=0,J94=0,AL119="VP"),ROUND(Y92*AV94-LOOKUP(AM119,$B$4:$F$12),3),0)+IF(AND(H94&lt;=0,J94=0,AL119="PEP"),ROUND(Y92*AV94-LOOKUP(AM119,$B$4:$H$12),3),0)</f>
        <v>0</v>
      </c>
      <c r="AU119" s="1098">
        <f>IF(H94&gt;0,ROUND(Y92*AW94,3),0)+IF(AND(H94&lt;=0,J94=1,AL119="DIP"),ROUND(Y92*AW94-LOOKUP(AM119,$B$4:$D$12),3),0)+IF(AND(H94&lt;=0,J94=1,AL119="VP"),ROUND(Y92*AW94-LOOKUP(AM119,$B$4:$F$12),3),0)+IF(AND(H94&lt;=0,J94=1,AL119="PEP"),ROUND(Y92*AW94-LOOKUP(AM119,$B$4:$H$12),3),0)</f>
        <v>0</v>
      </c>
      <c r="AV119" s="1098">
        <f>ROUND(Z92*AX94,3)</f>
        <v>0</v>
      </c>
      <c r="AW119" s="1098">
        <f>AO119</f>
        <v>0</v>
      </c>
      <c r="AX119" s="1098">
        <f>AP119+AQ119-AT119</f>
        <v>0</v>
      </c>
      <c r="AY119" s="1098">
        <f>IF(K94&gt;0,AT94+V92+AY94*2,0)</f>
        <v>0</v>
      </c>
      <c r="AZ119" s="1098">
        <f>IF(M94&gt;0,AT94+V92,0)</f>
        <v>0</v>
      </c>
      <c r="BA119" s="1098">
        <f>IF(N94&gt;0,AT94+V92+2*BA94,0)</f>
        <v>0</v>
      </c>
      <c r="BB119" s="1109">
        <f t="shared" si="22"/>
        <v>0</v>
      </c>
      <c r="BE119" s="1113"/>
      <c r="BF119" s="1119"/>
      <c r="BG119" s="1119"/>
      <c r="BH119" s="1119"/>
      <c r="BI119" s="1119"/>
      <c r="BJ119" s="1119"/>
      <c r="BK119" s="1119"/>
      <c r="BL119" s="1119"/>
      <c r="BM119" s="1119"/>
      <c r="BN119" s="1119"/>
      <c r="BO119" s="1119"/>
      <c r="BP119" s="1119"/>
      <c r="BQ119" s="1119"/>
      <c r="BR119" s="1119"/>
      <c r="BS119" s="1119"/>
      <c r="BT119" s="1119"/>
      <c r="BU119" s="1119"/>
      <c r="BV119" s="1119"/>
      <c r="BW119" s="1119"/>
      <c r="BX119" s="1130"/>
      <c r="BY119" s="1132"/>
    </row>
    <row r="120" spans="1:77" ht="11.25" customHeight="1">
      <c r="A120" s="1003"/>
      <c r="B120" s="1017"/>
      <c r="C120" s="1017"/>
      <c r="D120" s="1017"/>
      <c r="E120" s="1017"/>
      <c r="F120" s="1017"/>
      <c r="G120" s="1017"/>
      <c r="H120" s="1017"/>
      <c r="I120" s="1017"/>
      <c r="J120" s="1017"/>
      <c r="K120" s="1017"/>
      <c r="L120" s="1017"/>
      <c r="M120" s="1017"/>
      <c r="N120" s="1017"/>
      <c r="O120" s="1017"/>
      <c r="P120" s="1017"/>
      <c r="Q120" s="1017"/>
      <c r="R120" s="1017"/>
      <c r="S120" s="1017"/>
      <c r="T120" s="1017"/>
      <c r="U120" s="1017"/>
      <c r="V120" s="1017"/>
      <c r="W120" s="1017"/>
      <c r="X120" s="1017"/>
      <c r="Y120" s="1017"/>
      <c r="Z120" s="1017"/>
      <c r="AA120" s="1017"/>
      <c r="AB120" s="1017"/>
      <c r="AC120" s="1017"/>
      <c r="AD120" s="1017"/>
      <c r="AE120" s="1017"/>
      <c r="AF120" s="1017"/>
      <c r="AG120" s="1017"/>
      <c r="AH120" s="1017"/>
      <c r="AI120" s="1017"/>
      <c r="AJ120" s="1017"/>
      <c r="AK120" s="1017"/>
      <c r="AL120" s="1017"/>
      <c r="AM120" s="1017"/>
      <c r="AN120" s="1017"/>
      <c r="AO120" s="1017"/>
      <c r="AP120" s="1017"/>
      <c r="AQ120" s="1017"/>
      <c r="AR120" s="1017"/>
      <c r="AS120" s="1017"/>
      <c r="AT120" s="1017"/>
      <c r="AU120" s="1017"/>
      <c r="AV120" s="1017"/>
      <c r="AW120" s="1017"/>
      <c r="AX120" s="1017"/>
      <c r="AY120" s="1017"/>
      <c r="AZ120" s="1017"/>
      <c r="BA120" s="1017"/>
      <c r="BB120" s="1017"/>
      <c r="BC120" s="1017"/>
      <c r="BD120" s="1017"/>
      <c r="BE120" s="1017"/>
      <c r="BF120" s="1017"/>
      <c r="BG120" s="1017"/>
      <c r="BH120" s="1017"/>
      <c r="BI120" s="1017"/>
      <c r="BJ120" s="1017"/>
      <c r="BK120" s="1017"/>
      <c r="BL120" s="1017"/>
      <c r="BM120" s="1017"/>
      <c r="BN120" s="1017"/>
      <c r="BO120" s="1017"/>
      <c r="BP120" s="1017"/>
      <c r="BQ120" s="1017"/>
      <c r="BR120" s="1017"/>
      <c r="BS120" s="1017"/>
      <c r="BT120" s="1017"/>
      <c r="BU120" s="1017"/>
      <c r="BV120" s="1017"/>
      <c r="BW120" s="1017"/>
      <c r="BX120" s="1017"/>
      <c r="BY120" s="1133"/>
    </row>
    <row r="121" spans="1:77" ht="11.25" customHeight="1"/>
    <row r="122" spans="1:77" ht="11.25" customHeight="1">
      <c r="A122" s="998"/>
      <c r="B122" s="1010"/>
      <c r="C122" s="1010"/>
      <c r="D122" s="1010"/>
      <c r="E122" s="1010"/>
      <c r="F122" s="1010"/>
      <c r="G122" s="1010"/>
      <c r="H122" s="1010"/>
      <c r="I122" s="1010"/>
      <c r="J122" s="1010"/>
      <c r="K122" s="1010"/>
      <c r="L122" s="1010"/>
      <c r="M122" s="1010"/>
      <c r="N122" s="1010"/>
      <c r="O122" s="1010"/>
      <c r="P122" s="1010"/>
      <c r="Q122" s="1010"/>
      <c r="R122" s="1010"/>
      <c r="S122" s="1010"/>
      <c r="T122" s="1010"/>
      <c r="U122" s="1010"/>
      <c r="V122" s="1010"/>
      <c r="W122" s="1010"/>
      <c r="X122" s="1010"/>
      <c r="Y122" s="1010"/>
      <c r="Z122" s="1010"/>
      <c r="AA122" s="1010"/>
      <c r="AB122" s="1010"/>
      <c r="AC122" s="1010"/>
      <c r="AD122" s="1010"/>
      <c r="AE122" s="1010"/>
      <c r="AF122" s="1010"/>
      <c r="AG122" s="1010"/>
      <c r="AH122" s="1010"/>
      <c r="AI122" s="1010"/>
      <c r="AJ122" s="1010"/>
      <c r="AK122" s="1010"/>
      <c r="AL122" s="1010"/>
      <c r="AM122" s="1010"/>
      <c r="AN122" s="1010"/>
      <c r="AO122" s="1010"/>
      <c r="AP122" s="1010"/>
      <c r="AQ122" s="1010"/>
      <c r="AR122" s="1010"/>
      <c r="AS122" s="1010"/>
      <c r="AT122" s="1010"/>
      <c r="AU122" s="1010"/>
      <c r="AV122" s="1010"/>
      <c r="AW122" s="1010"/>
      <c r="AX122" s="1010"/>
      <c r="AY122" s="1010"/>
      <c r="AZ122" s="1010"/>
      <c r="BA122" s="1010"/>
      <c r="BB122" s="1010"/>
      <c r="BC122" s="1010"/>
      <c r="BD122" s="1010"/>
      <c r="BE122" s="1010"/>
      <c r="BF122" s="1010"/>
      <c r="BG122" s="1010"/>
      <c r="BH122" s="1010"/>
      <c r="BI122" s="1010"/>
      <c r="BJ122" s="1010"/>
      <c r="BK122" s="1010"/>
      <c r="BL122" s="1010"/>
      <c r="BM122" s="1010"/>
      <c r="BN122" s="1010"/>
      <c r="BO122" s="1010"/>
      <c r="BP122" s="1010"/>
      <c r="BQ122" s="1010"/>
      <c r="BR122" s="1010"/>
      <c r="BS122" s="1010"/>
      <c r="BT122" s="1010"/>
      <c r="BU122" s="1010"/>
      <c r="BV122" s="1010"/>
      <c r="BW122" s="1010"/>
      <c r="BX122" s="1010"/>
      <c r="BY122" s="1131"/>
    </row>
    <row r="123" spans="1:77" ht="11.25" customHeight="1">
      <c r="A123" s="999"/>
      <c r="B123" s="1011" t="s">
        <v>1001</v>
      </c>
      <c r="K123" s="997"/>
      <c r="L123" s="997"/>
      <c r="BY123" s="1132"/>
    </row>
    <row r="124" spans="1:77" ht="20.100000000000001" customHeight="1">
      <c r="A124" s="999" t="s">
        <v>1003</v>
      </c>
      <c r="B124" s="1012">
        <v>3</v>
      </c>
      <c r="C124" s="1022"/>
      <c r="D124" s="1024"/>
      <c r="L124" s="997"/>
      <c r="M124" s="1011"/>
      <c r="P124" s="997"/>
      <c r="AE124" s="1066" t="s">
        <v>1004</v>
      </c>
      <c r="BF124" s="1066" t="s">
        <v>869</v>
      </c>
      <c r="BJ124" s="1066" t="str">
        <f>A125</f>
        <v>φ200ｍｍ本設配水管布設工事</v>
      </c>
      <c r="BW124" s="1022" t="s">
        <v>1005</v>
      </c>
      <c r="BX124" s="1024">
        <f>+BB125+1</f>
        <v>32</v>
      </c>
      <c r="BY124" s="1132"/>
    </row>
    <row r="125" spans="1:77" ht="20.100000000000001" customHeight="1">
      <c r="A125" s="1000" t="s">
        <v>265</v>
      </c>
      <c r="B125" s="1014"/>
      <c r="C125" s="1014"/>
      <c r="D125" s="1014"/>
      <c r="E125" s="1014"/>
      <c r="F125" s="1014"/>
      <c r="G125" s="1014"/>
      <c r="H125" s="1014"/>
      <c r="I125" s="1014"/>
      <c r="J125" s="1014"/>
      <c r="K125" s="1014"/>
      <c r="L125" s="1011"/>
      <c r="M125" s="1014"/>
      <c r="N125" s="1011" t="s">
        <v>1007</v>
      </c>
      <c r="O125" s="1014"/>
      <c r="P125" s="1011"/>
      <c r="Q125" s="1014"/>
      <c r="R125" s="1014"/>
      <c r="S125" s="1014"/>
      <c r="T125" s="1014"/>
      <c r="U125" s="1014"/>
      <c r="AF125" s="1012" t="s">
        <v>1009</v>
      </c>
      <c r="AG125" s="1072" t="s">
        <v>172</v>
      </c>
      <c r="AL125" s="1066" t="s">
        <v>10</v>
      </c>
      <c r="AP125" s="1066" t="str">
        <f>A125</f>
        <v>φ200ｍｍ本設配水管布設工事</v>
      </c>
      <c r="BA125" s="1022" t="s">
        <v>1005</v>
      </c>
      <c r="BB125" s="1024">
        <f>B124*10+1</f>
        <v>31</v>
      </c>
      <c r="BE125" s="1077"/>
      <c r="BF125" s="1093" t="s">
        <v>430</v>
      </c>
      <c r="BG125" s="1093" t="s">
        <v>1012</v>
      </c>
      <c r="BH125" s="1093" t="s">
        <v>997</v>
      </c>
      <c r="BI125" s="1099"/>
      <c r="BJ125" s="1099"/>
      <c r="BK125" s="1093" t="s">
        <v>1013</v>
      </c>
      <c r="BL125" s="1099"/>
      <c r="BM125" s="1093" t="s">
        <v>503</v>
      </c>
      <c r="BN125" s="1099"/>
      <c r="BO125" s="1093" t="s">
        <v>941</v>
      </c>
      <c r="BP125" s="1093"/>
      <c r="BQ125" s="1099" t="s">
        <v>657</v>
      </c>
      <c r="BR125" s="1099"/>
      <c r="BS125" s="1099"/>
      <c r="BT125" s="1093" t="s">
        <v>473</v>
      </c>
      <c r="BU125" s="1099"/>
      <c r="BV125" s="1093" t="s">
        <v>1014</v>
      </c>
      <c r="BW125" s="1093" t="s">
        <v>1015</v>
      </c>
      <c r="BX125" s="1126" t="s">
        <v>1017</v>
      </c>
      <c r="BY125" s="1132"/>
    </row>
    <row r="126" spans="1:77" ht="12" customHeight="1">
      <c r="A126" s="1001"/>
      <c r="B126" s="1013"/>
      <c r="C126" s="1013"/>
      <c r="D126" s="1013"/>
      <c r="E126" s="1013" t="s">
        <v>519</v>
      </c>
      <c r="F126" s="1013"/>
      <c r="G126" s="1013"/>
      <c r="H126" s="1013"/>
      <c r="I126" s="1013" t="s">
        <v>364</v>
      </c>
      <c r="J126" s="1032" t="s">
        <v>1018</v>
      </c>
      <c r="K126" s="1032" t="s">
        <v>1019</v>
      </c>
      <c r="L126" s="1037"/>
      <c r="M126" s="1013" t="s">
        <v>1015</v>
      </c>
      <c r="N126" s="1032" t="s">
        <v>207</v>
      </c>
      <c r="O126" s="1037" t="s">
        <v>50</v>
      </c>
      <c r="P126" s="1040"/>
      <c r="Q126" s="1013" t="s">
        <v>620</v>
      </c>
      <c r="R126" s="1013" t="s">
        <v>309</v>
      </c>
      <c r="S126" s="1013" t="s">
        <v>986</v>
      </c>
      <c r="T126" s="1046" t="s">
        <v>282</v>
      </c>
      <c r="U126" s="1014"/>
      <c r="V126" s="992" t="s">
        <v>325</v>
      </c>
      <c r="AC126" s="1062"/>
      <c r="AD126" s="1062"/>
      <c r="AE126" s="1062"/>
      <c r="AG126" s="1073"/>
      <c r="AH126" s="1062"/>
      <c r="AI126" s="1062"/>
      <c r="AK126" s="1077"/>
      <c r="AL126" s="1083"/>
      <c r="AM126" s="1083"/>
      <c r="AN126" s="1083"/>
      <c r="AO126" s="1083"/>
      <c r="AP126" s="1083" t="s">
        <v>519</v>
      </c>
      <c r="AQ126" s="1083"/>
      <c r="AR126" s="1083"/>
      <c r="AS126" s="1083"/>
      <c r="AT126" s="1083"/>
      <c r="AU126" s="1083"/>
      <c r="AV126" s="1093" t="s">
        <v>759</v>
      </c>
      <c r="AW126" s="1099"/>
      <c r="AX126" s="1083" t="s">
        <v>1020</v>
      </c>
      <c r="AY126" s="1103" t="s">
        <v>1022</v>
      </c>
      <c r="AZ126" s="1083" t="s">
        <v>1015</v>
      </c>
      <c r="BA126" s="1093" t="s">
        <v>1024</v>
      </c>
      <c r="BB126" s="1105"/>
      <c r="BE126" s="1110"/>
      <c r="BF126" s="1008"/>
      <c r="BG126" s="1008"/>
      <c r="BH126" s="1008" t="s">
        <v>676</v>
      </c>
      <c r="BI126" s="1008" t="s">
        <v>357</v>
      </c>
      <c r="BJ126" s="1008" t="s">
        <v>1025</v>
      </c>
      <c r="BK126" s="1123" t="s">
        <v>183</v>
      </c>
      <c r="BL126" s="1008"/>
      <c r="BM126" s="1008"/>
      <c r="BN126" s="1008"/>
      <c r="BO126" s="1008"/>
      <c r="BP126" s="1008"/>
      <c r="BQ126" s="1008"/>
      <c r="BR126" s="1008"/>
      <c r="BS126" s="1008" t="s">
        <v>117</v>
      </c>
      <c r="BT126" s="1008" t="s">
        <v>1026</v>
      </c>
      <c r="BU126" s="1008"/>
      <c r="BV126" s="1008"/>
      <c r="BW126" s="1008"/>
      <c r="BX126" s="1106"/>
      <c r="BY126" s="1132"/>
    </row>
    <row r="127" spans="1:77" ht="12" customHeight="1">
      <c r="A127" s="1002" t="s">
        <v>1027</v>
      </c>
      <c r="B127" s="1015" t="s">
        <v>401</v>
      </c>
      <c r="C127" s="1015" t="s">
        <v>988</v>
      </c>
      <c r="D127" s="1015" t="s">
        <v>611</v>
      </c>
      <c r="E127" s="1015" t="s">
        <v>1029</v>
      </c>
      <c r="F127" s="1015" t="s">
        <v>812</v>
      </c>
      <c r="G127" s="1015" t="s">
        <v>963</v>
      </c>
      <c r="H127" s="1015" t="s">
        <v>1030</v>
      </c>
      <c r="I127" s="1031" t="s">
        <v>489</v>
      </c>
      <c r="J127" s="1015" t="s">
        <v>862</v>
      </c>
      <c r="K127" s="1015" t="s">
        <v>1011</v>
      </c>
      <c r="L127" s="1015" t="s">
        <v>1031</v>
      </c>
      <c r="M127" s="1015" t="s">
        <v>1029</v>
      </c>
      <c r="N127" s="1015" t="s">
        <v>1029</v>
      </c>
      <c r="O127" s="1015" t="s">
        <v>1031</v>
      </c>
      <c r="P127" s="1041"/>
      <c r="Q127" s="1015" t="s">
        <v>1033</v>
      </c>
      <c r="R127" s="1015" t="s">
        <v>1034</v>
      </c>
      <c r="S127" s="1015"/>
      <c r="T127" s="1047" t="s">
        <v>799</v>
      </c>
      <c r="U127" s="1014"/>
      <c r="AC127" s="1063"/>
      <c r="AD127" s="1065"/>
      <c r="AE127" s="1064" t="s">
        <v>1035</v>
      </c>
      <c r="AF127" s="1067"/>
      <c r="AG127" s="1074" t="s">
        <v>1036</v>
      </c>
      <c r="AH127" s="1062" t="s">
        <v>1037</v>
      </c>
      <c r="AI127" s="1062"/>
      <c r="AJ127" s="1063"/>
      <c r="AK127" s="1078" t="s">
        <v>1027</v>
      </c>
      <c r="AL127" s="1008" t="s">
        <v>401</v>
      </c>
      <c r="AM127" s="1008" t="s">
        <v>988</v>
      </c>
      <c r="AN127" s="1008" t="s">
        <v>294</v>
      </c>
      <c r="AO127" s="1008" t="s">
        <v>611</v>
      </c>
      <c r="AP127" s="1008" t="s">
        <v>1029</v>
      </c>
      <c r="AQ127" s="1008" t="s">
        <v>812</v>
      </c>
      <c r="AR127" s="1008" t="s">
        <v>1030</v>
      </c>
      <c r="AS127" s="1008" t="s">
        <v>1038</v>
      </c>
      <c r="AT127" s="1008" t="s">
        <v>963</v>
      </c>
      <c r="AU127" s="1008" t="s">
        <v>1039</v>
      </c>
      <c r="AV127" s="1008" t="s">
        <v>438</v>
      </c>
      <c r="AW127" s="1008" t="str">
        <f>J127</f>
        <v>RC-40</v>
      </c>
      <c r="AX127" s="1008" t="str">
        <f>I127</f>
        <v>砕石</v>
      </c>
      <c r="AY127" s="1008" t="s">
        <v>1041</v>
      </c>
      <c r="AZ127" s="1008" t="s">
        <v>1029</v>
      </c>
      <c r="BA127" s="1008" t="s">
        <v>1041</v>
      </c>
      <c r="BB127" s="1106" t="s">
        <v>1042</v>
      </c>
      <c r="BE127" s="1110" t="s">
        <v>383</v>
      </c>
      <c r="BF127" s="1008"/>
      <c r="BG127" s="1008"/>
      <c r="BH127" s="1121" t="s">
        <v>18</v>
      </c>
      <c r="BI127" s="1121" t="s">
        <v>18</v>
      </c>
      <c r="BJ127" s="1121" t="s">
        <v>188</v>
      </c>
      <c r="BK127" s="1084" t="s">
        <v>1044</v>
      </c>
      <c r="BL127" s="1084" t="s">
        <v>598</v>
      </c>
      <c r="BM127" s="1084" t="s">
        <v>1045</v>
      </c>
      <c r="BN127" s="1084" t="s">
        <v>420</v>
      </c>
      <c r="BO127" s="1084"/>
      <c r="BP127" s="1084" t="s">
        <v>1047</v>
      </c>
      <c r="BQ127" s="1084" t="s">
        <v>1040</v>
      </c>
      <c r="BR127" s="1084" t="str">
        <f>J127</f>
        <v>RC-40</v>
      </c>
      <c r="BS127" s="1084" t="str">
        <f>I127</f>
        <v>砕石</v>
      </c>
      <c r="BT127" s="1084" t="s">
        <v>872</v>
      </c>
      <c r="BU127" s="1084" t="s">
        <v>125</v>
      </c>
      <c r="BV127" s="1008"/>
      <c r="BW127" s="1008"/>
      <c r="BX127" s="1106"/>
      <c r="BY127" s="1132"/>
    </row>
    <row r="128" spans="1:77" ht="12" customHeight="1">
      <c r="A128" s="1002"/>
      <c r="B128" s="1015"/>
      <c r="C128" s="1015" t="s">
        <v>1049</v>
      </c>
      <c r="D128" s="1015" t="s">
        <v>151</v>
      </c>
      <c r="E128" s="1015" t="s">
        <v>1035</v>
      </c>
      <c r="F128" s="1015" t="s">
        <v>94</v>
      </c>
      <c r="G128" s="1015" t="s">
        <v>342</v>
      </c>
      <c r="H128" s="1015" t="s">
        <v>299</v>
      </c>
      <c r="I128" s="1015" t="s">
        <v>693</v>
      </c>
      <c r="J128" s="1015" t="s">
        <v>787</v>
      </c>
      <c r="K128" s="1015" t="s">
        <v>1050</v>
      </c>
      <c r="L128" s="1015" t="s">
        <v>122</v>
      </c>
      <c r="M128" s="1015" t="s">
        <v>242</v>
      </c>
      <c r="N128" s="1015" t="s">
        <v>622</v>
      </c>
      <c r="O128" s="1015" t="s">
        <v>559</v>
      </c>
      <c r="P128" s="1041"/>
      <c r="Q128" s="1015" t="s">
        <v>928</v>
      </c>
      <c r="R128" s="1015" t="s">
        <v>1051</v>
      </c>
      <c r="S128" s="1015" t="s">
        <v>1052</v>
      </c>
      <c r="T128" s="1047" t="s">
        <v>1053</v>
      </c>
      <c r="U128" s="1014"/>
      <c r="V128" s="1057" t="s">
        <v>963</v>
      </c>
      <c r="W128" s="1057" t="s">
        <v>1054</v>
      </c>
      <c r="X128" s="1057" t="s">
        <v>459</v>
      </c>
      <c r="Y128" s="1059"/>
      <c r="Z128" s="1060"/>
      <c r="AC128" s="1063"/>
      <c r="AD128" s="1063"/>
      <c r="AF128" s="1068"/>
      <c r="AG128" s="1075"/>
      <c r="AJ128" s="1063" t="s">
        <v>693</v>
      </c>
      <c r="AK128" s="1079"/>
      <c r="AL128" s="1084"/>
      <c r="AM128" s="1084" t="s">
        <v>1049</v>
      </c>
      <c r="AN128" s="1084" t="s">
        <v>705</v>
      </c>
      <c r="AO128" s="1084" t="s">
        <v>151</v>
      </c>
      <c r="AP128" s="1084" t="s">
        <v>1035</v>
      </c>
      <c r="AQ128" s="1084" t="s">
        <v>94</v>
      </c>
      <c r="AR128" s="1084" t="s">
        <v>299</v>
      </c>
      <c r="AS128" s="1084" t="s">
        <v>1056</v>
      </c>
      <c r="AT128" s="1084" t="s">
        <v>342</v>
      </c>
      <c r="AU128" s="1084" t="s">
        <v>1057</v>
      </c>
      <c r="AV128" s="1084" t="s">
        <v>787</v>
      </c>
      <c r="AW128" s="1084" t="s">
        <v>787</v>
      </c>
      <c r="AX128" s="1084" t="s">
        <v>693</v>
      </c>
      <c r="AY128" s="1084" t="s">
        <v>122</v>
      </c>
      <c r="AZ128" s="1084" t="s">
        <v>1059</v>
      </c>
      <c r="BA128" s="1084" t="s">
        <v>559</v>
      </c>
      <c r="BB128" s="1106"/>
      <c r="BE128" s="1078"/>
      <c r="BF128" s="1008"/>
      <c r="BG128" s="1008" t="s">
        <v>884</v>
      </c>
      <c r="BH128" s="1008" t="s">
        <v>884</v>
      </c>
      <c r="BI128" s="1008" t="s">
        <v>884</v>
      </c>
      <c r="BJ128" s="1008" t="s">
        <v>884</v>
      </c>
      <c r="BK128" s="1008" t="s">
        <v>630</v>
      </c>
      <c r="BL128" s="1008" t="s">
        <v>1060</v>
      </c>
      <c r="BM128" s="1008" t="s">
        <v>1060</v>
      </c>
      <c r="BN128" s="1008" t="s">
        <v>1060</v>
      </c>
      <c r="BO128" s="1008" t="s">
        <v>1061</v>
      </c>
      <c r="BP128" s="1008" t="s">
        <v>1060</v>
      </c>
      <c r="BQ128" s="1008" t="s">
        <v>1060</v>
      </c>
      <c r="BR128" s="1008" t="s">
        <v>1060</v>
      </c>
      <c r="BS128" s="1008" t="s">
        <v>1060</v>
      </c>
      <c r="BT128" s="1008" t="s">
        <v>1060</v>
      </c>
      <c r="BU128" s="1008" t="s">
        <v>1060</v>
      </c>
      <c r="BV128" s="1008" t="s">
        <v>1061</v>
      </c>
      <c r="BW128" s="1008" t="s">
        <v>1061</v>
      </c>
      <c r="BX128" s="1106" t="s">
        <v>1061</v>
      </c>
      <c r="BY128" s="1132"/>
    </row>
    <row r="129" spans="1:77" ht="12" customHeight="1">
      <c r="A129" s="1002"/>
      <c r="B129" s="1015"/>
      <c r="C129" s="1015" t="s">
        <v>888</v>
      </c>
      <c r="D129" s="1015" t="s">
        <v>175</v>
      </c>
      <c r="E129" s="1015" t="s">
        <v>175</v>
      </c>
      <c r="F129" s="1015" t="s">
        <v>175</v>
      </c>
      <c r="G129" s="1015" t="s">
        <v>175</v>
      </c>
      <c r="H129" s="1015" t="s">
        <v>175</v>
      </c>
      <c r="I129" s="1015" t="s">
        <v>175</v>
      </c>
      <c r="J129" s="1015" t="s">
        <v>1062</v>
      </c>
      <c r="K129" s="1015" t="s">
        <v>175</v>
      </c>
      <c r="L129" s="1015" t="s">
        <v>175</v>
      </c>
      <c r="M129" s="1015" t="s">
        <v>175</v>
      </c>
      <c r="N129" s="1015" t="s">
        <v>175</v>
      </c>
      <c r="O129" s="1015" t="s">
        <v>175</v>
      </c>
      <c r="P129" s="1034"/>
      <c r="Q129" s="1015" t="s">
        <v>175</v>
      </c>
      <c r="R129" s="1015" t="s">
        <v>605</v>
      </c>
      <c r="S129" s="1015" t="s">
        <v>1064</v>
      </c>
      <c r="T129" s="1048" t="s">
        <v>175</v>
      </c>
      <c r="U129" s="1053"/>
      <c r="V129" s="1058" t="s">
        <v>982</v>
      </c>
      <c r="W129" s="1058" t="s">
        <v>1065</v>
      </c>
      <c r="X129" s="1058" t="s">
        <v>1066</v>
      </c>
      <c r="Y129" s="1058" t="s">
        <v>258</v>
      </c>
      <c r="Z129" s="1061" t="s">
        <v>1067</v>
      </c>
      <c r="AC129" s="1063"/>
      <c r="AD129" s="1063"/>
      <c r="AF129" s="1068"/>
      <c r="AG129" s="1076" t="s">
        <v>1020</v>
      </c>
      <c r="AH129" s="1062"/>
      <c r="AI129" s="1062"/>
      <c r="AJ129" s="1063"/>
      <c r="AK129" s="1079"/>
      <c r="AL129" s="1084"/>
      <c r="AM129" s="1084" t="s">
        <v>888</v>
      </c>
      <c r="AN129" s="1084" t="s">
        <v>175</v>
      </c>
      <c r="AO129" s="1084" t="s">
        <v>175</v>
      </c>
      <c r="AP129" s="1084" t="s">
        <v>175</v>
      </c>
      <c r="AQ129" s="1084" t="s">
        <v>175</v>
      </c>
      <c r="AR129" s="1084" t="s">
        <v>175</v>
      </c>
      <c r="AS129" s="1084" t="s">
        <v>175</v>
      </c>
      <c r="AT129" s="1084" t="s">
        <v>175</v>
      </c>
      <c r="AU129" s="1084" t="s">
        <v>175</v>
      </c>
      <c r="AV129" s="1084" t="s">
        <v>175</v>
      </c>
      <c r="AW129" s="1084" t="s">
        <v>175</v>
      </c>
      <c r="AX129" s="1084" t="s">
        <v>175</v>
      </c>
      <c r="AY129" s="1084" t="s">
        <v>175</v>
      </c>
      <c r="AZ129" s="1084" t="s">
        <v>175</v>
      </c>
      <c r="BA129" s="1084" t="s">
        <v>175</v>
      </c>
      <c r="BB129" s="1106"/>
      <c r="BE129" s="1572" t="str">
        <f>+AK155</f>
        <v>A-2土工</v>
      </c>
      <c r="BF129" s="1576"/>
      <c r="BG129" s="1068"/>
      <c r="BH129" s="1068"/>
      <c r="BI129" s="1068"/>
      <c r="BJ129" s="1068"/>
      <c r="BK129" s="1124">
        <f>IF(S131=1,0,AO155)</f>
        <v>0</v>
      </c>
      <c r="BL129" s="1124">
        <f>IF(S131=1,AO155,0)</f>
        <v>0</v>
      </c>
      <c r="BM129" s="1068"/>
      <c r="BN129" s="1068"/>
      <c r="BO129" s="1068"/>
      <c r="BP129" s="1068"/>
      <c r="BQ129" s="1068"/>
      <c r="BR129" s="1068"/>
      <c r="BS129" s="1068"/>
      <c r="BT129" s="1068"/>
      <c r="BU129" s="1068"/>
      <c r="BV129" s="1068"/>
      <c r="BW129" s="1068"/>
      <c r="BX129" s="1127"/>
      <c r="BY129" s="1132"/>
    </row>
    <row r="130" spans="1:77" ht="12" customHeight="1">
      <c r="A130" s="1000" t="s">
        <v>1055</v>
      </c>
      <c r="B130" s="1016"/>
      <c r="C130" s="1016"/>
      <c r="D130" s="1016"/>
      <c r="E130" s="1016"/>
      <c r="F130" s="1016"/>
      <c r="G130" s="1016"/>
      <c r="H130" s="1016"/>
      <c r="I130" s="1016"/>
      <c r="J130" s="1033"/>
      <c r="K130" s="1016"/>
      <c r="L130" s="1016"/>
      <c r="M130" s="1016"/>
      <c r="N130" s="1016"/>
      <c r="O130" s="1016"/>
      <c r="P130" s="1033"/>
      <c r="Q130" s="1016"/>
      <c r="R130" s="1016"/>
      <c r="S130" s="1016"/>
      <c r="T130" s="1049"/>
      <c r="U130" s="1014"/>
      <c r="V130" s="1058"/>
      <c r="W130" s="1058"/>
      <c r="X130" s="1058"/>
      <c r="Y130" s="1058"/>
      <c r="Z130" s="1061"/>
      <c r="AC130" s="1063"/>
      <c r="AD130" s="1063"/>
      <c r="AF130" s="1068"/>
      <c r="AG130" s="1075" t="str">
        <f>J127</f>
        <v>RC-40</v>
      </c>
      <c r="AJ130" s="1063"/>
      <c r="AK130" s="1080" t="str">
        <f t="shared" ref="AK130:AM143" si="24">A130</f>
        <v>A-2土工</v>
      </c>
      <c r="AL130" s="1085">
        <f t="shared" si="24"/>
        <v>0</v>
      </c>
      <c r="AM130" s="1089">
        <f t="shared" si="24"/>
        <v>0</v>
      </c>
      <c r="AN130" s="1085"/>
      <c r="AO130" s="1085"/>
      <c r="AP130" s="1085"/>
      <c r="AQ130" s="1085"/>
      <c r="AR130" s="1085"/>
      <c r="AS130" s="1085"/>
      <c r="AT130" s="1085">
        <f t="shared" ref="AT130:AT136" si="25">G130</f>
        <v>0</v>
      </c>
      <c r="AU130" s="1085"/>
      <c r="AV130" s="1085"/>
      <c r="AW130" s="1085"/>
      <c r="AX130" s="1085"/>
      <c r="AY130" s="1104">
        <f>K131</f>
        <v>0</v>
      </c>
      <c r="AZ130" s="1085"/>
      <c r="BA130" s="1104">
        <f>+N131</f>
        <v>0</v>
      </c>
      <c r="BB130" s="1107">
        <f>LOOKUP(R131,$L$4:$M$7)</f>
        <v>0</v>
      </c>
      <c r="BE130" s="1111" t="str">
        <f>AK156</f>
        <v>農道(ｱｽﾌｧﾙﾄ道)</v>
      </c>
      <c r="BF130" s="1577">
        <f>AN156</f>
        <v>0.9</v>
      </c>
      <c r="BG130" s="1068" t="s">
        <v>1068</v>
      </c>
      <c r="BH130" s="1097">
        <f>IF(AND(E131&gt;0,E131&lt;=0.1),R131,0)</f>
        <v>0</v>
      </c>
      <c r="BI130" s="1097">
        <f>IF(AND(E131&gt;0.1,E131&lt;=0.15),R131,0)</f>
        <v>0</v>
      </c>
      <c r="BJ130" s="1097">
        <f>IF(E131&gt;0.15,R131,0)</f>
        <v>0</v>
      </c>
      <c r="BK130" s="1097">
        <f>IF(S131=1,0,AO156)</f>
        <v>0</v>
      </c>
      <c r="BL130" s="1097">
        <f>IF(S131=1,AO156,0)</f>
        <v>0</v>
      </c>
      <c r="BM130" s="1580">
        <f t="shared" ref="BM130:BX130" si="26">AP156</f>
        <v>0.64200000000000002</v>
      </c>
      <c r="BN130" s="1097">
        <f t="shared" si="26"/>
        <v>0</v>
      </c>
      <c r="BO130" s="1097">
        <f t="shared" si="26"/>
        <v>0</v>
      </c>
      <c r="BP130" s="1097">
        <f t="shared" si="26"/>
        <v>0.214</v>
      </c>
      <c r="BQ130" s="1097">
        <f t="shared" si="26"/>
        <v>0.39</v>
      </c>
      <c r="BR130" s="1097">
        <f t="shared" si="26"/>
        <v>0</v>
      </c>
      <c r="BS130" s="1097">
        <f t="shared" si="26"/>
        <v>0</v>
      </c>
      <c r="BT130" s="1581">
        <f t="shared" si="26"/>
        <v>0</v>
      </c>
      <c r="BU130" s="1581">
        <f t="shared" si="26"/>
        <v>0.252</v>
      </c>
      <c r="BV130" s="1097">
        <f t="shared" si="26"/>
        <v>0</v>
      </c>
      <c r="BW130" s="1097">
        <f t="shared" si="26"/>
        <v>0</v>
      </c>
      <c r="BX130" s="1128">
        <f t="shared" si="26"/>
        <v>0</v>
      </c>
      <c r="BY130" s="1132"/>
    </row>
    <row r="131" spans="1:77" ht="12" customHeight="1">
      <c r="A131" s="1002" t="s">
        <v>1181</v>
      </c>
      <c r="B131" s="1015" t="s">
        <v>926</v>
      </c>
      <c r="C131" s="1015">
        <v>200</v>
      </c>
      <c r="D131" s="1025">
        <v>0.9</v>
      </c>
      <c r="E131" s="1015"/>
      <c r="F131" s="1015">
        <v>0.1</v>
      </c>
      <c r="G131" s="1015">
        <v>0.6</v>
      </c>
      <c r="H131" s="1015">
        <v>0.1</v>
      </c>
      <c r="I131" s="1015"/>
      <c r="J131" s="1034"/>
      <c r="K131" s="1015"/>
      <c r="L131" s="1015"/>
      <c r="M131" s="1015"/>
      <c r="N131" s="1015"/>
      <c r="O131" s="1015"/>
      <c r="P131" s="1034"/>
      <c r="Q131" s="1015">
        <v>3.84</v>
      </c>
      <c r="R131" s="1015"/>
      <c r="S131" s="1015"/>
      <c r="T131" s="1047"/>
      <c r="U131" s="1014"/>
      <c r="V131" s="1058">
        <f>IF(G130-G131&gt;=0,G130-G131,0)</f>
        <v>0</v>
      </c>
      <c r="W131" s="1058">
        <f>IF(AS131&gt;0,ROUND(AT131+V131/AS131*(AS131-AO131+T131)/2,3),0)</f>
        <v>0.6</v>
      </c>
      <c r="X131" s="1058">
        <f>IF(AS131&gt;0,ROUND(AT131+V131/AS131*AU131/2,3),0)</f>
        <v>0.6</v>
      </c>
      <c r="Y131" s="1058">
        <f>IF(AS131&gt;0,ROUND(AT131+V131/AS131*(AU131+AW131/2+AV131/2),3),0)</f>
        <v>0.6</v>
      </c>
      <c r="Z131" s="1061">
        <f>IF(AS131&gt;0,ROUND(AT131+V131/AS131*(AU131+AW131+AV131+AX131/2),3),0)</f>
        <v>0.6</v>
      </c>
      <c r="AC131" s="1063" t="s">
        <v>1056</v>
      </c>
      <c r="AD131" s="1063" t="s">
        <v>151</v>
      </c>
      <c r="AF131" s="1068"/>
      <c r="AG131" s="1075" t="s">
        <v>775</v>
      </c>
      <c r="AJ131" s="1063" t="s">
        <v>787</v>
      </c>
      <c r="AK131" s="1081" t="str">
        <f t="shared" si="24"/>
        <v>農道(ｱｽﾌｧﾙﾄ道)</v>
      </c>
      <c r="AL131" s="1086" t="str">
        <f t="shared" si="24"/>
        <v>DIP</v>
      </c>
      <c r="AM131" s="1090">
        <f t="shared" si="24"/>
        <v>200</v>
      </c>
      <c r="AN131" s="1086">
        <f>IF(AL131="DIP",LOOKUP(AM131,$B$4:$C$12),0)+IF(AL131="VP",LOOKUP(AM131,$B$4:$E$12),0)+IF(AL131="PEP",LOOKUP(AM131,$B$4:$G$12),0)</f>
        <v>0.22</v>
      </c>
      <c r="AO131" s="1086">
        <f>D131</f>
        <v>0.9</v>
      </c>
      <c r="AP131" s="1086">
        <f>E131</f>
        <v>0</v>
      </c>
      <c r="AQ131" s="1086">
        <f>F131</f>
        <v>0.1</v>
      </c>
      <c r="AR131" s="1086">
        <f>H131</f>
        <v>0.1</v>
      </c>
      <c r="AS131" s="1086">
        <f>AO131+AN131+AQ131-0.15</f>
        <v>1.0700000000000003</v>
      </c>
      <c r="AT131" s="1086">
        <f t="shared" si="25"/>
        <v>0.6</v>
      </c>
      <c r="AU131" s="1086">
        <f>IF(H131&gt;0,AQ131+AR131+AN131,0)</f>
        <v>0.42000000000000004</v>
      </c>
      <c r="AV131" s="1086">
        <f>IF(J131=0,AS131-AU131-AX131-AY130-AZ131,0)</f>
        <v>0.65000000000000024</v>
      </c>
      <c r="AW131" s="1086">
        <f>IF(J131=1,AS131-AU131-AX131-AY130-AZ131,0)</f>
        <v>0</v>
      </c>
      <c r="AX131" s="1086">
        <f>I131</f>
        <v>0</v>
      </c>
      <c r="AY131" s="1086">
        <f>L131</f>
        <v>0</v>
      </c>
      <c r="AZ131" s="1086">
        <f>M131</f>
        <v>0</v>
      </c>
      <c r="BA131" s="1086">
        <f>+O131</f>
        <v>0</v>
      </c>
      <c r="BB131" s="1108">
        <f>LOOKUP(S131,$N$4:$O$7)</f>
        <v>0</v>
      </c>
      <c r="BE131" s="1111" t="str">
        <f>AL156</f>
        <v>DIP</v>
      </c>
      <c r="BF131" s="1578">
        <f>AM156</f>
        <v>200</v>
      </c>
      <c r="BG131" s="1068"/>
      <c r="BH131" s="1085"/>
      <c r="BI131" s="1085"/>
      <c r="BJ131" s="1085"/>
      <c r="BK131" s="1125">
        <f>ROUND(BG132*BK129,2)</f>
        <v>0</v>
      </c>
      <c r="BL131" s="1085">
        <f>ROUND(BG132*BL129,2)</f>
        <v>0</v>
      </c>
      <c r="BM131" s="1085"/>
      <c r="BN131" s="1085"/>
      <c r="BO131" s="1085"/>
      <c r="BP131" s="1085"/>
      <c r="BQ131" s="1085"/>
      <c r="BR131" s="1085"/>
      <c r="BS131" s="1085"/>
      <c r="BT131" s="1085"/>
      <c r="BU131" s="1085"/>
      <c r="BV131" s="1085"/>
      <c r="BW131" s="1085"/>
      <c r="BX131" s="1107"/>
      <c r="BY131" s="1132"/>
    </row>
    <row r="132" spans="1:77" ht="12" customHeight="1">
      <c r="A132" s="1000" t="s">
        <v>1186</v>
      </c>
      <c r="B132" s="1016"/>
      <c r="C132" s="1016"/>
      <c r="D132" s="1016"/>
      <c r="E132" s="1016"/>
      <c r="F132" s="1016"/>
      <c r="G132" s="1016"/>
      <c r="H132" s="1016"/>
      <c r="I132" s="1016"/>
      <c r="J132" s="1033"/>
      <c r="K132" s="1016"/>
      <c r="L132" s="1016"/>
      <c r="M132" s="1016"/>
      <c r="N132" s="1016"/>
      <c r="O132" s="1016"/>
      <c r="P132" s="1033"/>
      <c r="Q132" s="1016"/>
      <c r="R132" s="1016"/>
      <c r="S132" s="1016"/>
      <c r="T132" s="1049"/>
      <c r="U132" s="1014"/>
      <c r="V132" s="1058"/>
      <c r="W132" s="1058"/>
      <c r="X132" s="1058"/>
      <c r="Y132" s="1058"/>
      <c r="Z132" s="1061"/>
      <c r="AC132" s="1063"/>
      <c r="AD132" s="1063"/>
      <c r="AF132" s="1068"/>
      <c r="AG132" s="1075" t="s">
        <v>1040</v>
      </c>
      <c r="AJ132" s="1063"/>
      <c r="AK132" s="1080" t="str">
        <f t="shared" si="24"/>
        <v>C-4土工</v>
      </c>
      <c r="AL132" s="1085">
        <f t="shared" si="24"/>
        <v>0</v>
      </c>
      <c r="AM132" s="1089">
        <f t="shared" si="24"/>
        <v>0</v>
      </c>
      <c r="AN132" s="1085"/>
      <c r="AO132" s="1085"/>
      <c r="AP132" s="1085"/>
      <c r="AQ132" s="1085"/>
      <c r="AR132" s="1085"/>
      <c r="AS132" s="1085"/>
      <c r="AT132" s="1085">
        <f t="shared" si="25"/>
        <v>0</v>
      </c>
      <c r="AU132" s="1085"/>
      <c r="AV132" s="1085"/>
      <c r="AW132" s="1085"/>
      <c r="AX132" s="1085"/>
      <c r="AY132" s="1104">
        <f>K133</f>
        <v>0</v>
      </c>
      <c r="AZ132" s="1085"/>
      <c r="BA132" s="1104">
        <f>+N133</f>
        <v>0</v>
      </c>
      <c r="BB132" s="1107">
        <f>LOOKUP(R133,$L$4:$M$7)</f>
        <v>0</v>
      </c>
      <c r="BE132" s="1111"/>
      <c r="BF132" s="1579"/>
      <c r="BG132" s="1120">
        <f>Q131</f>
        <v>3.84</v>
      </c>
      <c r="BH132" s="1086">
        <f>ROUND(BG132*BH130,2)</f>
        <v>0</v>
      </c>
      <c r="BI132" s="1086">
        <f>ROUND(BG132*BI130,2)</f>
        <v>0</v>
      </c>
      <c r="BJ132" s="1086">
        <f>ROUND(BG132*BJ130,2)</f>
        <v>0</v>
      </c>
      <c r="BK132" s="1086">
        <f>ROUND(BG132*BK130,2)</f>
        <v>0</v>
      </c>
      <c r="BL132" s="1086">
        <f>ROUND(BG132*BL130,2)</f>
        <v>0</v>
      </c>
      <c r="BM132" s="1086">
        <f>ROUND(BG132*BM130,2)</f>
        <v>2.4700000000000002</v>
      </c>
      <c r="BN132" s="1086">
        <f>ROUND(BG132*BN130,2)</f>
        <v>0</v>
      </c>
      <c r="BO132" s="1086">
        <f>ROUND(BG132*BO130,2)</f>
        <v>0</v>
      </c>
      <c r="BP132" s="1086">
        <f>ROUND(BG132*BP130,2)</f>
        <v>0.82</v>
      </c>
      <c r="BQ132" s="1086">
        <f>ROUND(BG132*BQ130,2)</f>
        <v>1.5</v>
      </c>
      <c r="BR132" s="1086">
        <f>ROUND(BG132*BR130,2)</f>
        <v>0</v>
      </c>
      <c r="BS132" s="1086">
        <f>ROUND(BG132*BS130,2)</f>
        <v>0</v>
      </c>
      <c r="BT132" s="1086">
        <f>ROUND(BG132*BT130,2)</f>
        <v>0</v>
      </c>
      <c r="BU132" s="1086">
        <f>ROUND(BG132*BU130,2)</f>
        <v>0.97</v>
      </c>
      <c r="BV132" s="1086">
        <f>ROUND(BG132*BV130,2)</f>
        <v>0</v>
      </c>
      <c r="BW132" s="1086">
        <f>ROUND(BG132*BW130,2)</f>
        <v>0</v>
      </c>
      <c r="BX132" s="1108">
        <f>ROUND(BG132*BX130,2)</f>
        <v>0</v>
      </c>
      <c r="BY132" s="1132"/>
    </row>
    <row r="133" spans="1:77" ht="12" customHeight="1">
      <c r="A133" s="1002" t="s">
        <v>1183</v>
      </c>
      <c r="B133" s="1015" t="s">
        <v>926</v>
      </c>
      <c r="C133" s="1015">
        <v>200</v>
      </c>
      <c r="D133" s="1025">
        <v>0.8</v>
      </c>
      <c r="E133" s="1015"/>
      <c r="F133" s="1015">
        <v>0.1</v>
      </c>
      <c r="G133" s="1015">
        <v>0.6</v>
      </c>
      <c r="H133" s="1015">
        <v>0.1</v>
      </c>
      <c r="I133" s="1015"/>
      <c r="J133" s="1034"/>
      <c r="K133" s="1015"/>
      <c r="L133" s="1015"/>
      <c r="M133" s="1015"/>
      <c r="N133" s="1015"/>
      <c r="O133" s="1015"/>
      <c r="P133" s="1034"/>
      <c r="Q133" s="1015">
        <f>58.51+2.09</f>
        <v>60.599999999999994</v>
      </c>
      <c r="R133" s="1015"/>
      <c r="S133" s="1015"/>
      <c r="T133" s="1047"/>
      <c r="U133" s="1014"/>
      <c r="V133" s="1058">
        <f>IF(G132-G133&gt;=0,G132-G133,0)</f>
        <v>0</v>
      </c>
      <c r="W133" s="1058">
        <f>IF(AS133&gt;0,ROUND(AT133+V133/AS133*(AS133-AO133+T133)/2,3),0)</f>
        <v>0.6</v>
      </c>
      <c r="X133" s="1058">
        <f>IF(AS133&gt;0,ROUND(AT133+V133/AS133*AU133/2,3),0)</f>
        <v>0.6</v>
      </c>
      <c r="Y133" s="1058">
        <f>IF(AS133&gt;0,ROUND(AT133+V133/AS133*(AU133+AW133/2+AV133/2),3),0)</f>
        <v>0.6</v>
      </c>
      <c r="Z133" s="1061">
        <f>IF(AS133&gt;0,ROUND(AT133+V133/AS133*(AU133+AW133+AV133+AX133/2),3),0)</f>
        <v>0.6</v>
      </c>
      <c r="AC133" s="1063"/>
      <c r="AD133" s="1063"/>
      <c r="AF133" s="1069"/>
      <c r="AG133" s="1076"/>
      <c r="AH133" s="1062"/>
      <c r="AI133" s="1062"/>
      <c r="AJ133" s="1063"/>
      <c r="AK133" s="1081" t="str">
        <f t="shared" si="24"/>
        <v>歩道(ｱｽﾌｧﾙﾄ道)</v>
      </c>
      <c r="AL133" s="1086" t="str">
        <f t="shared" si="24"/>
        <v>DIP</v>
      </c>
      <c r="AM133" s="1090">
        <f t="shared" si="24"/>
        <v>200</v>
      </c>
      <c r="AN133" s="1086">
        <f>IF(AL133="DIP",LOOKUP(AM133,$B$4:$C$12),0)+IF(AL133="VP",LOOKUP(AM133,$B$4:$E$12),0)+IF(AL133="PEP",LOOKUP(AM133,$B$4:$G$12),0)</f>
        <v>0.22</v>
      </c>
      <c r="AO133" s="1086">
        <f>D133</f>
        <v>0.8</v>
      </c>
      <c r="AP133" s="1086">
        <f>E133</f>
        <v>0</v>
      </c>
      <c r="AQ133" s="1086">
        <f>F133</f>
        <v>0.1</v>
      </c>
      <c r="AR133" s="1086">
        <f>H133</f>
        <v>0.1</v>
      </c>
      <c r="AS133" s="1570">
        <f>AO133+AN133+AQ133-0.13</f>
        <v>0.9900000000000001</v>
      </c>
      <c r="AT133" s="1086">
        <f t="shared" si="25"/>
        <v>0.6</v>
      </c>
      <c r="AU133" s="1086">
        <f>IF(H133&gt;0,AQ133+AR133+AN133,0)</f>
        <v>0.42000000000000004</v>
      </c>
      <c r="AV133" s="1086">
        <f>IF(J133=0,AS133-AU133-AX133-AY132-AZ133,0)</f>
        <v>0.57000000000000006</v>
      </c>
      <c r="AW133" s="1086">
        <f>IF(J133=1,AS133-AU133-AX133-AY132-AZ133,0)</f>
        <v>0</v>
      </c>
      <c r="AX133" s="1086">
        <f>I133</f>
        <v>0</v>
      </c>
      <c r="AY133" s="1086">
        <f>L133</f>
        <v>0</v>
      </c>
      <c r="AZ133" s="1086">
        <f>M133</f>
        <v>0</v>
      </c>
      <c r="BA133" s="1086">
        <f>+O133</f>
        <v>0</v>
      </c>
      <c r="BB133" s="1108">
        <f>LOOKUP(S133,$N$4:$O$7)</f>
        <v>0</v>
      </c>
      <c r="BE133" s="1573" t="str">
        <f>+AK157</f>
        <v>C-4土工</v>
      </c>
      <c r="BF133" s="1114"/>
      <c r="BG133" s="1068"/>
      <c r="BH133" s="1068"/>
      <c r="BI133" s="1068"/>
      <c r="BJ133" s="1068"/>
      <c r="BK133" s="1124">
        <f>IF(S133=1,0,AO157)</f>
        <v>0</v>
      </c>
      <c r="BL133" s="1124">
        <f>IF(S133=1,AO157,0)</f>
        <v>0</v>
      </c>
      <c r="BM133" s="1068"/>
      <c r="BN133" s="1068"/>
      <c r="BO133" s="1068"/>
      <c r="BP133" s="1068"/>
      <c r="BQ133" s="1068"/>
      <c r="BR133" s="1068"/>
      <c r="BS133" s="1068"/>
      <c r="BT133" s="1068"/>
      <c r="BU133" s="1068"/>
      <c r="BV133" s="1068"/>
      <c r="BW133" s="1068"/>
      <c r="BX133" s="1127"/>
      <c r="BY133" s="1132"/>
    </row>
    <row r="134" spans="1:77" ht="12" customHeight="1">
      <c r="A134" s="1000" t="s">
        <v>56</v>
      </c>
      <c r="B134" s="1016"/>
      <c r="C134" s="1016"/>
      <c r="D134" s="1016"/>
      <c r="E134" s="1016"/>
      <c r="F134" s="1016"/>
      <c r="G134" s="1016"/>
      <c r="H134" s="1016"/>
      <c r="I134" s="1016"/>
      <c r="J134" s="1033"/>
      <c r="K134" s="1016"/>
      <c r="L134" s="1016"/>
      <c r="M134" s="1016"/>
      <c r="N134" s="1016"/>
      <c r="O134" s="1016"/>
      <c r="P134" s="1033"/>
      <c r="Q134" s="1016"/>
      <c r="R134" s="1016"/>
      <c r="S134" s="1016"/>
      <c r="T134" s="1049"/>
      <c r="U134" s="1014"/>
      <c r="V134" s="1058"/>
      <c r="W134" s="1058"/>
      <c r="X134" s="1058"/>
      <c r="Y134" s="1058"/>
      <c r="Z134" s="1061"/>
      <c r="AC134" s="1063"/>
      <c r="AD134" s="1064"/>
      <c r="AE134" s="1062"/>
      <c r="AF134" s="1070"/>
      <c r="AG134" s="1075" t="s">
        <v>1069</v>
      </c>
      <c r="AH134" s="1062"/>
      <c r="AI134" s="1063" t="s">
        <v>299</v>
      </c>
      <c r="AJ134" s="1063"/>
      <c r="AK134" s="1080" t="str">
        <f t="shared" si="24"/>
        <v>D-4土工</v>
      </c>
      <c r="AL134" s="1085">
        <f t="shared" si="24"/>
        <v>0</v>
      </c>
      <c r="AM134" s="1089">
        <f t="shared" si="24"/>
        <v>0</v>
      </c>
      <c r="AN134" s="1085"/>
      <c r="AO134" s="1085"/>
      <c r="AP134" s="1085"/>
      <c r="AQ134" s="1085"/>
      <c r="AR134" s="1085"/>
      <c r="AS134" s="1085"/>
      <c r="AT134" s="1085">
        <f t="shared" si="25"/>
        <v>0</v>
      </c>
      <c r="AU134" s="1085"/>
      <c r="AV134" s="1085"/>
      <c r="AW134" s="1085"/>
      <c r="AX134" s="1085"/>
      <c r="AY134" s="1104">
        <f>K135</f>
        <v>0</v>
      </c>
      <c r="AZ134" s="1085"/>
      <c r="BA134" s="1104">
        <f>+N135</f>
        <v>0</v>
      </c>
      <c r="BB134" s="1107">
        <f>LOOKUP(R135,$L$4:$M$7)</f>
        <v>0</v>
      </c>
      <c r="BE134" s="1111" t="str">
        <f>AK158</f>
        <v>歩道(ｱｽﾌｧﾙﾄ道)</v>
      </c>
      <c r="BF134" s="1115">
        <f>AN158</f>
        <v>0.8</v>
      </c>
      <c r="BG134" s="1068" t="s">
        <v>1068</v>
      </c>
      <c r="BH134" s="1097">
        <f>IF(AND(E133&gt;0,E133&lt;=0.1),R133,0)</f>
        <v>0</v>
      </c>
      <c r="BI134" s="1097">
        <f>IF(AND(E133&gt;0.1,E133&lt;=0.15),R133,0)</f>
        <v>0</v>
      </c>
      <c r="BJ134" s="1097">
        <f>IF(E133&gt;0.15,R133,0)</f>
        <v>0</v>
      </c>
      <c r="BK134" s="1097">
        <f>IF(S133=1,0,AO158)</f>
        <v>0</v>
      </c>
      <c r="BL134" s="1097">
        <f>IF(S133=1,AO158,0)</f>
        <v>0</v>
      </c>
      <c r="BM134" s="1097">
        <f t="shared" ref="BM134:BX134" si="27">AP158</f>
        <v>0.59399999999999997</v>
      </c>
      <c r="BN134" s="1097">
        <f t="shared" si="27"/>
        <v>0</v>
      </c>
      <c r="BO134" s="1097">
        <f t="shared" si="27"/>
        <v>0</v>
      </c>
      <c r="BP134" s="1097">
        <f t="shared" si="27"/>
        <v>0.214</v>
      </c>
      <c r="BQ134" s="1097">
        <f t="shared" si="27"/>
        <v>0.34200000000000003</v>
      </c>
      <c r="BR134" s="1097">
        <f t="shared" si="27"/>
        <v>0</v>
      </c>
      <c r="BS134" s="1097">
        <f t="shared" si="27"/>
        <v>0</v>
      </c>
      <c r="BT134" s="1097">
        <f t="shared" si="27"/>
        <v>0</v>
      </c>
      <c r="BU134" s="1097">
        <f t="shared" si="27"/>
        <v>0.25199999999999995</v>
      </c>
      <c r="BV134" s="1097">
        <f t="shared" si="27"/>
        <v>0</v>
      </c>
      <c r="BW134" s="1097">
        <f t="shared" si="27"/>
        <v>0</v>
      </c>
      <c r="BX134" s="1128">
        <f t="shared" si="27"/>
        <v>0</v>
      </c>
      <c r="BY134" s="1132"/>
    </row>
    <row r="135" spans="1:77" ht="12" customHeight="1">
      <c r="A135" s="1002" t="s">
        <v>1184</v>
      </c>
      <c r="B135" s="1015" t="s">
        <v>926</v>
      </c>
      <c r="C135" s="1015">
        <v>200</v>
      </c>
      <c r="D135" s="1015">
        <v>1.92</v>
      </c>
      <c r="E135" s="1015"/>
      <c r="F135" s="1015">
        <v>0.1</v>
      </c>
      <c r="G135" s="1015">
        <v>0.9</v>
      </c>
      <c r="H135" s="1015">
        <v>0.1</v>
      </c>
      <c r="I135" s="1015"/>
      <c r="J135" s="1034"/>
      <c r="K135" s="1015"/>
      <c r="L135" s="1015"/>
      <c r="M135" s="1015"/>
      <c r="N135" s="1015"/>
      <c r="O135" s="1015"/>
      <c r="P135" s="1034"/>
      <c r="Q135" s="1015">
        <v>7.11</v>
      </c>
      <c r="R135" s="1015"/>
      <c r="S135" s="1015"/>
      <c r="T135" s="1047"/>
      <c r="U135" s="1014"/>
      <c r="V135" s="1058">
        <f>IF(G134-G135&gt;=0,G134-G135,0)</f>
        <v>0</v>
      </c>
      <c r="W135" s="1058">
        <f>IF(AS135&gt;0,ROUND(AT135+V135/AS135*(AS135-AO135+T135)/2,3),0)</f>
        <v>0.9</v>
      </c>
      <c r="X135" s="1058">
        <f>IF(AS135&gt;0,ROUND(AT135+V135/AS135*AU135/2,3),0)</f>
        <v>0.9</v>
      </c>
      <c r="Y135" s="1058">
        <f>IF(AS135&gt;0,ROUND(AT135+V135/AS135*(AU135+AW135/2+AV135/2),3),0)</f>
        <v>0.9</v>
      </c>
      <c r="Z135" s="1061">
        <f>IF(AS135&gt;0,ROUND(AT135+V135/AS135*(AU135+AW135+AV135+AX135/2),3),0)</f>
        <v>0.9</v>
      </c>
      <c r="AC135" s="1063"/>
      <c r="AD135" s="1064" t="s">
        <v>705</v>
      </c>
      <c r="AE135" s="1062"/>
      <c r="AF135" s="1071"/>
      <c r="AG135" s="1075"/>
      <c r="AJ135" s="1063" t="s">
        <v>1057</v>
      </c>
      <c r="AK135" s="1081" t="str">
        <f t="shared" si="24"/>
        <v>法面部(Gr)</v>
      </c>
      <c r="AL135" s="1086" t="str">
        <f t="shared" si="24"/>
        <v>DIP</v>
      </c>
      <c r="AM135" s="1090">
        <f t="shared" si="24"/>
        <v>200</v>
      </c>
      <c r="AN135" s="1086">
        <f>IF(AL135="DIP",LOOKUP(AM135,$B$4:$C$12),0)+IF(AL135="VP",LOOKUP(AM135,$B$4:$E$12),0)+IF(AL135="PEP",LOOKUP(AM135,$B$4:$G$12),0)</f>
        <v>0.22</v>
      </c>
      <c r="AO135" s="1086">
        <f>D135</f>
        <v>1.92</v>
      </c>
      <c r="AP135" s="1086">
        <f>E135</f>
        <v>0</v>
      </c>
      <c r="AQ135" s="1086">
        <f>F135</f>
        <v>0.1</v>
      </c>
      <c r="AR135" s="1086">
        <f>H135</f>
        <v>0.1</v>
      </c>
      <c r="AS135" s="1086">
        <f>AO135+AN135+AQ135</f>
        <v>2.2400000000000002</v>
      </c>
      <c r="AT135" s="1086">
        <f t="shared" si="25"/>
        <v>0.9</v>
      </c>
      <c r="AU135" s="1086">
        <f>IF(H135&gt;0,AQ135+AR135+AN135,0)</f>
        <v>0.42000000000000004</v>
      </c>
      <c r="AV135" s="1086">
        <f>IF(J135=0,AS135-AU135-AX135-AY134-AZ135,0)</f>
        <v>1.8200000000000003</v>
      </c>
      <c r="AW135" s="1086">
        <f>IF(J135=1,AS135-AU135-AX135-AY134-AZ135,0)</f>
        <v>0</v>
      </c>
      <c r="AX135" s="1086">
        <f>I135</f>
        <v>0</v>
      </c>
      <c r="AY135" s="1086">
        <f>L135</f>
        <v>0</v>
      </c>
      <c r="AZ135" s="1086">
        <f>M135</f>
        <v>0</v>
      </c>
      <c r="BA135" s="1086">
        <f>+O135</f>
        <v>0</v>
      </c>
      <c r="BB135" s="1108">
        <f>LOOKUP(S135,$N$4:$O$7)</f>
        <v>0</v>
      </c>
      <c r="BE135" s="1574" t="str">
        <f>AL158</f>
        <v>DIP</v>
      </c>
      <c r="BF135" s="1116">
        <f>AM158</f>
        <v>200</v>
      </c>
      <c r="BG135" s="1068"/>
      <c r="BH135" s="1085"/>
      <c r="BI135" s="1085"/>
      <c r="BJ135" s="1085"/>
      <c r="BK135" s="1125">
        <f>ROUND(BG136*BK133,2)</f>
        <v>0</v>
      </c>
      <c r="BL135" s="1085">
        <f>ROUND(BG136*BL133,2)</f>
        <v>0</v>
      </c>
      <c r="BM135" s="1085"/>
      <c r="BN135" s="1085"/>
      <c r="BO135" s="1085"/>
      <c r="BP135" s="1085"/>
      <c r="BQ135" s="1085"/>
      <c r="BR135" s="1085"/>
      <c r="BS135" s="1085"/>
      <c r="BT135" s="1085"/>
      <c r="BU135" s="1085"/>
      <c r="BV135" s="1085"/>
      <c r="BW135" s="1085"/>
      <c r="BX135" s="1107"/>
      <c r="BY135" s="1132"/>
    </row>
    <row r="136" spans="1:77" ht="12" customHeight="1">
      <c r="A136" s="1000"/>
      <c r="B136" s="1016"/>
      <c r="C136" s="1016"/>
      <c r="D136" s="1016"/>
      <c r="E136" s="1016"/>
      <c r="F136" s="1016"/>
      <c r="G136" s="1016"/>
      <c r="H136" s="1016"/>
      <c r="I136" s="1016"/>
      <c r="J136" s="1033"/>
      <c r="K136" s="1016"/>
      <c r="L136" s="1016"/>
      <c r="M136" s="1016"/>
      <c r="N136" s="1016"/>
      <c r="O136" s="1016"/>
      <c r="P136" s="1033"/>
      <c r="Q136" s="1016"/>
      <c r="R136" s="1016"/>
      <c r="S136" s="1016"/>
      <c r="T136" s="1049"/>
      <c r="U136" s="1014"/>
      <c r="V136" s="1058"/>
      <c r="W136" s="1058"/>
      <c r="X136" s="1058"/>
      <c r="Y136" s="1058"/>
      <c r="Z136" s="1061"/>
      <c r="AC136" s="1064"/>
      <c r="AD136" s="1064" t="s">
        <v>94</v>
      </c>
      <c r="AE136" s="1062"/>
      <c r="AF136" s="1008"/>
      <c r="AG136" s="1076"/>
      <c r="AH136" s="1062"/>
      <c r="AI136" s="1062"/>
      <c r="AJ136" s="1063"/>
      <c r="AK136" s="1080">
        <f t="shared" si="24"/>
        <v>0</v>
      </c>
      <c r="AL136" s="1085">
        <f t="shared" si="24"/>
        <v>0</v>
      </c>
      <c r="AM136" s="1089">
        <f t="shared" si="24"/>
        <v>0</v>
      </c>
      <c r="AN136" s="1085"/>
      <c r="AO136" s="1085"/>
      <c r="AP136" s="1085"/>
      <c r="AQ136" s="1085"/>
      <c r="AR136" s="1085"/>
      <c r="AS136" s="1085"/>
      <c r="AT136" s="1085">
        <f t="shared" si="25"/>
        <v>0</v>
      </c>
      <c r="AU136" s="1085"/>
      <c r="AV136" s="1085"/>
      <c r="AW136" s="1085"/>
      <c r="AX136" s="1085"/>
      <c r="AY136" s="1104">
        <f>K137</f>
        <v>0</v>
      </c>
      <c r="AZ136" s="1085"/>
      <c r="BA136" s="1104">
        <f>+N137</f>
        <v>0</v>
      </c>
      <c r="BB136" s="1107">
        <f>LOOKUP(R137,$L$4:$M$7)</f>
        <v>0</v>
      </c>
      <c r="BE136" s="1575"/>
      <c r="BF136" s="1117"/>
      <c r="BG136" s="1120">
        <f>Q133</f>
        <v>60.599999999999994</v>
      </c>
      <c r="BH136" s="1086">
        <f>ROUND(BG136*BH134,2)</f>
        <v>0</v>
      </c>
      <c r="BI136" s="1086">
        <f>ROUND(BG136*BI134,2)</f>
        <v>0</v>
      </c>
      <c r="BJ136" s="1086">
        <f>ROUND(BG136*BJ134,2)</f>
        <v>0</v>
      </c>
      <c r="BK136" s="1086">
        <f>ROUND(BG136*BK134,2)</f>
        <v>0</v>
      </c>
      <c r="BL136" s="1086">
        <f>ROUND(BG136*BL134,2)</f>
        <v>0</v>
      </c>
      <c r="BM136" s="1086">
        <f>ROUND(BG136*BM134,2)</f>
        <v>36</v>
      </c>
      <c r="BN136" s="1086">
        <f>ROUND(BG136*BN134,2)</f>
        <v>0</v>
      </c>
      <c r="BO136" s="1086">
        <f>ROUND(BG136*BO134,2)</f>
        <v>0</v>
      </c>
      <c r="BP136" s="1086">
        <f>ROUND(BG136*BP134,2)</f>
        <v>12.97</v>
      </c>
      <c r="BQ136" s="1086">
        <f>ROUND(BG136*BQ134,2)</f>
        <v>20.73</v>
      </c>
      <c r="BR136" s="1086">
        <f>ROUND(BG136*BR134,2)</f>
        <v>0</v>
      </c>
      <c r="BS136" s="1086">
        <f>ROUND(BG136*BS134,2)</f>
        <v>0</v>
      </c>
      <c r="BT136" s="1086">
        <f>ROUND(BG136*BT134,2)</f>
        <v>0</v>
      </c>
      <c r="BU136" s="1086">
        <f>ROUND(BG136*BU134,2)</f>
        <v>15.27</v>
      </c>
      <c r="BV136" s="1086">
        <f>ROUND(BG136*BV134,2)</f>
        <v>0</v>
      </c>
      <c r="BW136" s="1086">
        <f>ROUND(BG136*BW134,2)</f>
        <v>0</v>
      </c>
      <c r="BX136" s="1108">
        <f>ROUND(BG136*BX134,2)</f>
        <v>0</v>
      </c>
      <c r="BY136" s="1132"/>
    </row>
    <row r="137" spans="1:77" ht="12" customHeight="1">
      <c r="A137" s="1002"/>
      <c r="B137" s="1015"/>
      <c r="C137" s="1015"/>
      <c r="D137" s="1015"/>
      <c r="E137" s="1015"/>
      <c r="F137" s="1015"/>
      <c r="G137" s="1015"/>
      <c r="H137" s="1015"/>
      <c r="I137" s="1015"/>
      <c r="J137" s="1034"/>
      <c r="K137" s="1015"/>
      <c r="L137" s="1015"/>
      <c r="M137" s="1015"/>
      <c r="N137" s="1015"/>
      <c r="O137" s="1015"/>
      <c r="P137" s="1034"/>
      <c r="Q137" s="1015"/>
      <c r="R137" s="1015"/>
      <c r="S137" s="1015"/>
      <c r="T137" s="1047"/>
      <c r="U137" s="1014"/>
      <c r="V137" s="1058">
        <f>IF(G136-G137&gt;=0,G136-G137,0)</f>
        <v>0</v>
      </c>
      <c r="W137" s="1058">
        <f>IF(AS137&gt;0,ROUND(AT137+V137/AS137*(AS137-AO137+T137)/2,3),0)</f>
        <v>0</v>
      </c>
      <c r="X137" s="1058">
        <f>IF(AS137&gt;0,ROUND(AT137+V137/AS137*AU137/2,3),0)</f>
        <v>0</v>
      </c>
      <c r="Y137" s="1058">
        <f>IF(AS137&gt;0,ROUND(AT137+V137/AS137*(AU137+AW137/2+AV137/2),3),0)</f>
        <v>0</v>
      </c>
      <c r="Z137" s="1061">
        <f>IF(AS137&gt;0,ROUND(AT137+V137/AS137*(AU137+AW137+AV137+AX137/2),3),0)</f>
        <v>0</v>
      </c>
      <c r="AG137" s="1073"/>
      <c r="AK137" s="1081">
        <f t="shared" si="24"/>
        <v>0</v>
      </c>
      <c r="AL137" s="1086">
        <f t="shared" si="24"/>
        <v>0</v>
      </c>
      <c r="AM137" s="1090">
        <f t="shared" si="24"/>
        <v>0</v>
      </c>
      <c r="AN137" s="1086">
        <f>IF(AL137="DIP",LOOKUP(AM137,$B$4:$C$12),0)+IF(AL137="VP",LOOKUP(AM137,$B$4:$E$12),0)+IF(AL137="PEP",LOOKUP(AM137,$B$4:$G$12),0)</f>
        <v>0</v>
      </c>
      <c r="AO137" s="1086">
        <f>D137</f>
        <v>0</v>
      </c>
      <c r="AP137" s="1086">
        <f>E137</f>
        <v>0</v>
      </c>
      <c r="AQ137" s="1086">
        <f>F137</f>
        <v>0</v>
      </c>
      <c r="AR137" s="1086">
        <f>H137</f>
        <v>0</v>
      </c>
      <c r="AS137" s="1086"/>
      <c r="AT137" s="1086"/>
      <c r="AU137" s="1086"/>
      <c r="AV137" s="1086"/>
      <c r="AW137" s="1086"/>
      <c r="AX137" s="1086"/>
      <c r="AY137" s="1086"/>
      <c r="AZ137" s="1086">
        <f>M137</f>
        <v>0</v>
      </c>
      <c r="BA137" s="1086">
        <f>+O137</f>
        <v>0</v>
      </c>
      <c r="BB137" s="1108">
        <f>LOOKUP(S137,$N$4:$O$7)</f>
        <v>0</v>
      </c>
      <c r="BE137" s="1573" t="str">
        <f>+AK159</f>
        <v>D-4土工</v>
      </c>
      <c r="BF137" s="1114"/>
      <c r="BG137" s="1068"/>
      <c r="BH137" s="1068"/>
      <c r="BI137" s="1068"/>
      <c r="BJ137" s="1068"/>
      <c r="BK137" s="1124">
        <f>IF(S135=1,0,AO159)</f>
        <v>0</v>
      </c>
      <c r="BL137" s="1124">
        <f>IF(S135=1,AO159,0)</f>
        <v>0</v>
      </c>
      <c r="BM137" s="1068"/>
      <c r="BN137" s="1068"/>
      <c r="BO137" s="1068"/>
      <c r="BP137" s="1068"/>
      <c r="BQ137" s="1068"/>
      <c r="BR137" s="1068"/>
      <c r="BS137" s="1068"/>
      <c r="BT137" s="1068"/>
      <c r="BU137" s="1068"/>
      <c r="BV137" s="1068"/>
      <c r="BW137" s="1068"/>
      <c r="BX137" s="1127"/>
      <c r="BY137" s="1132"/>
    </row>
    <row r="138" spans="1:77" ht="12" customHeight="1">
      <c r="A138" s="1000"/>
      <c r="B138" s="1016"/>
      <c r="C138" s="1016"/>
      <c r="D138" s="1016"/>
      <c r="E138" s="1016"/>
      <c r="F138" s="1016"/>
      <c r="G138" s="1016"/>
      <c r="H138" s="1016"/>
      <c r="I138" s="1016"/>
      <c r="J138" s="1033"/>
      <c r="K138" s="1016"/>
      <c r="L138" s="1016"/>
      <c r="M138" s="1016"/>
      <c r="N138" s="1016"/>
      <c r="O138" s="1016"/>
      <c r="P138" s="1033"/>
      <c r="Q138" s="1016"/>
      <c r="R138" s="1016"/>
      <c r="S138" s="1016"/>
      <c r="T138" s="1049"/>
      <c r="U138" s="1014"/>
      <c r="V138" s="1058"/>
      <c r="W138" s="1058"/>
      <c r="X138" s="1058"/>
      <c r="Y138" s="1058"/>
      <c r="Z138" s="1061"/>
      <c r="AF138" s="1063"/>
      <c r="AH138" s="1063"/>
      <c r="AK138" s="1080">
        <f t="shared" si="24"/>
        <v>0</v>
      </c>
      <c r="AL138" s="1085">
        <f t="shared" si="24"/>
        <v>0</v>
      </c>
      <c r="AM138" s="1089">
        <f t="shared" si="24"/>
        <v>0</v>
      </c>
      <c r="AN138" s="1085"/>
      <c r="AO138" s="1085"/>
      <c r="AP138" s="1085"/>
      <c r="AQ138" s="1085"/>
      <c r="AR138" s="1085"/>
      <c r="AS138" s="1085"/>
      <c r="AT138" s="1085"/>
      <c r="AU138" s="1085"/>
      <c r="AV138" s="1085"/>
      <c r="AW138" s="1085"/>
      <c r="AX138" s="1085"/>
      <c r="AY138" s="1104"/>
      <c r="AZ138" s="1085"/>
      <c r="BA138" s="1104">
        <f>+N139</f>
        <v>0</v>
      </c>
      <c r="BB138" s="1107">
        <f>LOOKUP(R139,$L$4:$M$7)</f>
        <v>0</v>
      </c>
      <c r="BE138" s="1574" t="str">
        <f>AK160</f>
        <v>法面部(Gr)</v>
      </c>
      <c r="BF138" s="1115">
        <f>AN160</f>
        <v>1.92</v>
      </c>
      <c r="BG138" s="1068" t="s">
        <v>1068</v>
      </c>
      <c r="BH138" s="1097">
        <f>IF(AND(E135&gt;0,E135&lt;=0.1),R135,0)</f>
        <v>0</v>
      </c>
      <c r="BI138" s="1097">
        <f>IF(AND(E135&gt;0.1,E135&lt;=0.15),R135,0)</f>
        <v>0</v>
      </c>
      <c r="BJ138" s="1097">
        <f>IF(E135&gt;0.15,R135,0)</f>
        <v>0</v>
      </c>
      <c r="BK138" s="1097">
        <f>IF(S135=1,0,AO160)</f>
        <v>0</v>
      </c>
      <c r="BL138" s="1097">
        <f>IF(S135=1,AO160,0)</f>
        <v>0</v>
      </c>
      <c r="BM138" s="1097">
        <f t="shared" ref="BM138:BX138" si="28">AP160</f>
        <v>2.016</v>
      </c>
      <c r="BN138" s="1097">
        <f t="shared" si="28"/>
        <v>0</v>
      </c>
      <c r="BO138" s="1097">
        <f t="shared" si="28"/>
        <v>0</v>
      </c>
      <c r="BP138" s="1097">
        <f t="shared" si="28"/>
        <v>0.34</v>
      </c>
      <c r="BQ138" s="1097">
        <f t="shared" si="28"/>
        <v>1.6379999999999999</v>
      </c>
      <c r="BR138" s="1097">
        <f t="shared" si="28"/>
        <v>0</v>
      </c>
      <c r="BS138" s="1097">
        <f t="shared" si="28"/>
        <v>0</v>
      </c>
      <c r="BT138" s="1097">
        <f t="shared" si="28"/>
        <v>0</v>
      </c>
      <c r="BU138" s="1097">
        <f t="shared" si="28"/>
        <v>0.37800000000000011</v>
      </c>
      <c r="BV138" s="1097">
        <f t="shared" si="28"/>
        <v>0</v>
      </c>
      <c r="BW138" s="1097">
        <f t="shared" si="28"/>
        <v>0</v>
      </c>
      <c r="BX138" s="1128">
        <f t="shared" si="28"/>
        <v>0</v>
      </c>
      <c r="BY138" s="1132"/>
    </row>
    <row r="139" spans="1:77" ht="12" customHeight="1">
      <c r="A139" s="1002"/>
      <c r="B139" s="1015"/>
      <c r="C139" s="1015"/>
      <c r="D139" s="1025"/>
      <c r="E139" s="1015"/>
      <c r="F139" s="1015"/>
      <c r="G139" s="1015"/>
      <c r="H139" s="1015"/>
      <c r="I139" s="1015"/>
      <c r="J139" s="1034"/>
      <c r="K139" s="1015"/>
      <c r="L139" s="1015"/>
      <c r="M139" s="1015"/>
      <c r="N139" s="1015"/>
      <c r="O139" s="1015"/>
      <c r="P139" s="1034"/>
      <c r="Q139" s="1015"/>
      <c r="R139" s="1015"/>
      <c r="S139" s="1015"/>
      <c r="T139" s="1047"/>
      <c r="U139" s="1014"/>
      <c r="V139" s="1058">
        <f>IF(G138-G139&gt;=0,G138-G139,0)</f>
        <v>0</v>
      </c>
      <c r="W139" s="1058">
        <f>IF(AS139&gt;0,ROUND(AT139+V139/AS139*(AS139-AO139+T139)/2,3),0)</f>
        <v>0</v>
      </c>
      <c r="X139" s="1058">
        <f>IF(AS139&gt;0,ROUND(AT139+V139/AS139*AU139/2,3),0)</f>
        <v>0</v>
      </c>
      <c r="Y139" s="1058">
        <f>IF(AS139&gt;0,ROUND(AT139+V139/AS139*(AU139+AW139/2+AV139/2),3),0)</f>
        <v>0</v>
      </c>
      <c r="Z139" s="1061">
        <f>IF(AS139&gt;0,ROUND(AT139+V139/AS139*(AU139+AW139+AV139+AX139/2),3),0)</f>
        <v>0</v>
      </c>
      <c r="AF139" s="1063"/>
      <c r="AH139" s="1063"/>
      <c r="AK139" s="1081">
        <f t="shared" si="24"/>
        <v>0</v>
      </c>
      <c r="AL139" s="1086">
        <f t="shared" si="24"/>
        <v>0</v>
      </c>
      <c r="AM139" s="1090">
        <f t="shared" si="24"/>
        <v>0</v>
      </c>
      <c r="AN139" s="1086">
        <f>IF(AL139="DIP",LOOKUP(AM139,$B$4:$C$12),0)+IF(AL139="VP",LOOKUP(AM139,$B$4:$E$12),0)+IF(AL139="PEP",LOOKUP(AM139,$B$4:$G$12),0)</f>
        <v>0</v>
      </c>
      <c r="AO139" s="1086">
        <f>D139</f>
        <v>0</v>
      </c>
      <c r="AP139" s="1086">
        <f>E139</f>
        <v>0</v>
      </c>
      <c r="AQ139" s="1086">
        <f>F139</f>
        <v>0</v>
      </c>
      <c r="AR139" s="1086">
        <f>H139</f>
        <v>0</v>
      </c>
      <c r="AS139" s="1086"/>
      <c r="AT139" s="1086"/>
      <c r="AU139" s="1086"/>
      <c r="AV139" s="1086"/>
      <c r="AW139" s="1086"/>
      <c r="AX139" s="1086"/>
      <c r="AY139" s="1086"/>
      <c r="AZ139" s="1086">
        <f>M139</f>
        <v>0</v>
      </c>
      <c r="BA139" s="1086">
        <f>+O139</f>
        <v>0</v>
      </c>
      <c r="BB139" s="1108">
        <f>LOOKUP(S139,$N$4:$O$7)</f>
        <v>0</v>
      </c>
      <c r="BE139" s="1574" t="str">
        <f>AL160</f>
        <v>DIP</v>
      </c>
      <c r="BF139" s="1116">
        <f>AM160</f>
        <v>200</v>
      </c>
      <c r="BG139" s="1068"/>
      <c r="BH139" s="1085"/>
      <c r="BI139" s="1085"/>
      <c r="BJ139" s="1085"/>
      <c r="BK139" s="1125">
        <f>ROUND(BG140*BK137,2)</f>
        <v>0</v>
      </c>
      <c r="BL139" s="1085">
        <f>ROUND(BG140*BL137,2)</f>
        <v>0</v>
      </c>
      <c r="BM139" s="1085"/>
      <c r="BN139" s="1085"/>
      <c r="BO139" s="1085"/>
      <c r="BP139" s="1085"/>
      <c r="BQ139" s="1085"/>
      <c r="BR139" s="1085"/>
      <c r="BS139" s="1085"/>
      <c r="BT139" s="1085"/>
      <c r="BU139" s="1085"/>
      <c r="BV139" s="1085"/>
      <c r="BW139" s="1085"/>
      <c r="BX139" s="1107"/>
      <c r="BY139" s="1132"/>
    </row>
    <row r="140" spans="1:77" ht="12" customHeight="1">
      <c r="A140" s="1000"/>
      <c r="B140" s="1016"/>
      <c r="C140" s="1016"/>
      <c r="D140" s="1016"/>
      <c r="E140" s="1016"/>
      <c r="F140" s="1016"/>
      <c r="G140" s="1016"/>
      <c r="H140" s="1016"/>
      <c r="I140" s="1016"/>
      <c r="J140" s="1033"/>
      <c r="K140" s="1016"/>
      <c r="L140" s="1016"/>
      <c r="M140" s="1016"/>
      <c r="N140" s="1016"/>
      <c r="O140" s="1016"/>
      <c r="P140" s="1033"/>
      <c r="Q140" s="1016"/>
      <c r="R140" s="1016"/>
      <c r="S140" s="1016"/>
      <c r="T140" s="1049"/>
      <c r="U140" s="1014"/>
      <c r="V140" s="1058"/>
      <c r="W140" s="1058"/>
      <c r="X140" s="1058"/>
      <c r="Y140" s="1058"/>
      <c r="Z140" s="1061"/>
      <c r="AF140" s="1064"/>
      <c r="AG140" s="1062" t="s">
        <v>342</v>
      </c>
      <c r="AH140" s="1063"/>
      <c r="AK140" s="1080">
        <f t="shared" si="24"/>
        <v>0</v>
      </c>
      <c r="AL140" s="1085">
        <f t="shared" si="24"/>
        <v>0</v>
      </c>
      <c r="AM140" s="1089">
        <f t="shared" si="24"/>
        <v>0</v>
      </c>
      <c r="AN140" s="1085"/>
      <c r="AO140" s="1085"/>
      <c r="AP140" s="1085"/>
      <c r="AQ140" s="1085"/>
      <c r="AR140" s="1085"/>
      <c r="AS140" s="1085"/>
      <c r="AT140" s="1085"/>
      <c r="AU140" s="1085"/>
      <c r="AV140" s="1085"/>
      <c r="AW140" s="1085"/>
      <c r="AX140" s="1085"/>
      <c r="AY140" s="1104"/>
      <c r="AZ140" s="1085"/>
      <c r="BA140" s="1104">
        <f>+N141</f>
        <v>0</v>
      </c>
      <c r="BB140" s="1107">
        <f>LOOKUP(R141,$L$4:$M$7)</f>
        <v>0</v>
      </c>
      <c r="BE140" s="1575"/>
      <c r="BF140" s="1117"/>
      <c r="BG140" s="1120">
        <f>Q135</f>
        <v>7.11</v>
      </c>
      <c r="BH140" s="1086">
        <f>ROUND(BG140*BH138,2)</f>
        <v>0</v>
      </c>
      <c r="BI140" s="1086">
        <f>ROUND(BG140*BI138,2)</f>
        <v>0</v>
      </c>
      <c r="BJ140" s="1086">
        <f>ROUND(BG140*BJ138,2)</f>
        <v>0</v>
      </c>
      <c r="BK140" s="1086">
        <f>ROUND(BG140*BK138,2)</f>
        <v>0</v>
      </c>
      <c r="BL140" s="1086">
        <f>ROUND(BG140*BL138,2)</f>
        <v>0</v>
      </c>
      <c r="BM140" s="1086">
        <f>ROUND(BG140*BM138,2)</f>
        <v>14.33</v>
      </c>
      <c r="BN140" s="1086">
        <f>ROUND(BG140*BN138,2)</f>
        <v>0</v>
      </c>
      <c r="BO140" s="1086">
        <f>ROUND(BG140*BO138,2)</f>
        <v>0</v>
      </c>
      <c r="BP140" s="1086">
        <f>ROUND(BG140*BP138,2)</f>
        <v>2.42</v>
      </c>
      <c r="BQ140" s="1086">
        <f>ROUND(BG140*BQ138,2)</f>
        <v>11.65</v>
      </c>
      <c r="BR140" s="1086">
        <f>ROUND(BG140*BR138,2)</f>
        <v>0</v>
      </c>
      <c r="BS140" s="1086">
        <f>ROUND(BG140*BS138,2)</f>
        <v>0</v>
      </c>
      <c r="BT140" s="1086">
        <f>ROUND(BG140*BT138,2)</f>
        <v>0</v>
      </c>
      <c r="BU140" s="1086">
        <f>ROUND(BG140*BU138,2)</f>
        <v>2.69</v>
      </c>
      <c r="BV140" s="1086">
        <f>ROUND(BG140*BV138,2)</f>
        <v>0</v>
      </c>
      <c r="BW140" s="1086">
        <f>ROUND(BG140*BW138,2)</f>
        <v>0</v>
      </c>
      <c r="BX140" s="1108">
        <f>ROUND(BG140*BX138,2)</f>
        <v>0</v>
      </c>
      <c r="BY140" s="1132"/>
    </row>
    <row r="141" spans="1:77" ht="12" customHeight="1">
      <c r="A141" s="1002"/>
      <c r="B141" s="1015"/>
      <c r="C141" s="1015"/>
      <c r="D141" s="1025"/>
      <c r="E141" s="1015"/>
      <c r="F141" s="1015"/>
      <c r="G141" s="1015"/>
      <c r="H141" s="1015"/>
      <c r="I141" s="1015"/>
      <c r="J141" s="1034"/>
      <c r="K141" s="1015"/>
      <c r="L141" s="1015"/>
      <c r="M141" s="1015"/>
      <c r="N141" s="1015"/>
      <c r="O141" s="1015"/>
      <c r="P141" s="1034"/>
      <c r="Q141" s="1015"/>
      <c r="R141" s="1015"/>
      <c r="S141" s="1015"/>
      <c r="T141" s="1047"/>
      <c r="U141" s="1014"/>
      <c r="V141" s="1058">
        <f>IF(G140-G141&gt;=0,G140-G141,0)</f>
        <v>0</v>
      </c>
      <c r="W141" s="1058">
        <f>IF(AS141&gt;0,ROUND(AT141+V141/AS141*(AS141-AO141+T141)/2,3),0)</f>
        <v>0</v>
      </c>
      <c r="X141" s="1058">
        <f>IF(AS141&gt;0,ROUND(AT141+V141/AS141*AU141/2,3),0)</f>
        <v>0</v>
      </c>
      <c r="Y141" s="1058">
        <f>IF(AS141&gt;0,ROUND(AT141+V141/AS141*(AU141+AW141/2+AV141/2),3),0)</f>
        <v>0</v>
      </c>
      <c r="Z141" s="1061">
        <f>IF(AS141&gt;0,ROUND(AT141+V141/AS141*(AU141+AW141+AV141+AX141/2),3),0)</f>
        <v>0</v>
      </c>
      <c r="AK141" s="1081">
        <f t="shared" si="24"/>
        <v>0</v>
      </c>
      <c r="AL141" s="1086">
        <f t="shared" si="24"/>
        <v>0</v>
      </c>
      <c r="AM141" s="1090">
        <f t="shared" si="24"/>
        <v>0</v>
      </c>
      <c r="AN141" s="1086">
        <f>IF(AL141="DIP",LOOKUP(AM141,$B$4:$C$12),0)+IF(AL141="VP",LOOKUP(AM141,$B$4:$E$12),0)+IF(AL141="PEP",LOOKUP(AM141,$B$4:$G$12),0)</f>
        <v>0</v>
      </c>
      <c r="AO141" s="1086">
        <f>D141</f>
        <v>0</v>
      </c>
      <c r="AP141" s="1086">
        <f>E141</f>
        <v>0</v>
      </c>
      <c r="AQ141" s="1086">
        <f>F141</f>
        <v>0</v>
      </c>
      <c r="AR141" s="1086">
        <f>H141</f>
        <v>0</v>
      </c>
      <c r="AS141" s="1086"/>
      <c r="AT141" s="1086"/>
      <c r="AU141" s="1086"/>
      <c r="AV141" s="1086"/>
      <c r="AW141" s="1086"/>
      <c r="AX141" s="1086"/>
      <c r="AY141" s="1086"/>
      <c r="AZ141" s="1086">
        <f>M141</f>
        <v>0</v>
      </c>
      <c r="BA141" s="1086">
        <f>+O141</f>
        <v>0</v>
      </c>
      <c r="BB141" s="1108">
        <f>LOOKUP(S141,$N$4:$O$7)</f>
        <v>0</v>
      </c>
      <c r="BE141" s="1573">
        <f>+AK161</f>
        <v>0</v>
      </c>
      <c r="BF141" s="1114"/>
      <c r="BG141" s="1068"/>
      <c r="BH141" s="1068"/>
      <c r="BI141" s="1068"/>
      <c r="BJ141" s="1068"/>
      <c r="BK141" s="1124">
        <f>IF(S137=1,0,AO161)</f>
        <v>0</v>
      </c>
      <c r="BL141" s="1124">
        <f>IF(S137=1,AO161,0)</f>
        <v>0</v>
      </c>
      <c r="BM141" s="1068"/>
      <c r="BN141" s="1068"/>
      <c r="BO141" s="1068"/>
      <c r="BP141" s="1068"/>
      <c r="BQ141" s="1068"/>
      <c r="BR141" s="1068"/>
      <c r="BS141" s="1068"/>
      <c r="BT141" s="1068"/>
      <c r="BU141" s="1068"/>
      <c r="BV141" s="1068"/>
      <c r="BW141" s="1068"/>
      <c r="BX141" s="1127"/>
      <c r="BY141" s="1132"/>
    </row>
    <row r="142" spans="1:77" ht="12" customHeight="1">
      <c r="A142" s="1000"/>
      <c r="B142" s="1016"/>
      <c r="C142" s="1016"/>
      <c r="D142" s="1016"/>
      <c r="E142" s="1016"/>
      <c r="F142" s="1016"/>
      <c r="G142" s="1016"/>
      <c r="H142" s="1016"/>
      <c r="I142" s="1016"/>
      <c r="J142" s="1033"/>
      <c r="K142" s="1016"/>
      <c r="L142" s="1016"/>
      <c r="M142" s="1016"/>
      <c r="N142" s="1016"/>
      <c r="O142" s="1016"/>
      <c r="P142" s="1033"/>
      <c r="Q142" s="1016"/>
      <c r="R142" s="1016"/>
      <c r="S142" s="1016"/>
      <c r="T142" s="1049"/>
      <c r="U142" s="1014"/>
      <c r="V142" s="1058"/>
      <c r="W142" s="1058"/>
      <c r="X142" s="1058"/>
      <c r="Y142" s="1058"/>
      <c r="Z142" s="1061"/>
      <c r="AK142" s="1080">
        <f t="shared" si="24"/>
        <v>0</v>
      </c>
      <c r="AL142" s="1085">
        <f t="shared" si="24"/>
        <v>0</v>
      </c>
      <c r="AM142" s="1089">
        <f t="shared" si="24"/>
        <v>0</v>
      </c>
      <c r="AN142" s="1085"/>
      <c r="AO142" s="1085"/>
      <c r="AP142" s="1085"/>
      <c r="AQ142" s="1085"/>
      <c r="AR142" s="1085"/>
      <c r="AS142" s="1085"/>
      <c r="AT142" s="1085"/>
      <c r="AU142" s="1085"/>
      <c r="AV142" s="1085"/>
      <c r="AW142" s="1085"/>
      <c r="AX142" s="1085"/>
      <c r="AY142" s="1104"/>
      <c r="AZ142" s="1085"/>
      <c r="BA142" s="1104">
        <f>+N143</f>
        <v>0</v>
      </c>
      <c r="BB142" s="1107">
        <f>LOOKUP(R143,$L$4:$M$7)</f>
        <v>0</v>
      </c>
      <c r="BE142" s="1574">
        <f>AK162</f>
        <v>0</v>
      </c>
      <c r="BF142" s="1115">
        <f>AN162</f>
        <v>0</v>
      </c>
      <c r="BG142" s="1068"/>
      <c r="BH142" s="1097"/>
      <c r="BI142" s="1097">
        <f>IF(AND(E137&gt;0.1,E137&lt;=0.15),R137,0)</f>
        <v>0</v>
      </c>
      <c r="BJ142" s="1097">
        <f>IF(E137&gt;0.15,R137,0)</f>
        <v>0</v>
      </c>
      <c r="BK142" s="1097">
        <f>IF(S137=1,0,AO162)</f>
        <v>0</v>
      </c>
      <c r="BL142" s="1097">
        <f>IF(S137=1,AO162,0)</f>
        <v>0</v>
      </c>
      <c r="BM142" s="1097">
        <f t="shared" ref="BM142:BX142" si="29">AP162</f>
        <v>0</v>
      </c>
      <c r="BN142" s="1097">
        <f t="shared" si="29"/>
        <v>0</v>
      </c>
      <c r="BO142" s="1097">
        <f t="shared" si="29"/>
        <v>0</v>
      </c>
      <c r="BP142" s="1097">
        <f t="shared" si="29"/>
        <v>0</v>
      </c>
      <c r="BQ142" s="1097">
        <f t="shared" si="29"/>
        <v>0</v>
      </c>
      <c r="BR142" s="1097">
        <f t="shared" si="29"/>
        <v>0</v>
      </c>
      <c r="BS142" s="1097">
        <f t="shared" si="29"/>
        <v>0</v>
      </c>
      <c r="BT142" s="1097">
        <f t="shared" si="29"/>
        <v>0</v>
      </c>
      <c r="BU142" s="1097">
        <f t="shared" si="29"/>
        <v>0</v>
      </c>
      <c r="BV142" s="1097">
        <f t="shared" si="29"/>
        <v>0</v>
      </c>
      <c r="BW142" s="1097">
        <f t="shared" si="29"/>
        <v>0</v>
      </c>
      <c r="BX142" s="1128">
        <f t="shared" si="29"/>
        <v>0</v>
      </c>
      <c r="BY142" s="1132"/>
    </row>
    <row r="143" spans="1:77" ht="12" customHeight="1">
      <c r="A143" s="1002"/>
      <c r="B143" s="1015"/>
      <c r="C143" s="1015"/>
      <c r="D143" s="1015"/>
      <c r="E143" s="1015"/>
      <c r="F143" s="1015"/>
      <c r="G143" s="1015"/>
      <c r="H143" s="1015"/>
      <c r="I143" s="1015"/>
      <c r="J143" s="1034"/>
      <c r="K143" s="1015"/>
      <c r="L143" s="1015"/>
      <c r="M143" s="1015"/>
      <c r="N143" s="1015"/>
      <c r="O143" s="1015"/>
      <c r="P143" s="1034"/>
      <c r="Q143" s="1015"/>
      <c r="R143" s="1015"/>
      <c r="S143" s="1015"/>
      <c r="T143" s="1047"/>
      <c r="U143" s="1014"/>
      <c r="V143" s="1058">
        <f>IF(G142-G143&gt;=0,G142-G143,0)</f>
        <v>0</v>
      </c>
      <c r="W143" s="1058">
        <f>IF(AS143&gt;0,ROUND(AT143+V143/AS143*(AS143-AO143+T143)/2,3),0)</f>
        <v>0</v>
      </c>
      <c r="X143" s="1058">
        <f>IF(AS143&gt;0,ROUND(AT143+V143/AS143*AU143/2,3),0)</f>
        <v>0</v>
      </c>
      <c r="Y143" s="1058">
        <f>IF(AS143&gt;0,ROUND(AT143+V143/AS143*(AU143+AW143/2+AV143/2),3),0)</f>
        <v>0</v>
      </c>
      <c r="Z143" s="1061">
        <f>IF(AS143&gt;0,ROUND(AT143+V143/AS143*(AU143+AW143+AV143+AX143/2),3),0)</f>
        <v>0</v>
      </c>
      <c r="AK143" s="1081">
        <f t="shared" si="24"/>
        <v>0</v>
      </c>
      <c r="AL143" s="1086">
        <f t="shared" si="24"/>
        <v>0</v>
      </c>
      <c r="AM143" s="1090">
        <f t="shared" si="24"/>
        <v>0</v>
      </c>
      <c r="AN143" s="1086">
        <f>IF(AL143="DIP",LOOKUP(AM143,$B$4:$C$12),0)+IF(AL143="VP",LOOKUP(AM143,$B$4:$E$12),0)+IF(AL143="PEP",LOOKUP(AM143,$B$4:$G$12),0)</f>
        <v>0</v>
      </c>
      <c r="AO143" s="1086">
        <f>D143</f>
        <v>0</v>
      </c>
      <c r="AP143" s="1086">
        <f>E143</f>
        <v>0</v>
      </c>
      <c r="AQ143" s="1086">
        <f>F143</f>
        <v>0</v>
      </c>
      <c r="AR143" s="1086">
        <f>H143</f>
        <v>0</v>
      </c>
      <c r="AS143" s="1086"/>
      <c r="AT143" s="1086"/>
      <c r="AU143" s="1086"/>
      <c r="AV143" s="1086"/>
      <c r="AW143" s="1086"/>
      <c r="AX143" s="1086"/>
      <c r="AY143" s="1086"/>
      <c r="AZ143" s="1086">
        <f>M143</f>
        <v>0</v>
      </c>
      <c r="BA143" s="1086">
        <f>+O143</f>
        <v>0</v>
      </c>
      <c r="BB143" s="1108">
        <f>LOOKUP(S143,$N$4:$O$7)</f>
        <v>0</v>
      </c>
      <c r="BE143" s="1574">
        <f>AL162</f>
        <v>0</v>
      </c>
      <c r="BF143" s="1116">
        <f>AM162</f>
        <v>0</v>
      </c>
      <c r="BG143" s="1068"/>
      <c r="BH143" s="1085"/>
      <c r="BI143" s="1085"/>
      <c r="BJ143" s="1085"/>
      <c r="BK143" s="1125">
        <f>ROUND(BG144*BK141,2)</f>
        <v>0</v>
      </c>
      <c r="BL143" s="1085">
        <f>ROUND(BG144*BL141,2)</f>
        <v>0</v>
      </c>
      <c r="BM143" s="1085"/>
      <c r="BN143" s="1085"/>
      <c r="BO143" s="1085"/>
      <c r="BP143" s="1085"/>
      <c r="BQ143" s="1085"/>
      <c r="BR143" s="1085"/>
      <c r="BS143" s="1085"/>
      <c r="BT143" s="1085"/>
      <c r="BU143" s="1085"/>
      <c r="BV143" s="1085"/>
      <c r="BW143" s="1085"/>
      <c r="BX143" s="1107"/>
      <c r="BY143" s="1132"/>
    </row>
    <row r="144" spans="1:77" ht="12" customHeight="1">
      <c r="A144" s="1000"/>
      <c r="B144" s="1016"/>
      <c r="C144" s="1016"/>
      <c r="D144" s="1016"/>
      <c r="E144" s="1016"/>
      <c r="F144" s="1016"/>
      <c r="G144" s="1016"/>
      <c r="H144" s="1016"/>
      <c r="I144" s="1016"/>
      <c r="J144" s="1033"/>
      <c r="K144" s="1016"/>
      <c r="L144" s="1016"/>
      <c r="M144" s="1016"/>
      <c r="N144" s="1016"/>
      <c r="O144" s="1016"/>
      <c r="P144" s="1033"/>
      <c r="Q144" s="1016"/>
      <c r="R144" s="1016"/>
      <c r="S144" s="1016"/>
      <c r="T144" s="1049"/>
      <c r="U144" s="1014"/>
      <c r="V144" s="1058"/>
      <c r="W144" s="1058"/>
      <c r="X144" s="1058"/>
      <c r="Y144" s="1058"/>
      <c r="Z144" s="1061"/>
      <c r="AK144" s="1080">
        <f>A144</f>
        <v>0</v>
      </c>
      <c r="AL144" s="1085"/>
      <c r="AM144" s="1089"/>
      <c r="AN144" s="1085"/>
      <c r="AO144" s="1085"/>
      <c r="AP144" s="1085"/>
      <c r="AQ144" s="1085"/>
      <c r="AR144" s="1085"/>
      <c r="AS144" s="1085"/>
      <c r="AT144" s="1085"/>
      <c r="AU144" s="1085"/>
      <c r="AV144" s="1085"/>
      <c r="AW144" s="1085"/>
      <c r="AX144" s="1085"/>
      <c r="AY144" s="1104"/>
      <c r="AZ144" s="1085"/>
      <c r="BA144" s="1104"/>
      <c r="BB144" s="1107"/>
      <c r="BE144" s="1575">
        <f>AK170</f>
        <v>0</v>
      </c>
      <c r="BF144" s="1117"/>
      <c r="BG144" s="1120"/>
      <c r="BH144" s="1086"/>
      <c r="BI144" s="1086">
        <f>ROUND(BG144*BI142,2)</f>
        <v>0</v>
      </c>
      <c r="BJ144" s="1086">
        <f>ROUND(BG144*BJ142,2)</f>
        <v>0</v>
      </c>
      <c r="BK144" s="1086">
        <f>ROUND(BG144*BK142,2)</f>
        <v>0</v>
      </c>
      <c r="BL144" s="1086">
        <f>ROUND(BG144*BL142,2)</f>
        <v>0</v>
      </c>
      <c r="BM144" s="1086">
        <f>ROUND(BG144*BM142,2)</f>
        <v>0</v>
      </c>
      <c r="BN144" s="1086">
        <f>ROUND(BG144*BN142,2)</f>
        <v>0</v>
      </c>
      <c r="BO144" s="1086">
        <f>ROUND(BG144*BO142,2)</f>
        <v>0</v>
      </c>
      <c r="BP144" s="1086">
        <f>ROUND(BG144*BP142,2)</f>
        <v>0</v>
      </c>
      <c r="BQ144" s="1086">
        <f>ROUND(BG144*BQ142,2)</f>
        <v>0</v>
      </c>
      <c r="BR144" s="1086">
        <f>ROUND(BG144*BR142,2)</f>
        <v>0</v>
      </c>
      <c r="BS144" s="1086">
        <f>ROUND(BG144*BS142,2)</f>
        <v>0</v>
      </c>
      <c r="BT144" s="1086">
        <f>ROUND(BG144*BT142,2)</f>
        <v>0</v>
      </c>
      <c r="BU144" s="1086">
        <f>ROUND(BG144*BU142,2)</f>
        <v>0</v>
      </c>
      <c r="BV144" s="1086">
        <f>ROUND(BG144*BV142,2)</f>
        <v>0</v>
      </c>
      <c r="BW144" s="1086">
        <f>ROUND(BG144*BW142,2)</f>
        <v>0</v>
      </c>
      <c r="BX144" s="1108">
        <f>ROUND(BG144*BX142,2)</f>
        <v>0</v>
      </c>
      <c r="BY144" s="1132"/>
    </row>
    <row r="145" spans="1:77" ht="12" customHeight="1">
      <c r="A145" s="1002"/>
      <c r="B145" s="1015"/>
      <c r="C145" s="1015"/>
      <c r="D145" s="1015"/>
      <c r="E145" s="1015"/>
      <c r="F145" s="1015"/>
      <c r="G145" s="1015"/>
      <c r="H145" s="1015"/>
      <c r="I145" s="1015"/>
      <c r="J145" s="1034"/>
      <c r="K145" s="1015"/>
      <c r="L145" s="1015"/>
      <c r="M145" s="1015"/>
      <c r="N145" s="1015"/>
      <c r="O145" s="1015"/>
      <c r="P145" s="1034"/>
      <c r="Q145" s="1015"/>
      <c r="R145" s="1015"/>
      <c r="S145" s="1015"/>
      <c r="T145" s="1047"/>
      <c r="U145" s="1014"/>
      <c r="V145" s="1058">
        <f>IF(G79-G80&gt;=0,G79-G80,0)</f>
        <v>0</v>
      </c>
      <c r="W145" s="1058">
        <f>IF(AS145&gt;0,ROUND(AT145+V145/AS145*(AS145-AO145+T80)/2,3),0)</f>
        <v>0</v>
      </c>
      <c r="X145" s="1058">
        <f>IF(AS145&gt;0,ROUND(AT145+V145/AS145*AU145/2,3),0)</f>
        <v>0</v>
      </c>
      <c r="Y145" s="1058">
        <f>IF(AS145&gt;0,ROUND(AT145+V145/AS145*(AU145+AW145/2+AV145/2),3),0)</f>
        <v>0</v>
      </c>
      <c r="Z145" s="1061">
        <f>IF(AS145&gt;0,ROUND(AT145+V145/AS145*(AU145+AW145+AV145+AX145/2),3),0)</f>
        <v>0</v>
      </c>
      <c r="AK145" s="1081">
        <f>A145</f>
        <v>0</v>
      </c>
      <c r="AL145" s="1086">
        <f t="shared" ref="AL145:AM147" si="30">B145</f>
        <v>0</v>
      </c>
      <c r="AM145" s="1090">
        <f t="shared" si="30"/>
        <v>0</v>
      </c>
      <c r="AN145" s="1086">
        <f>IF(AL145="DIP",LOOKUP(AM145,$B$4:$C$12),0)+IF(AL145="VP",LOOKUP(AM145,$B$4:$E$12),0)+IF(AL145="PEP",LOOKUP(AM145,$B$4:$G$12),0)</f>
        <v>0</v>
      </c>
      <c r="AO145" s="1086">
        <f>D145</f>
        <v>0</v>
      </c>
      <c r="AP145" s="1086">
        <f>E145</f>
        <v>0</v>
      </c>
      <c r="AQ145" s="1086">
        <f>F145</f>
        <v>0</v>
      </c>
      <c r="AR145" s="1086">
        <f>H145</f>
        <v>0</v>
      </c>
      <c r="AS145" s="1570"/>
      <c r="AT145" s="1086"/>
      <c r="AU145" s="1086"/>
      <c r="AV145" s="1086"/>
      <c r="AW145" s="1086"/>
      <c r="AX145" s="1086"/>
      <c r="AY145" s="1086"/>
      <c r="AZ145" s="1086">
        <f>M145</f>
        <v>0</v>
      </c>
      <c r="BA145" s="1086">
        <f>+O145</f>
        <v>0</v>
      </c>
      <c r="BB145" s="1108">
        <f>LOOKUP(S145,$N$4:$O$7)</f>
        <v>0</v>
      </c>
      <c r="BE145" s="1573">
        <f>+AK163</f>
        <v>0</v>
      </c>
      <c r="BF145" s="1114"/>
      <c r="BG145" s="1068"/>
      <c r="BH145" s="1068"/>
      <c r="BI145" s="1068"/>
      <c r="BJ145" s="1068"/>
      <c r="BK145" s="1124">
        <f>IF(S139=1,0,AO163)</f>
        <v>0</v>
      </c>
      <c r="BL145" s="1124">
        <f>IF(S139=1,AO163,0)</f>
        <v>0</v>
      </c>
      <c r="BM145" s="1068"/>
      <c r="BN145" s="1068"/>
      <c r="BO145" s="1068"/>
      <c r="BP145" s="1068"/>
      <c r="BQ145" s="1068"/>
      <c r="BR145" s="1068"/>
      <c r="BS145" s="1068"/>
      <c r="BT145" s="1068"/>
      <c r="BU145" s="1068"/>
      <c r="BV145" s="1068"/>
      <c r="BW145" s="1068"/>
      <c r="BX145" s="1127"/>
      <c r="BY145" s="1132"/>
    </row>
    <row r="146" spans="1:77" ht="12" customHeight="1">
      <c r="A146" s="1000"/>
      <c r="B146" s="1016"/>
      <c r="C146" s="1016"/>
      <c r="D146" s="1016"/>
      <c r="E146" s="1016"/>
      <c r="F146" s="1016"/>
      <c r="G146" s="1016"/>
      <c r="H146" s="1016"/>
      <c r="I146" s="1016"/>
      <c r="J146" s="1033"/>
      <c r="K146" s="1016"/>
      <c r="L146" s="1016"/>
      <c r="M146" s="1016"/>
      <c r="N146" s="1016"/>
      <c r="O146" s="1016"/>
      <c r="P146" s="1033"/>
      <c r="Q146" s="1016"/>
      <c r="R146" s="1016"/>
      <c r="S146" s="1016"/>
      <c r="T146" s="1049"/>
      <c r="U146" s="1014"/>
      <c r="V146" s="1058"/>
      <c r="W146" s="1058"/>
      <c r="X146" s="1058"/>
      <c r="Y146" s="1058"/>
      <c r="Z146" s="1061"/>
      <c r="AK146" s="1080">
        <f>A146</f>
        <v>0</v>
      </c>
      <c r="AL146" s="1085">
        <f t="shared" si="30"/>
        <v>0</v>
      </c>
      <c r="AM146" s="1089">
        <f t="shared" si="30"/>
        <v>0</v>
      </c>
      <c r="AN146" s="1085"/>
      <c r="AO146" s="1085"/>
      <c r="AP146" s="1085"/>
      <c r="AQ146" s="1085"/>
      <c r="AR146" s="1085"/>
      <c r="AS146" s="1085"/>
      <c r="AT146" s="1085"/>
      <c r="AU146" s="1085"/>
      <c r="AV146" s="1085"/>
      <c r="AW146" s="1085"/>
      <c r="AX146" s="1085"/>
      <c r="AY146" s="1104"/>
      <c r="AZ146" s="1085"/>
      <c r="BA146" s="1104">
        <f>+N147</f>
        <v>0</v>
      </c>
      <c r="BB146" s="1107">
        <f>LOOKUP(R147,$L$4:$M$7)</f>
        <v>0</v>
      </c>
      <c r="BE146" s="1574">
        <f>AK164</f>
        <v>0</v>
      </c>
      <c r="BF146" s="1115">
        <f>AN164</f>
        <v>0</v>
      </c>
      <c r="BG146" s="1068"/>
      <c r="BH146" s="1097"/>
      <c r="BI146" s="1097">
        <f>IF(AND(E139&gt;0.1,E139&lt;=0.15),R139,0)</f>
        <v>0</v>
      </c>
      <c r="BJ146" s="1097">
        <f>IF(E139&gt;0.15,R139,0)</f>
        <v>0</v>
      </c>
      <c r="BK146" s="1097">
        <f>IF(S139=1,0,AO164)</f>
        <v>0</v>
      </c>
      <c r="BL146" s="1097">
        <f>IF(S139=1,AO164,0)</f>
        <v>0</v>
      </c>
      <c r="BM146" s="1097">
        <f t="shared" ref="BM146:BX146" si="31">AP164</f>
        <v>0</v>
      </c>
      <c r="BN146" s="1097">
        <f t="shared" si="31"/>
        <v>0</v>
      </c>
      <c r="BO146" s="1097">
        <f t="shared" si="31"/>
        <v>0</v>
      </c>
      <c r="BP146" s="1097">
        <f t="shared" si="31"/>
        <v>0</v>
      </c>
      <c r="BQ146" s="1097">
        <f t="shared" si="31"/>
        <v>0</v>
      </c>
      <c r="BR146" s="1097">
        <f t="shared" si="31"/>
        <v>0</v>
      </c>
      <c r="BS146" s="1097">
        <f t="shared" si="31"/>
        <v>0</v>
      </c>
      <c r="BT146" s="1097">
        <f t="shared" si="31"/>
        <v>0</v>
      </c>
      <c r="BU146" s="1097">
        <f t="shared" si="31"/>
        <v>0</v>
      </c>
      <c r="BV146" s="1097">
        <f t="shared" si="31"/>
        <v>0</v>
      </c>
      <c r="BW146" s="1097">
        <f t="shared" si="31"/>
        <v>0</v>
      </c>
      <c r="BX146" s="1128">
        <f t="shared" si="31"/>
        <v>0</v>
      </c>
      <c r="BY146" s="1132"/>
    </row>
    <row r="147" spans="1:77" ht="12" customHeight="1">
      <c r="A147" s="1002"/>
      <c r="B147" s="1015"/>
      <c r="C147" s="1015"/>
      <c r="D147" s="1015"/>
      <c r="E147" s="1015"/>
      <c r="F147" s="1015"/>
      <c r="G147" s="1015"/>
      <c r="H147" s="1015"/>
      <c r="I147" s="1015"/>
      <c r="J147" s="1034"/>
      <c r="K147" s="1015"/>
      <c r="L147" s="1015"/>
      <c r="M147" s="1015"/>
      <c r="N147" s="1015"/>
      <c r="O147" s="1015"/>
      <c r="P147" s="1034"/>
      <c r="Q147" s="1015"/>
      <c r="R147" s="1015"/>
      <c r="S147" s="1015"/>
      <c r="T147" s="1047"/>
      <c r="U147" s="1014"/>
      <c r="V147" s="1058">
        <f>IF(G146-G147&gt;=0,G146-G147,0)</f>
        <v>0</v>
      </c>
      <c r="W147" s="1058">
        <f>IF(AS147&gt;0,ROUND(AT147+V147/AS147*(AS147-AO147+T147)/2,3),0)</f>
        <v>0</v>
      </c>
      <c r="X147" s="1058">
        <f>IF(AS147&gt;0,ROUND(AT147+V147/AS147*AU147/2,3),0)</f>
        <v>0</v>
      </c>
      <c r="Y147" s="1058">
        <f>IF(AS147&gt;0,ROUND(AT147+V147/AS147*(AU147+AW147/2+AV147/2),3),0)</f>
        <v>0</v>
      </c>
      <c r="Z147" s="1061">
        <f>IF(AS147&gt;0,ROUND(AT147+V147/AS147*(AU147+AW147+AV147+AX147/2),3),0)</f>
        <v>0</v>
      </c>
      <c r="AK147" s="1082">
        <f>A147</f>
        <v>0</v>
      </c>
      <c r="AL147" s="1087">
        <f t="shared" si="30"/>
        <v>0</v>
      </c>
      <c r="AM147" s="1091">
        <f t="shared" si="30"/>
        <v>0</v>
      </c>
      <c r="AN147" s="1087">
        <f>IF(AL147="DIP",LOOKUP(AM147,$B$4:$C$12),0)+IF(AL147="VP",LOOKUP(AM147,$B$4:$E$12),0)+IF(AL147="PEP",LOOKUP(AM147,$B$4:$G$12),0)</f>
        <v>0</v>
      </c>
      <c r="AO147" s="1087">
        <f>D147</f>
        <v>0</v>
      </c>
      <c r="AP147" s="1087">
        <f>E147</f>
        <v>0</v>
      </c>
      <c r="AQ147" s="1087">
        <f>F147</f>
        <v>0</v>
      </c>
      <c r="AR147" s="1087">
        <f>H147</f>
        <v>0</v>
      </c>
      <c r="AS147" s="1087">
        <f>AO147+AN147+AQ147</f>
        <v>0</v>
      </c>
      <c r="AT147" s="1087">
        <f>G147</f>
        <v>0</v>
      </c>
      <c r="AU147" s="1087">
        <f>IF(H147&gt;0,AQ147+AR147+AN147,0)</f>
        <v>0</v>
      </c>
      <c r="AV147" s="1087">
        <f>IF(J147=0,AS147-AU147-AX147-AY146-AZ147,0)</f>
        <v>0</v>
      </c>
      <c r="AW147" s="1087">
        <f>IF(J147=1,AS147-AU147-AX147-AY146-AZ147,0)</f>
        <v>0</v>
      </c>
      <c r="AX147" s="1087">
        <f>I147</f>
        <v>0</v>
      </c>
      <c r="AY147" s="1087">
        <f>L147</f>
        <v>0</v>
      </c>
      <c r="AZ147" s="1087">
        <f>M147</f>
        <v>0</v>
      </c>
      <c r="BA147" s="1087">
        <f>+O147</f>
        <v>0</v>
      </c>
      <c r="BB147" s="1109">
        <f>LOOKUP(S147,$N$4:$O$7)</f>
        <v>0</v>
      </c>
      <c r="BE147" s="1574">
        <f>AL164</f>
        <v>0</v>
      </c>
      <c r="BF147" s="1116">
        <f>AM164</f>
        <v>0</v>
      </c>
      <c r="BG147" s="1068"/>
      <c r="BH147" s="1085"/>
      <c r="BI147" s="1085"/>
      <c r="BJ147" s="1085"/>
      <c r="BK147" s="1125">
        <f>ROUND(BG148*BK145,2)</f>
        <v>0</v>
      </c>
      <c r="BL147" s="1085">
        <f>ROUND(BG148*BL145,2)</f>
        <v>0</v>
      </c>
      <c r="BM147" s="1085"/>
      <c r="BN147" s="1085"/>
      <c r="BO147" s="1085"/>
      <c r="BP147" s="1085"/>
      <c r="BQ147" s="1085"/>
      <c r="BR147" s="1085"/>
      <c r="BS147" s="1085"/>
      <c r="BT147" s="1085"/>
      <c r="BU147" s="1085"/>
      <c r="BV147" s="1085"/>
      <c r="BW147" s="1085"/>
      <c r="BX147" s="1107"/>
      <c r="BY147" s="1132"/>
    </row>
    <row r="148" spans="1:77" ht="12" customHeight="1">
      <c r="A148" s="999"/>
      <c r="BE148" s="1575"/>
      <c r="BF148" s="1117"/>
      <c r="BG148" s="1120"/>
      <c r="BH148" s="1086"/>
      <c r="BI148" s="1086">
        <f>ROUND(BG148*BI146,2)</f>
        <v>0</v>
      </c>
      <c r="BJ148" s="1086">
        <f>ROUND(BG148*BJ146,2)</f>
        <v>0</v>
      </c>
      <c r="BK148" s="1086">
        <f>ROUND(BG148*BK146,2)</f>
        <v>0</v>
      </c>
      <c r="BL148" s="1086">
        <f>ROUND(BG148*BL146,2)</f>
        <v>0</v>
      </c>
      <c r="BM148" s="1086">
        <f>ROUND(BG148*BM146,2)</f>
        <v>0</v>
      </c>
      <c r="BN148" s="1086">
        <f>ROUND(BG148*BN146,2)</f>
        <v>0</v>
      </c>
      <c r="BO148" s="1086">
        <f>ROUND(BG148*BO146,2)</f>
        <v>0</v>
      </c>
      <c r="BP148" s="1086">
        <f>ROUND(BG148*BP146,2)</f>
        <v>0</v>
      </c>
      <c r="BQ148" s="1086">
        <f>ROUND(BG148*BQ146,2)</f>
        <v>0</v>
      </c>
      <c r="BR148" s="1086">
        <f>ROUND(BG148*BR146,2)</f>
        <v>0</v>
      </c>
      <c r="BS148" s="1086">
        <f>ROUND(BG148*BS146,2)</f>
        <v>0</v>
      </c>
      <c r="BT148" s="1086">
        <f>ROUND(BG148*BT146,2)</f>
        <v>0</v>
      </c>
      <c r="BU148" s="1086">
        <f>ROUND(BG148*BU146,2)</f>
        <v>0</v>
      </c>
      <c r="BV148" s="1086">
        <f>ROUND(BG148*BV146,2)</f>
        <v>0</v>
      </c>
      <c r="BW148" s="1086">
        <f>ROUND(BG148*BW146,2)</f>
        <v>0</v>
      </c>
      <c r="BX148" s="1108">
        <f>ROUND(BG148*BX146,2)</f>
        <v>0</v>
      </c>
      <c r="BY148" s="1132"/>
    </row>
    <row r="149" spans="1:77" ht="12" customHeight="1">
      <c r="A149" s="999"/>
      <c r="BE149" s="1111">
        <f>+AK165</f>
        <v>0</v>
      </c>
      <c r="BF149" s="1114"/>
      <c r="BG149" s="1068"/>
      <c r="BH149" s="1068"/>
      <c r="BI149" s="1068"/>
      <c r="BJ149" s="1068"/>
      <c r="BK149" s="1124">
        <f>IF(S141=1,0,AO165)</f>
        <v>0</v>
      </c>
      <c r="BL149" s="1124">
        <f>IF(S141=1,AO165,0)</f>
        <v>0</v>
      </c>
      <c r="BM149" s="1068"/>
      <c r="BN149" s="1068"/>
      <c r="BO149" s="1068"/>
      <c r="BP149" s="1068"/>
      <c r="BQ149" s="1068"/>
      <c r="BR149" s="1068"/>
      <c r="BS149" s="1068"/>
      <c r="BT149" s="1068"/>
      <c r="BU149" s="1068"/>
      <c r="BV149" s="1068"/>
      <c r="BW149" s="1068"/>
      <c r="BX149" s="1127"/>
      <c r="BY149" s="1132"/>
    </row>
    <row r="150" spans="1:77" ht="12" customHeight="1">
      <c r="A150" s="999"/>
      <c r="AL150" s="1088" t="s">
        <v>1058</v>
      </c>
      <c r="BE150" s="1111">
        <f>AK166</f>
        <v>0</v>
      </c>
      <c r="BF150" s="1115">
        <f>AN166</f>
        <v>0</v>
      </c>
      <c r="BG150" s="1068"/>
      <c r="BH150" s="1097"/>
      <c r="BI150" s="1097">
        <f>IF(AND(E141&gt;0.1,E141&lt;=0.15),R141,0)</f>
        <v>0</v>
      </c>
      <c r="BJ150" s="1097">
        <f>IF(E141&gt;0.15,R141,0)</f>
        <v>0</v>
      </c>
      <c r="BK150" s="1097">
        <f>IF(S141=1,0,AO166)</f>
        <v>0</v>
      </c>
      <c r="BL150" s="1097">
        <f>IF(S141=1,AO166,0)</f>
        <v>0</v>
      </c>
      <c r="BM150" s="1097">
        <f t="shared" ref="BM150:BX150" si="32">AP166</f>
        <v>0</v>
      </c>
      <c r="BN150" s="1097">
        <f t="shared" si="32"/>
        <v>0</v>
      </c>
      <c r="BO150" s="1097">
        <f t="shared" si="32"/>
        <v>0</v>
      </c>
      <c r="BP150" s="1097">
        <f t="shared" si="32"/>
        <v>0</v>
      </c>
      <c r="BQ150" s="1097">
        <f t="shared" si="32"/>
        <v>0</v>
      </c>
      <c r="BR150" s="1097">
        <f t="shared" si="32"/>
        <v>0</v>
      </c>
      <c r="BS150" s="1097">
        <f t="shared" si="32"/>
        <v>0</v>
      </c>
      <c r="BT150" s="1097">
        <f t="shared" si="32"/>
        <v>0</v>
      </c>
      <c r="BU150" s="1097">
        <f t="shared" si="32"/>
        <v>0</v>
      </c>
      <c r="BV150" s="1097">
        <f t="shared" si="32"/>
        <v>0</v>
      </c>
      <c r="BW150" s="1097">
        <f t="shared" si="32"/>
        <v>0</v>
      </c>
      <c r="BX150" s="1128">
        <f t="shared" si="32"/>
        <v>0</v>
      </c>
      <c r="BY150" s="1132"/>
    </row>
    <row r="151" spans="1:77" ht="12" customHeight="1">
      <c r="A151" s="999"/>
      <c r="AK151" s="1077"/>
      <c r="AL151" s="1083"/>
      <c r="AM151" s="1083"/>
      <c r="AN151" s="1083"/>
      <c r="AO151" s="1093"/>
      <c r="AP151" s="1099" t="s">
        <v>135</v>
      </c>
      <c r="AQ151" s="1099"/>
      <c r="AR151" s="1083"/>
      <c r="AS151" s="1093"/>
      <c r="AT151" s="1099" t="s">
        <v>1070</v>
      </c>
      <c r="AU151" s="1099"/>
      <c r="AV151" s="1099"/>
      <c r="AW151" s="1093" t="s">
        <v>1032</v>
      </c>
      <c r="AX151" s="1099"/>
      <c r="AY151" s="1093" t="s">
        <v>1071</v>
      </c>
      <c r="AZ151" s="1093" t="s">
        <v>1072</v>
      </c>
      <c r="BA151" s="1099" t="s">
        <v>898</v>
      </c>
      <c r="BB151" s="1105"/>
      <c r="BE151" s="1111">
        <f>AL166</f>
        <v>0</v>
      </c>
      <c r="BF151" s="1116">
        <f>AM166</f>
        <v>0</v>
      </c>
      <c r="BG151" s="1068"/>
      <c r="BH151" s="1085"/>
      <c r="BI151" s="1085"/>
      <c r="BJ151" s="1085"/>
      <c r="BK151" s="1125">
        <f>ROUND(BG152*BK149,2)</f>
        <v>0</v>
      </c>
      <c r="BL151" s="1085">
        <f>ROUND(BG152*BL149,2)</f>
        <v>0</v>
      </c>
      <c r="BM151" s="1085"/>
      <c r="BN151" s="1085"/>
      <c r="BO151" s="1085"/>
      <c r="BP151" s="1085"/>
      <c r="BQ151" s="1085"/>
      <c r="BR151" s="1085"/>
      <c r="BS151" s="1085"/>
      <c r="BT151" s="1085"/>
      <c r="BU151" s="1085"/>
      <c r="BV151" s="1085"/>
      <c r="BW151" s="1085"/>
      <c r="BX151" s="1107"/>
      <c r="BY151" s="1132"/>
    </row>
    <row r="152" spans="1:77" ht="12" customHeight="1">
      <c r="A152" s="999"/>
      <c r="AK152" s="1078" t="s">
        <v>1027</v>
      </c>
      <c r="AL152" s="1008" t="s">
        <v>401</v>
      </c>
      <c r="AM152" s="1008" t="s">
        <v>988</v>
      </c>
      <c r="AN152" s="1008" t="s">
        <v>611</v>
      </c>
      <c r="AO152" s="1008" t="s">
        <v>1074</v>
      </c>
      <c r="AP152" s="1008" t="s">
        <v>757</v>
      </c>
      <c r="AQ152" s="1101"/>
      <c r="AR152" s="1008" t="s">
        <v>941</v>
      </c>
      <c r="AS152" s="1008" t="s">
        <v>1047</v>
      </c>
      <c r="AT152" s="1008" t="s">
        <v>1040</v>
      </c>
      <c r="AU152" s="1008" t="str">
        <f>J127</f>
        <v>RC-40</v>
      </c>
      <c r="AV152" s="1008" t="s">
        <v>117</v>
      </c>
      <c r="AW152" s="1008" t="s">
        <v>1074</v>
      </c>
      <c r="AX152" s="1008" t="s">
        <v>125</v>
      </c>
      <c r="AY152" s="1008" t="s">
        <v>1014</v>
      </c>
      <c r="AZ152" s="1008" t="s">
        <v>1015</v>
      </c>
      <c r="BA152" s="1008" t="s">
        <v>945</v>
      </c>
      <c r="BB152" s="1106" t="s">
        <v>1042</v>
      </c>
      <c r="BE152" s="1112"/>
      <c r="BF152" s="1117"/>
      <c r="BG152" s="1120"/>
      <c r="BH152" s="1086"/>
      <c r="BI152" s="1086">
        <f>ROUND(BG152*BI150,2)</f>
        <v>0</v>
      </c>
      <c r="BJ152" s="1086">
        <f>ROUND(BG152*BJ150,2)</f>
        <v>0</v>
      </c>
      <c r="BK152" s="1086">
        <f>ROUND(BG152*BK150,2)</f>
        <v>0</v>
      </c>
      <c r="BL152" s="1086">
        <f>ROUND(BG152*BL150,2)</f>
        <v>0</v>
      </c>
      <c r="BM152" s="1086">
        <f>ROUND(BG152*BM150,2)</f>
        <v>0</v>
      </c>
      <c r="BN152" s="1086">
        <f>ROUND(BG152*BN150,2)</f>
        <v>0</v>
      </c>
      <c r="BO152" s="1086">
        <f>ROUND(BG152*BO150,2)</f>
        <v>0</v>
      </c>
      <c r="BP152" s="1086">
        <f>ROUND(BG152*BP150,2)</f>
        <v>0</v>
      </c>
      <c r="BQ152" s="1086">
        <f>ROUND(BG152*BQ150,2)</f>
        <v>0</v>
      </c>
      <c r="BR152" s="1086">
        <f>ROUND(BG152*BR150,2)</f>
        <v>0</v>
      </c>
      <c r="BS152" s="1086">
        <f>ROUND(BG152*BS150,2)</f>
        <v>0</v>
      </c>
      <c r="BT152" s="1086">
        <f>ROUND(BG152*BT150,2)</f>
        <v>0</v>
      </c>
      <c r="BU152" s="1086">
        <f>ROUND(BG152*BU150,2)</f>
        <v>0</v>
      </c>
      <c r="BV152" s="1086">
        <f>ROUND(BG152*BV150,2)</f>
        <v>0</v>
      </c>
      <c r="BW152" s="1086">
        <f>ROUND(BG152*BW150,2)</f>
        <v>0</v>
      </c>
      <c r="BX152" s="1108">
        <f>ROUND(BG152*BX150,2)</f>
        <v>0</v>
      </c>
      <c r="BY152" s="1132"/>
    </row>
    <row r="153" spans="1:77" ht="12" customHeight="1">
      <c r="A153" s="999"/>
      <c r="AK153" s="1079"/>
      <c r="AL153" s="1084"/>
      <c r="AM153" s="1084" t="s">
        <v>1049</v>
      </c>
      <c r="AN153" s="1084" t="s">
        <v>151</v>
      </c>
      <c r="AO153" s="1084" t="s">
        <v>1076</v>
      </c>
      <c r="AP153" s="1084" t="s">
        <v>1045</v>
      </c>
      <c r="AQ153" s="1084" t="s">
        <v>420</v>
      </c>
      <c r="AR153" s="1084"/>
      <c r="AS153" s="1084" t="s">
        <v>1077</v>
      </c>
      <c r="AT153" s="1084" t="s">
        <v>1079</v>
      </c>
      <c r="AU153" s="1084" t="s">
        <v>1079</v>
      </c>
      <c r="AV153" s="1084" t="s">
        <v>718</v>
      </c>
      <c r="AW153" s="1084" t="s">
        <v>872</v>
      </c>
      <c r="AX153" s="1084"/>
      <c r="AY153" s="1084" t="s">
        <v>1080</v>
      </c>
      <c r="AZ153" s="1084" t="s">
        <v>1008</v>
      </c>
      <c r="BA153" s="1084" t="s">
        <v>292</v>
      </c>
      <c r="BB153" s="1106"/>
      <c r="BE153" s="1111">
        <f>+AK167</f>
        <v>0</v>
      </c>
      <c r="BF153" s="1114"/>
      <c r="BG153" s="1068"/>
      <c r="BH153" s="1068"/>
      <c r="BI153" s="1068"/>
      <c r="BJ153" s="1068"/>
      <c r="BK153" s="1124">
        <f>IF(S143=1,0,AO167)</f>
        <v>0</v>
      </c>
      <c r="BL153" s="1124">
        <f>IF(S143=1,AO167,0)</f>
        <v>0</v>
      </c>
      <c r="BM153" s="1068"/>
      <c r="BN153" s="1068"/>
      <c r="BO153" s="1068"/>
      <c r="BP153" s="1068"/>
      <c r="BQ153" s="1068"/>
      <c r="BR153" s="1068"/>
      <c r="BS153" s="1068"/>
      <c r="BT153" s="1068"/>
      <c r="BU153" s="1068"/>
      <c r="BV153" s="1068"/>
      <c r="BW153" s="1068"/>
      <c r="BX153" s="1127"/>
      <c r="BY153" s="1132"/>
    </row>
    <row r="154" spans="1:77" ht="12" customHeight="1">
      <c r="A154" s="999"/>
      <c r="AK154" s="1079"/>
      <c r="AL154" s="1084"/>
      <c r="AM154" s="1084" t="s">
        <v>888</v>
      </c>
      <c r="AN154" s="1084" t="s">
        <v>175</v>
      </c>
      <c r="AO154" s="1084" t="s">
        <v>245</v>
      </c>
      <c r="AP154" s="1084" t="s">
        <v>245</v>
      </c>
      <c r="AQ154" s="1084" t="s">
        <v>245</v>
      </c>
      <c r="AR154" s="1084" t="s">
        <v>1081</v>
      </c>
      <c r="AS154" s="1084" t="s">
        <v>245</v>
      </c>
      <c r="AT154" s="1084" t="s">
        <v>245</v>
      </c>
      <c r="AU154" s="1084" t="s">
        <v>245</v>
      </c>
      <c r="AV154" s="1084" t="s">
        <v>245</v>
      </c>
      <c r="AW154" s="1084" t="s">
        <v>245</v>
      </c>
      <c r="AX154" s="1084" t="s">
        <v>245</v>
      </c>
      <c r="AY154" s="1084" t="s">
        <v>1081</v>
      </c>
      <c r="AZ154" s="1084" t="s">
        <v>1081</v>
      </c>
      <c r="BA154" s="1084" t="s">
        <v>1081</v>
      </c>
      <c r="BB154" s="1106"/>
      <c r="BE154" s="1111">
        <f>AK168</f>
        <v>0</v>
      </c>
      <c r="BF154" s="1115">
        <f>AN168</f>
        <v>0</v>
      </c>
      <c r="BG154" s="1068"/>
      <c r="BH154" s="1097"/>
      <c r="BI154" s="1097">
        <f>IF(AND(E143&gt;0.1,E143&lt;=0.15),R143,0)</f>
        <v>0</v>
      </c>
      <c r="BJ154" s="1097">
        <f>IF(E143&gt;0.15,R143,0)</f>
        <v>0</v>
      </c>
      <c r="BK154" s="1097">
        <f>IF(S143=1,0,AO168)</f>
        <v>0</v>
      </c>
      <c r="BL154" s="1097">
        <f>IF(S143=1,AO168,0)</f>
        <v>0</v>
      </c>
      <c r="BM154" s="1097">
        <f t="shared" ref="BM154:BX154" si="33">AP168</f>
        <v>0</v>
      </c>
      <c r="BN154" s="1097">
        <f t="shared" si="33"/>
        <v>0</v>
      </c>
      <c r="BO154" s="1097">
        <f t="shared" si="33"/>
        <v>0</v>
      </c>
      <c r="BP154" s="1097">
        <f t="shared" si="33"/>
        <v>0</v>
      </c>
      <c r="BQ154" s="1097">
        <f t="shared" si="33"/>
        <v>0</v>
      </c>
      <c r="BR154" s="1097">
        <f t="shared" si="33"/>
        <v>0</v>
      </c>
      <c r="BS154" s="1097">
        <f t="shared" si="33"/>
        <v>0</v>
      </c>
      <c r="BT154" s="1097">
        <f t="shared" si="33"/>
        <v>0</v>
      </c>
      <c r="BU154" s="1097">
        <f t="shared" si="33"/>
        <v>0</v>
      </c>
      <c r="BV154" s="1097">
        <f t="shared" si="33"/>
        <v>0</v>
      </c>
      <c r="BW154" s="1097">
        <f t="shared" si="33"/>
        <v>0</v>
      </c>
      <c r="BX154" s="1128">
        <f t="shared" si="33"/>
        <v>0</v>
      </c>
      <c r="BY154" s="1132"/>
    </row>
    <row r="155" spans="1:77" ht="12" customHeight="1">
      <c r="A155" s="999"/>
      <c r="AK155" s="1080" t="str">
        <f t="shared" ref="AK155:AK172" si="34">AK130</f>
        <v>A-2土工</v>
      </c>
      <c r="AL155" s="1085"/>
      <c r="AM155" s="1089"/>
      <c r="AN155" s="1085"/>
      <c r="AO155" s="1094">
        <f>IF(AP131&gt;0,AT131+V131,0)</f>
        <v>0</v>
      </c>
      <c r="AP155" s="1100"/>
      <c r="AQ155" s="1100"/>
      <c r="AR155" s="1100"/>
      <c r="AS155" s="1100"/>
      <c r="AT155" s="1100"/>
      <c r="AU155" s="1100"/>
      <c r="AV155" s="1100"/>
      <c r="AW155" s="1100"/>
      <c r="AX155" s="1085"/>
      <c r="AY155" s="1100"/>
      <c r="AZ155" s="1100"/>
      <c r="BA155" s="1100"/>
      <c r="BB155" s="1107">
        <f t="shared" ref="BB155:BB172" si="35">BB130</f>
        <v>0</v>
      </c>
      <c r="BE155" s="1111">
        <f>AL168</f>
        <v>0</v>
      </c>
      <c r="BF155" s="1116">
        <f>AM168</f>
        <v>0</v>
      </c>
      <c r="BG155" s="1068"/>
      <c r="BH155" s="1085"/>
      <c r="BI155" s="1085"/>
      <c r="BJ155" s="1085"/>
      <c r="BK155" s="1125">
        <f>ROUND(BG156*BK153,2)</f>
        <v>0</v>
      </c>
      <c r="BL155" s="1085">
        <f>ROUND(BG156*BL153,2)</f>
        <v>0</v>
      </c>
      <c r="BM155" s="1085"/>
      <c r="BN155" s="1085"/>
      <c r="BO155" s="1085"/>
      <c r="BP155" s="1085"/>
      <c r="BQ155" s="1085"/>
      <c r="BR155" s="1085"/>
      <c r="BS155" s="1085"/>
      <c r="BT155" s="1085"/>
      <c r="BU155" s="1085"/>
      <c r="BV155" s="1085"/>
      <c r="BW155" s="1085"/>
      <c r="BX155" s="1107"/>
      <c r="BY155" s="1132"/>
    </row>
    <row r="156" spans="1:77" ht="12" customHeight="1">
      <c r="A156" s="999"/>
      <c r="AK156" s="1081" t="str">
        <f t="shared" si="34"/>
        <v>農道(ｱｽﾌｧﾙﾄ道)</v>
      </c>
      <c r="AL156" s="1086" t="str">
        <f t="shared" ref="AL156:AM172" si="36">AL131</f>
        <v>DIP</v>
      </c>
      <c r="AM156" s="1090">
        <f t="shared" si="36"/>
        <v>200</v>
      </c>
      <c r="AN156" s="1086">
        <f>AO131</f>
        <v>0.9</v>
      </c>
      <c r="AO156" s="1095">
        <f>ROUND(AP131*(AT131+V131),3)</f>
        <v>0</v>
      </c>
      <c r="AP156" s="1564">
        <f>IF(S131=0,ROUND(AS131*(AT131+V131/2)-AO156,3),0)+IF(S131=2,ROUND(AS131*(AT131+V131/2)-AO156-AQ156,3),0)</f>
        <v>0.64200000000000002</v>
      </c>
      <c r="AQ156" s="1096">
        <f>IF(S131=1,ROUND(AS131*(AT131+V131/2)-AO156,3),0)+IF(S131=2,ROUND((AN131+AQ131+T131)*W131,3),0)</f>
        <v>0</v>
      </c>
      <c r="AR156" s="1096">
        <f>IF(AND($T$2="Y",S131=0),AT131,0)</f>
        <v>0</v>
      </c>
      <c r="AS156" s="1086">
        <f>IF(AND(H131&gt;0,AL156="DIP"),ROUND(X131*AU131-LOOKUP(AM156,$B$4:$D$12),3),0)+IF(AND(H131&gt;0,AL156="VP"),ROUND(X131*AU131-LOOKUP(AM156,$B$4:$F$12),3),0)+IF(AND(H131&gt;0,AL156="PEP"),ROUND(X131*AU131-LOOKUP(AM156,$B$4:$H$12),3),0)</f>
        <v>0.214</v>
      </c>
      <c r="AT156" s="1086">
        <f>IF(H131&gt;0,ROUND(Y131*AV131,3),0)+IF(AND(H131&lt;=0,J131=0,AL156="DIP"),ROUND(Y131*AV131-LOOKUP(AM156,$B$4:$D$12),3),0)+IF(AND(H131&lt;=0,J131=0,AL156="VP"),ROUND(Y131*AV131-LOOKUP(AM156,$B$4:$F$12),3),0)+IF(AND(H131&lt;=0,J131=0,AL156="PEP"),ROUND(Y131*AV131-LOOKUP(AM156,$B$4:$H$12),3),0)</f>
        <v>0.39</v>
      </c>
      <c r="AU156" s="1096">
        <f>IF(H131&gt;0,ROUND(Y131*AW131,3),0)+IF(AND(H131&lt;=0,J131=1,AL156="DIP"),ROUND(Y131*AW131-LOOKUP(AM156,$B$4:$D$12),3),0)+IF(AND(H131&lt;=0,J131=1,AL156="VP"),ROUND(Y131*AW131-LOOKUP(AM156,$B$4:$F$12),3),0)+IF(AND(H131&lt;=0,J131=1,AL156="PEP"),ROUND(Y131*AW131-LOOKUP(AM156,$B$4:$H$12),3),0)</f>
        <v>0</v>
      </c>
      <c r="AV156" s="1096">
        <f>ROUND(Z131*AX131,3)</f>
        <v>0</v>
      </c>
      <c r="AW156" s="1096">
        <f>AO156</f>
        <v>0</v>
      </c>
      <c r="AX156" s="1086">
        <f>AP156+AQ156-AT156</f>
        <v>0.252</v>
      </c>
      <c r="AY156" s="1096">
        <f>IF(K131&gt;0,AT131+V131+AY131*2,0)</f>
        <v>0</v>
      </c>
      <c r="AZ156" s="1096">
        <f>IF(M131&gt;0,AT131+V131,0)</f>
        <v>0</v>
      </c>
      <c r="BA156" s="1096">
        <f>IF(N131&gt;0,AT131+V131+2*BA131,0)</f>
        <v>0</v>
      </c>
      <c r="BB156" s="1108">
        <f t="shared" si="35"/>
        <v>0</v>
      </c>
      <c r="BE156" s="1112"/>
      <c r="BF156" s="1117"/>
      <c r="BG156" s="1120"/>
      <c r="BH156" s="1086"/>
      <c r="BI156" s="1086">
        <f>ROUND(BG156*BI154,2)</f>
        <v>0</v>
      </c>
      <c r="BJ156" s="1086">
        <f>ROUND(BG156*BJ154,2)</f>
        <v>0</v>
      </c>
      <c r="BK156" s="1086">
        <f>ROUND(BG156*BK154,2)</f>
        <v>0</v>
      </c>
      <c r="BL156" s="1086">
        <f>ROUND(BG156*BL154,2)</f>
        <v>0</v>
      </c>
      <c r="BM156" s="1086">
        <f>ROUND(BG156*BM154,2)</f>
        <v>0</v>
      </c>
      <c r="BN156" s="1086">
        <f>ROUND(BG156*BN154,2)</f>
        <v>0</v>
      </c>
      <c r="BO156" s="1086">
        <f>ROUND(BG156*BO154,2)</f>
        <v>0</v>
      </c>
      <c r="BP156" s="1086">
        <f>ROUND(BG156*BP154,2)</f>
        <v>0</v>
      </c>
      <c r="BQ156" s="1086">
        <f>ROUND(BG156*BQ154,2)</f>
        <v>0</v>
      </c>
      <c r="BR156" s="1086">
        <f>ROUND(BG156*BR154,2)</f>
        <v>0</v>
      </c>
      <c r="BS156" s="1086">
        <f>ROUND(BG156*BS154,2)</f>
        <v>0</v>
      </c>
      <c r="BT156" s="1086">
        <f>ROUND(BG156*BT154,2)</f>
        <v>0</v>
      </c>
      <c r="BU156" s="1086">
        <f>ROUND(BG156*BU154,2)</f>
        <v>0</v>
      </c>
      <c r="BV156" s="1086">
        <f>ROUND(BG156*BV154,2)</f>
        <v>0</v>
      </c>
      <c r="BW156" s="1086">
        <f>ROUND(BG156*BW154,2)</f>
        <v>0</v>
      </c>
      <c r="BX156" s="1108">
        <f>ROUND(BG156*BX154,2)</f>
        <v>0</v>
      </c>
      <c r="BY156" s="1132"/>
    </row>
    <row r="157" spans="1:77" ht="12" customHeight="1">
      <c r="A157" s="999"/>
      <c r="AK157" s="1080" t="str">
        <f t="shared" si="34"/>
        <v>C-4土工</v>
      </c>
      <c r="AL157" s="1085">
        <f t="shared" si="36"/>
        <v>0</v>
      </c>
      <c r="AM157" s="1089">
        <f t="shared" si="36"/>
        <v>0</v>
      </c>
      <c r="AN157" s="1085"/>
      <c r="AO157" s="1094">
        <f>IF(AP133&gt;0,AT133+V133,0)</f>
        <v>0</v>
      </c>
      <c r="AP157" s="1100"/>
      <c r="AQ157" s="1100"/>
      <c r="AR157" s="1100"/>
      <c r="AS157" s="1085"/>
      <c r="AT157" s="1085"/>
      <c r="AU157" s="1100"/>
      <c r="AV157" s="1100"/>
      <c r="AW157" s="1100"/>
      <c r="AX157" s="1085"/>
      <c r="AY157" s="1100"/>
      <c r="AZ157" s="1100"/>
      <c r="BA157" s="1100"/>
      <c r="BB157" s="1107">
        <f t="shared" si="35"/>
        <v>0</v>
      </c>
      <c r="BE157" s="1111">
        <f>+AK169</f>
        <v>0</v>
      </c>
      <c r="BF157" s="1114"/>
      <c r="BG157" s="1068"/>
      <c r="BH157" s="1068"/>
      <c r="BI157" s="1068"/>
      <c r="BJ157" s="1068"/>
      <c r="BK157" s="1124">
        <f>IF(S80=1,0,AO169)</f>
        <v>0</v>
      </c>
      <c r="BL157" s="1124">
        <f>IF(S80=1,AO169,0)</f>
        <v>0</v>
      </c>
      <c r="BM157" s="1068"/>
      <c r="BN157" s="1068"/>
      <c r="BO157" s="1068"/>
      <c r="BP157" s="1068"/>
      <c r="BQ157" s="1068"/>
      <c r="BR157" s="1068"/>
      <c r="BS157" s="1068"/>
      <c r="BT157" s="1068"/>
      <c r="BU157" s="1068"/>
      <c r="BV157" s="1068"/>
      <c r="BW157" s="1068"/>
      <c r="BX157" s="1127"/>
      <c r="BY157" s="1132"/>
    </row>
    <row r="158" spans="1:77" ht="12" customHeight="1">
      <c r="A158" s="999"/>
      <c r="AK158" s="1081" t="str">
        <f t="shared" si="34"/>
        <v>歩道(ｱｽﾌｧﾙﾄ道)</v>
      </c>
      <c r="AL158" s="1086" t="str">
        <f t="shared" si="36"/>
        <v>DIP</v>
      </c>
      <c r="AM158" s="1090">
        <f t="shared" si="36"/>
        <v>200</v>
      </c>
      <c r="AN158" s="1086">
        <f>AO133</f>
        <v>0.8</v>
      </c>
      <c r="AO158" s="1095">
        <f>ROUND(AP133*(AT133+V133),3)</f>
        <v>0</v>
      </c>
      <c r="AP158" s="1086">
        <f>IF(S133=0,ROUND(AS133*(AT133+V133/2)-AO158,3),0)+IF(S133=2,ROUND(AS133*(AT133+V133/2)-AO158-AQ158,3),0)</f>
        <v>0.59399999999999997</v>
      </c>
      <c r="AQ158" s="1096">
        <f>IF(S133=1,ROUND(AS133*(AT133+V133/2)-AO158,3),0)+IF(S133=2,ROUND((AN133+AQ133+T133)*W133,3),0)</f>
        <v>0</v>
      </c>
      <c r="AR158" s="1096">
        <f>IF(AND($T$2="Y",S133=0),AT133,0)</f>
        <v>0</v>
      </c>
      <c r="AS158" s="1086">
        <f>IF(AND(H133&gt;0,AL158="DIP"),ROUND(X133*AU133-LOOKUP(AM158,$B$4:$D$12),3),0)+IF(AND(H133&gt;0,AL158="VP"),ROUND(X133*AU133-LOOKUP(AM158,$B$4:$F$12),3),0)+IF(AND(H133&gt;0,AL158="PEP"),ROUND(X133*AU133-LOOKUP(AM158,$B$4:$H$12),3),0)</f>
        <v>0.214</v>
      </c>
      <c r="AT158" s="1086">
        <f>IF(H133&gt;0,ROUND(Y133*AV133,3),0)+IF(AND(H133&lt;=0,J133=0,AL158="DIP"),ROUND(Y133*AV133-LOOKUP(AM158,$B$4:$D$12),3),0)+IF(AND(H133&lt;=0,J133=0,AL158="VP"),ROUND(Y133*AV133-LOOKUP(AM158,$B$4:$F$12),3),0)+IF(AND(H133&lt;=0,J133=0,AL158="PEP"),ROUND(Y133*AV133-LOOKUP(AM158,$B$4:$H$12),3),0)</f>
        <v>0.34200000000000003</v>
      </c>
      <c r="AU158" s="1096">
        <f>IF(H133&gt;0,ROUND(Y133*AW133,3),0)+IF(AND(H133&lt;=0,J133=1,AL158="DIP"),ROUND(Y133*AW133-LOOKUP(AM158,$B$4:$D$12),3),0)+IF(AND(H133&lt;=0,J133=1,AL158="VP"),ROUND(Y133*AW133-LOOKUP(AM158,$B$4:$F$12),3),0)+IF(AND(H133&lt;=0,J133=1,AL158="PEP"),ROUND(Y133*AW133-LOOKUP(AM158,$B$4:$H$12),3),0)</f>
        <v>0</v>
      </c>
      <c r="AV158" s="1096">
        <f>ROUND(Z133*AX133,3)</f>
        <v>0</v>
      </c>
      <c r="AW158" s="1096">
        <f>AO158</f>
        <v>0</v>
      </c>
      <c r="AX158" s="1086">
        <f>AP158+AQ158-AT158</f>
        <v>0.25199999999999995</v>
      </c>
      <c r="AY158" s="1096">
        <f>IF(K133&gt;0,AT133+V133+AY133*2,0)</f>
        <v>0</v>
      </c>
      <c r="AZ158" s="1096">
        <f>IF(M133&gt;0,AT133+V133,0)</f>
        <v>0</v>
      </c>
      <c r="BA158" s="1096">
        <f>IF(N133&gt;0,AT133+V133+2*BA133,0)</f>
        <v>0</v>
      </c>
      <c r="BB158" s="1108">
        <f t="shared" si="35"/>
        <v>0</v>
      </c>
      <c r="BE158" s="1111">
        <f>AK170</f>
        <v>0</v>
      </c>
      <c r="BF158" s="1115">
        <f>+AN170</f>
        <v>0</v>
      </c>
      <c r="BG158" s="1068"/>
      <c r="BH158" s="1097"/>
      <c r="BI158" s="1097">
        <f>IF(AND(E80&gt;0.1,E80&lt;=0.15),R80,0)</f>
        <v>0</v>
      </c>
      <c r="BJ158" s="1097">
        <f>IF(E80&gt;0.15,R80,0)</f>
        <v>0</v>
      </c>
      <c r="BK158" s="1097">
        <f>IF(S80=1,0,AO170)</f>
        <v>0</v>
      </c>
      <c r="BL158" s="1097">
        <f>IF(S80=1,AO170,0)</f>
        <v>0</v>
      </c>
      <c r="BM158" s="1097">
        <f t="shared" ref="BM158:BT158" si="37">+AP170</f>
        <v>0</v>
      </c>
      <c r="BN158" s="1097">
        <f t="shared" si="37"/>
        <v>0</v>
      </c>
      <c r="BO158" s="1097">
        <f t="shared" si="37"/>
        <v>0</v>
      </c>
      <c r="BP158" s="1097">
        <f t="shared" si="37"/>
        <v>0</v>
      </c>
      <c r="BQ158" s="1097">
        <f t="shared" si="37"/>
        <v>0</v>
      </c>
      <c r="BR158" s="1097">
        <f t="shared" si="37"/>
        <v>0</v>
      </c>
      <c r="BS158" s="1097">
        <f t="shared" si="37"/>
        <v>0</v>
      </c>
      <c r="BT158" s="1097">
        <f t="shared" si="37"/>
        <v>0</v>
      </c>
      <c r="BU158" s="1097">
        <f>AX170</f>
        <v>0</v>
      </c>
      <c r="BV158" s="1097">
        <f>+AY170</f>
        <v>0</v>
      </c>
      <c r="BW158" s="1097">
        <f>+AZ170</f>
        <v>0</v>
      </c>
      <c r="BX158" s="1128">
        <f>+BA170</f>
        <v>0</v>
      </c>
      <c r="BY158" s="1132"/>
    </row>
    <row r="159" spans="1:77" ht="12" customHeight="1">
      <c r="A159" s="999"/>
      <c r="AK159" s="1080" t="str">
        <f t="shared" si="34"/>
        <v>D-4土工</v>
      </c>
      <c r="AL159" s="1085">
        <f t="shared" si="36"/>
        <v>0</v>
      </c>
      <c r="AM159" s="1089">
        <f t="shared" si="36"/>
        <v>0</v>
      </c>
      <c r="AN159" s="1085"/>
      <c r="AO159" s="1094">
        <f>IF(AP135&gt;0,AT135+V135,0)</f>
        <v>0</v>
      </c>
      <c r="AP159" s="1085"/>
      <c r="AQ159" s="1100"/>
      <c r="AR159" s="1100"/>
      <c r="AS159" s="1085"/>
      <c r="AT159" s="1085"/>
      <c r="AU159" s="1100"/>
      <c r="AV159" s="1100"/>
      <c r="AW159" s="1100"/>
      <c r="AX159" s="1085"/>
      <c r="AY159" s="1100"/>
      <c r="AZ159" s="1100"/>
      <c r="BA159" s="1100"/>
      <c r="BB159" s="1107">
        <f t="shared" si="35"/>
        <v>0</v>
      </c>
      <c r="BE159" s="1111">
        <f>+AL170</f>
        <v>0</v>
      </c>
      <c r="BF159" s="1116">
        <f>+AM170</f>
        <v>0</v>
      </c>
      <c r="BG159" s="1068"/>
      <c r="BH159" s="1085"/>
      <c r="BI159" s="1085"/>
      <c r="BJ159" s="1085"/>
      <c r="BK159" s="1125">
        <f>ROUND(BG160*BK157,2)</f>
        <v>0</v>
      </c>
      <c r="BL159" s="1085">
        <f>ROUND(BG160*BL157,2)</f>
        <v>0</v>
      </c>
      <c r="BM159" s="1085"/>
      <c r="BN159" s="1085"/>
      <c r="BO159" s="1085"/>
      <c r="BP159" s="1085"/>
      <c r="BQ159" s="1085"/>
      <c r="BR159" s="1085"/>
      <c r="BS159" s="1085"/>
      <c r="BT159" s="1085"/>
      <c r="BU159" s="1085"/>
      <c r="BV159" s="1085"/>
      <c r="BW159" s="1085"/>
      <c r="BX159" s="1107"/>
      <c r="BY159" s="1132"/>
    </row>
    <row r="160" spans="1:77" ht="12" customHeight="1">
      <c r="A160" s="999"/>
      <c r="AK160" s="1081" t="str">
        <f t="shared" si="34"/>
        <v>法面部(Gr)</v>
      </c>
      <c r="AL160" s="1086" t="str">
        <f t="shared" si="36"/>
        <v>DIP</v>
      </c>
      <c r="AM160" s="1090">
        <f t="shared" si="36"/>
        <v>200</v>
      </c>
      <c r="AN160" s="1086">
        <f>AO135</f>
        <v>1.92</v>
      </c>
      <c r="AO160" s="1095">
        <f>ROUND(AP135*(AT135+V135),3)</f>
        <v>0</v>
      </c>
      <c r="AP160" s="1086">
        <f>IF(S135=0,ROUND(AS135*(AT135+V135/2)-AO160,3),0)+IF(S135=2,ROUND(AS135*(AT135+V135/2)-AO160-AQ160,3),0)</f>
        <v>2.016</v>
      </c>
      <c r="AQ160" s="1096">
        <f>IF(S135=1,ROUND(AS135*(AT135+V135/2)-AO160,3),0)+IF(S135=2,ROUND((AN135+AQ135+T135)*W135,3),0)</f>
        <v>0</v>
      </c>
      <c r="AR160" s="1096">
        <f>IF(AND($T$2="Y",S135=0),AT135,0)</f>
        <v>0</v>
      </c>
      <c r="AS160" s="1086">
        <f>IF(AND(H135&gt;0,AL160="DIP"),ROUND(X135*AU135-LOOKUP(AM160,$B$4:$D$12),3),0)+IF(AND(H135&gt;0,AL160="VP"),ROUND(X135*AU135-LOOKUP(AM160,$B$4:$F$12),3),0)+IF(AND(H135&gt;0,AL160="PEP"),ROUND(X135*AU135-LOOKUP(AM160,$B$4:$H$12),3),0)</f>
        <v>0.34</v>
      </c>
      <c r="AT160" s="1086">
        <f>IF(H135&gt;0,ROUND(Y135*AV135,3),0)+IF(AND(H135&lt;=0,J135=0,AL160="DIP"),ROUND(Y135*AV135-LOOKUP(AM160,$B$4:$D$12),3),0)+IF(AND(H135&lt;=0,J135=0,AL160="VP"),ROUND(Y135*AV135-LOOKUP(AM160,$B$4:$F$12),3),0)+IF(AND(H135&lt;=0,J135=0,AL160="PEP"),ROUND(Y135*AV135-LOOKUP(AM160,$B$4:$H$12),3),0)</f>
        <v>1.6379999999999999</v>
      </c>
      <c r="AU160" s="1096">
        <f>IF(H135&gt;0,ROUND(Y135*AW135,3),0)+IF(AND(H135&lt;=0,J135=1,AL160="DIP"),ROUND(Y135*AW135-LOOKUP(AM160,$B$4:$D$12),3),0)+IF(AND(H135&lt;=0,J135=1,AL160="VP"),ROUND(Y135*AW135-LOOKUP(AM160,$B$4:$F$12),3),0)+IF(AND(H135&lt;=0,J135=1,AL160="PEP"),ROUND(Y135*AW135-LOOKUP(AM160,$B$4:$H$12),3),0)</f>
        <v>0</v>
      </c>
      <c r="AV160" s="1096">
        <f>ROUND(Z135*AX135,3)</f>
        <v>0</v>
      </c>
      <c r="AW160" s="1096">
        <f>AO160</f>
        <v>0</v>
      </c>
      <c r="AX160" s="1086">
        <f>AP160+AQ160-AT160</f>
        <v>0.37800000000000011</v>
      </c>
      <c r="AY160" s="1096">
        <f>IF(K135&gt;0,AT135+V135+AY135*2,0)</f>
        <v>0</v>
      </c>
      <c r="AZ160" s="1096">
        <f>IF(M135&gt;0,AT135+V135,0)</f>
        <v>0</v>
      </c>
      <c r="BA160" s="1096">
        <f>IF(N135&gt;0,AT135+V135+2*BA135,0)</f>
        <v>0</v>
      </c>
      <c r="BB160" s="1108">
        <f t="shared" si="35"/>
        <v>0</v>
      </c>
      <c r="BE160" s="1112"/>
      <c r="BF160" s="1117"/>
      <c r="BG160" s="1120"/>
      <c r="BH160" s="1086"/>
      <c r="BI160" s="1086">
        <f>ROUND(BG160*BI158,2)</f>
        <v>0</v>
      </c>
      <c r="BJ160" s="1086">
        <f>ROUND(BG160*BJ158,2)</f>
        <v>0</v>
      </c>
      <c r="BK160" s="1086">
        <f>ROUND(BG160*BK158,2)</f>
        <v>0</v>
      </c>
      <c r="BL160" s="1086">
        <f>ROUND(BG160*BL158,2)</f>
        <v>0</v>
      </c>
      <c r="BM160" s="1086">
        <f>ROUND(BG160*BM158,2)</f>
        <v>0</v>
      </c>
      <c r="BN160" s="1086">
        <f>ROUND(BG160*BN158,2)</f>
        <v>0</v>
      </c>
      <c r="BO160" s="1086">
        <f>ROUND(BG160*BO158,2)</f>
        <v>0</v>
      </c>
      <c r="BP160" s="1086">
        <f>ROUND(BG160*BP158,2)</f>
        <v>0</v>
      </c>
      <c r="BQ160" s="1086">
        <f>ROUND(BG160*BQ158,2)</f>
        <v>0</v>
      </c>
      <c r="BR160" s="1086">
        <f>ROUND(BG160*BR158,2)</f>
        <v>0</v>
      </c>
      <c r="BS160" s="1086">
        <f>ROUND(BG160*BS158,2)</f>
        <v>0</v>
      </c>
      <c r="BT160" s="1086">
        <f>ROUND(BG160*BT158,2)</f>
        <v>0</v>
      </c>
      <c r="BU160" s="1086">
        <f>ROUND(BG160*BU158,2)</f>
        <v>0</v>
      </c>
      <c r="BV160" s="1086">
        <f>ROUND(BG160*BV158,2)</f>
        <v>0</v>
      </c>
      <c r="BW160" s="1086">
        <f>ROUND(BG160*BW158,2)</f>
        <v>0</v>
      </c>
      <c r="BX160" s="1108">
        <f>ROUND(BG160*BX158,2)</f>
        <v>0</v>
      </c>
      <c r="BY160" s="1132"/>
    </row>
    <row r="161" spans="1:77" ht="12" customHeight="1">
      <c r="A161" s="999"/>
      <c r="AK161" s="1080">
        <f t="shared" si="34"/>
        <v>0</v>
      </c>
      <c r="AL161" s="1085">
        <f t="shared" si="36"/>
        <v>0</v>
      </c>
      <c r="AM161" s="1089">
        <f t="shared" si="36"/>
        <v>0</v>
      </c>
      <c r="AN161" s="1085"/>
      <c r="AO161" s="1094">
        <f>IF(AP137&gt;0,AT137+V137,0)</f>
        <v>0</v>
      </c>
      <c r="AP161" s="1085"/>
      <c r="AQ161" s="1100"/>
      <c r="AR161" s="1100"/>
      <c r="AS161" s="1085"/>
      <c r="AT161" s="1085"/>
      <c r="AU161" s="1100"/>
      <c r="AV161" s="1100"/>
      <c r="AW161" s="1100"/>
      <c r="AX161" s="1085"/>
      <c r="AY161" s="1100"/>
      <c r="AZ161" s="1100"/>
      <c r="BA161" s="1100"/>
      <c r="BB161" s="1107">
        <f t="shared" si="35"/>
        <v>0</v>
      </c>
      <c r="BE161" s="1111">
        <f>+AK171</f>
        <v>0</v>
      </c>
      <c r="BF161" s="1114"/>
      <c r="BG161" s="1068"/>
      <c r="BH161" s="1068"/>
      <c r="BI161" s="1068"/>
      <c r="BJ161" s="1068"/>
      <c r="BK161" s="1124">
        <f>IF(S147=1,0,AO171)</f>
        <v>0</v>
      </c>
      <c r="BL161" s="1124">
        <f>IF(S147=1,AO171,0)</f>
        <v>0</v>
      </c>
      <c r="BM161" s="1068"/>
      <c r="BN161" s="1068"/>
      <c r="BO161" s="1068"/>
      <c r="BP161" s="1068"/>
      <c r="BQ161" s="1068"/>
      <c r="BR161" s="1068"/>
      <c r="BS161" s="1068"/>
      <c r="BT161" s="1068"/>
      <c r="BU161" s="1068"/>
      <c r="BV161" s="1068"/>
      <c r="BW161" s="1068"/>
      <c r="BX161" s="1127"/>
      <c r="BY161" s="1132"/>
    </row>
    <row r="162" spans="1:77" ht="12" customHeight="1">
      <c r="A162" s="999"/>
      <c r="AK162" s="1081">
        <f t="shared" si="34"/>
        <v>0</v>
      </c>
      <c r="AL162" s="1086">
        <f t="shared" si="36"/>
        <v>0</v>
      </c>
      <c r="AM162" s="1090">
        <f t="shared" si="36"/>
        <v>0</v>
      </c>
      <c r="AN162" s="1086">
        <f>AO137</f>
        <v>0</v>
      </c>
      <c r="AO162" s="1095">
        <f>ROUND(AP137*(AT137+V137),3)</f>
        <v>0</v>
      </c>
      <c r="AP162" s="1086">
        <f>IF(S137=0,ROUND(AS137*(AT137+V137/2)-AO162,3),0)+IF(S137=2,ROUND(AS137*(AT137+V137/2)-AO162-AQ162,3),0)</f>
        <v>0</v>
      </c>
      <c r="AQ162" s="1096">
        <f>IF(S137=1,ROUND(AS137*(AT137+V137/2)-AO162,3),0)+IF(S137=2,ROUND((AN137+AQ137+T137)*W137,3),0)</f>
        <v>0</v>
      </c>
      <c r="AR162" s="1096">
        <f>IF(AND($T$2="Y",S137=0),AT137,0)</f>
        <v>0</v>
      </c>
      <c r="AS162" s="1086">
        <f>IF(AND(H137&gt;0,AL162="DIP"),ROUND(X137*AU137-LOOKUP(AM162,$B$4:$D$12),3),0)+IF(AND(H137&gt;0,AL162="VP"),ROUND(X137*AU137-LOOKUP(AM162,$B$4:$F$12),3),0)+IF(AND(H137&gt;0,AL162="PEP"),ROUND(X137*AU137-LOOKUP(AM162,$B$4:$H$12),3),0)</f>
        <v>0</v>
      </c>
      <c r="AT162" s="1086">
        <f>IF(H137&gt;0,ROUND(Y137*AV137,3),0)+IF(AND(H137&lt;=0,J137=0,AL162="DIP"),ROUND(Y137*AV137-LOOKUP(AM162,$B$4:$D$12),3),0)+IF(AND(H137&lt;=0,J137=0,AL162="VP"),ROUND(Y137*AV137-LOOKUP(AM162,$B$4:$F$12),3),0)+IF(AND(H137&lt;=0,J137=0,AL162="PEP"),ROUND(Y137*AV137-LOOKUP(AM162,$B$4:$H$12),3),0)</f>
        <v>0</v>
      </c>
      <c r="AU162" s="1096">
        <f>IF(H137&gt;0,ROUND(Y137*AW137,3),0)+IF(AND(H137&lt;=0,J137=1,AL162="DIP"),ROUND(Y137*AW137-LOOKUP(AM162,$B$4:$D$12),3),0)+IF(AND(H137&lt;=0,J137=1,AL162="VP"),ROUND(Y137*AW137-LOOKUP(AM162,$B$4:$F$12),3),0)+IF(AND(H137&lt;=0,J137=1,AL162="PEP"),ROUND(Y137*AW137-LOOKUP(AM162,$B$4:$H$12),3),0)</f>
        <v>0</v>
      </c>
      <c r="AV162" s="1096">
        <f>ROUND(Z137*AX137,3)</f>
        <v>0</v>
      </c>
      <c r="AW162" s="1096">
        <f>AO162</f>
        <v>0</v>
      </c>
      <c r="AX162" s="1086">
        <f>AP162+AQ162-AT162</f>
        <v>0</v>
      </c>
      <c r="AY162" s="1096">
        <f>IF(K137&gt;0,AT137+V137+AY137*2,0)</f>
        <v>0</v>
      </c>
      <c r="AZ162" s="1096">
        <f>IF(M137&gt;0,AT137+V137,0)</f>
        <v>0</v>
      </c>
      <c r="BA162" s="1096">
        <f>IF(N137&gt;0,AT137+V137+2*BA137,0)</f>
        <v>0</v>
      </c>
      <c r="BB162" s="1108">
        <f t="shared" si="35"/>
        <v>0</v>
      </c>
      <c r="BE162" s="1111">
        <f>+AK172</f>
        <v>0</v>
      </c>
      <c r="BF162" s="1115">
        <f>+AN172</f>
        <v>0</v>
      </c>
      <c r="BG162" s="1068"/>
      <c r="BH162" s="1097">
        <f>IF(AND(E147&gt;0,E147&lt;=0.1),R147,0)</f>
        <v>0</v>
      </c>
      <c r="BI162" s="1097">
        <f>IF(AND(E147&gt;0.1,E147&lt;=0.15),R147,0)</f>
        <v>0</v>
      </c>
      <c r="BJ162" s="1097">
        <f>IF(E147&gt;0.15,R147,0)</f>
        <v>0</v>
      </c>
      <c r="BK162" s="1097">
        <f>IF(S147=1,0,AO172)</f>
        <v>0</v>
      </c>
      <c r="BL162" s="1097">
        <f>IF(S147=1,AO172,0)</f>
        <v>0</v>
      </c>
      <c r="BM162" s="1097">
        <f t="shared" ref="BM162:BX162" si="38">+AP172</f>
        <v>0</v>
      </c>
      <c r="BN162" s="1097">
        <f t="shared" si="38"/>
        <v>0</v>
      </c>
      <c r="BO162" s="1097">
        <f t="shared" si="38"/>
        <v>0</v>
      </c>
      <c r="BP162" s="1097">
        <f t="shared" si="38"/>
        <v>0</v>
      </c>
      <c r="BQ162" s="1097">
        <f t="shared" si="38"/>
        <v>0</v>
      </c>
      <c r="BR162" s="1097">
        <f t="shared" si="38"/>
        <v>0</v>
      </c>
      <c r="BS162" s="1097">
        <f t="shared" si="38"/>
        <v>0</v>
      </c>
      <c r="BT162" s="1097">
        <f t="shared" si="38"/>
        <v>0</v>
      </c>
      <c r="BU162" s="1097">
        <f t="shared" si="38"/>
        <v>0</v>
      </c>
      <c r="BV162" s="1097">
        <f t="shared" si="38"/>
        <v>0</v>
      </c>
      <c r="BW162" s="1097">
        <f t="shared" si="38"/>
        <v>0</v>
      </c>
      <c r="BX162" s="1128">
        <f t="shared" si="38"/>
        <v>0</v>
      </c>
      <c r="BY162" s="1132"/>
    </row>
    <row r="163" spans="1:77" ht="12" customHeight="1">
      <c r="A163" s="999"/>
      <c r="AK163" s="1080">
        <f t="shared" si="34"/>
        <v>0</v>
      </c>
      <c r="AL163" s="1085">
        <f t="shared" si="36"/>
        <v>0</v>
      </c>
      <c r="AM163" s="1089">
        <f t="shared" si="36"/>
        <v>0</v>
      </c>
      <c r="AN163" s="1085"/>
      <c r="AO163" s="1094">
        <f>IF(AP139&gt;0,AT139+V139,0)</f>
        <v>0</v>
      </c>
      <c r="AP163" s="1085"/>
      <c r="AQ163" s="1100"/>
      <c r="AR163" s="1100"/>
      <c r="AS163" s="1085"/>
      <c r="AT163" s="1085"/>
      <c r="AU163" s="1100"/>
      <c r="AV163" s="1100"/>
      <c r="AW163" s="1100"/>
      <c r="AX163" s="1085"/>
      <c r="AY163" s="1100"/>
      <c r="AZ163" s="1100"/>
      <c r="BA163" s="1100"/>
      <c r="BB163" s="1107">
        <f t="shared" si="35"/>
        <v>0</v>
      </c>
      <c r="BE163" s="1111">
        <f>+AL172</f>
        <v>0</v>
      </c>
      <c r="BF163" s="1116">
        <f>+AM172</f>
        <v>0</v>
      </c>
      <c r="BG163" s="1068"/>
      <c r="BH163" s="1085"/>
      <c r="BI163" s="1085"/>
      <c r="BJ163" s="1085"/>
      <c r="BK163" s="1125">
        <f>ROUND(BG164*BK161,2)</f>
        <v>0</v>
      </c>
      <c r="BL163" s="1085">
        <f>ROUND(BG164*BL161,2)</f>
        <v>0</v>
      </c>
      <c r="BM163" s="1085"/>
      <c r="BN163" s="1085"/>
      <c r="BO163" s="1085"/>
      <c r="BP163" s="1085"/>
      <c r="BQ163" s="1085"/>
      <c r="BR163" s="1085"/>
      <c r="BS163" s="1085"/>
      <c r="BT163" s="1085"/>
      <c r="BU163" s="1085"/>
      <c r="BV163" s="1085"/>
      <c r="BW163" s="1085"/>
      <c r="BX163" s="1107"/>
      <c r="BY163" s="1132"/>
    </row>
    <row r="164" spans="1:77" ht="12" customHeight="1">
      <c r="A164" s="999"/>
      <c r="AK164" s="1081">
        <f t="shared" si="34"/>
        <v>0</v>
      </c>
      <c r="AL164" s="1086">
        <f t="shared" si="36"/>
        <v>0</v>
      </c>
      <c r="AM164" s="1090">
        <f t="shared" si="36"/>
        <v>0</v>
      </c>
      <c r="AN164" s="1086">
        <f>AO139</f>
        <v>0</v>
      </c>
      <c r="AO164" s="1095">
        <f>ROUND(AP139*(AT139+V139),3)</f>
        <v>0</v>
      </c>
      <c r="AP164" s="1086">
        <f>IF(S139=0,ROUND(AS139*(AT139+V139/2)-AO164,3),0)+IF(S139=2,ROUND(AS139*(AT139+V139/2)-AO164-AQ164,3),0)</f>
        <v>0</v>
      </c>
      <c r="AQ164" s="1096">
        <f>IF(S139=1,ROUND(AS139*(AT139+V139/2)-AO164,3),0)+IF(S139=2,ROUND((AN139+AQ139+T139)*W139,3),0)</f>
        <v>0</v>
      </c>
      <c r="AR164" s="1096">
        <f>IF(AND($T$2="Y",S139=0),AT139,0)</f>
        <v>0</v>
      </c>
      <c r="AS164" s="1086">
        <f>IF(AND(H139&gt;0,AL164="DIP"),ROUND(X139*AU139-LOOKUP(AM164,$B$4:$D$12),3),0)+IF(AND(H139&gt;0,AL164="VP"),ROUND(X139*AU139-LOOKUP(AM164,$B$4:$F$12),3),0)+IF(AND(H139&gt;0,AL164="PEP"),ROUND(X139*AU139-LOOKUP(AM164,$B$4:$H$12),3),0)</f>
        <v>0</v>
      </c>
      <c r="AT164" s="1086">
        <f>IF(H139&gt;0,ROUND(Y139*AV139,3),0)+IF(AND(H139&lt;=0,J139=0,AL164="DIP"),ROUND(Y139*AV139-LOOKUP(AM164,$B$4:$D$12),3),0)+IF(AND(H139&lt;=0,J139=0,AL164="VP"),ROUND(Y139*AV139-LOOKUP(AM164,$B$4:$F$12),3),0)+IF(AND(H139&lt;=0,J139=0,AL164="PEP"),ROUND(Y139*AV139-LOOKUP(AM164,$B$4:$H$12),3),0)</f>
        <v>0</v>
      </c>
      <c r="AU164" s="1096">
        <f>IF(H139&gt;0,ROUND(Y139*AW139,3),0)+IF(AND(H139&lt;=0,J139=1,AL164="DIP"),ROUND(Y139*AW139-LOOKUP(AM164,$B$4:$D$12),3),0)+IF(AND(H139&lt;=0,J139=1,AL164="VP"),ROUND(Y139*AW139-LOOKUP(AM164,$B$4:$F$12),3),0)+IF(AND(H139&lt;=0,J139=1,AL164="PEP"),ROUND(Y139*AW139-LOOKUP(AM164,$B$4:$H$12),3),0)</f>
        <v>0</v>
      </c>
      <c r="AV164" s="1096">
        <f>ROUND(Z139*AX139,3)</f>
        <v>0</v>
      </c>
      <c r="AW164" s="1096">
        <f>AO164</f>
        <v>0</v>
      </c>
      <c r="AX164" s="1086">
        <f>AP164+AQ164-AT164</f>
        <v>0</v>
      </c>
      <c r="AY164" s="1096">
        <f>IF(K139&gt;0,AT139+V139+AY139*2,0)</f>
        <v>0</v>
      </c>
      <c r="AZ164" s="1096">
        <f>IF(M139&gt;0,AT139+V139,0)</f>
        <v>0</v>
      </c>
      <c r="BA164" s="1096">
        <f>IF(N139&gt;0,AT139+V139+2*BA139,0)</f>
        <v>0</v>
      </c>
      <c r="BB164" s="1108">
        <f t="shared" si="35"/>
        <v>0</v>
      </c>
      <c r="BE164" s="1112"/>
      <c r="BF164" s="1117"/>
      <c r="BG164" s="1120">
        <f>+Q147</f>
        <v>0</v>
      </c>
      <c r="BH164" s="1086">
        <f>ROUND(BG164*BH162,2)</f>
        <v>0</v>
      </c>
      <c r="BI164" s="1086">
        <f>ROUND(BG164*BI162,2)</f>
        <v>0</v>
      </c>
      <c r="BJ164" s="1086">
        <f>ROUND(BG164*BJ162,2)</f>
        <v>0</v>
      </c>
      <c r="BK164" s="1086">
        <f>ROUND(BG164*BK162,2)</f>
        <v>0</v>
      </c>
      <c r="BL164" s="1086">
        <f>ROUND(BG164*BL162,2)</f>
        <v>0</v>
      </c>
      <c r="BM164" s="1086">
        <f>ROUND(BG164*BM162,2)</f>
        <v>0</v>
      </c>
      <c r="BN164" s="1086">
        <f>ROUND(BG164*BN162,2)</f>
        <v>0</v>
      </c>
      <c r="BO164" s="1086">
        <f>ROUND(BG164*BO162,2)</f>
        <v>0</v>
      </c>
      <c r="BP164" s="1086">
        <f>ROUND(BG164*BP162,2)</f>
        <v>0</v>
      </c>
      <c r="BQ164" s="1086">
        <f>ROUND(BG164*BQ162,2)</f>
        <v>0</v>
      </c>
      <c r="BR164" s="1086">
        <f>ROUND(BG164*BR162,2)</f>
        <v>0</v>
      </c>
      <c r="BS164" s="1086">
        <f>ROUND(BG164*BS162,2)</f>
        <v>0</v>
      </c>
      <c r="BT164" s="1086">
        <f>ROUND(BG164*BT162,2)</f>
        <v>0</v>
      </c>
      <c r="BU164" s="1086">
        <f>ROUND(BG164*BU162,2)</f>
        <v>0</v>
      </c>
      <c r="BV164" s="1086">
        <f>ROUND(BG164*BV162,2)</f>
        <v>0</v>
      </c>
      <c r="BW164" s="1086">
        <f>ROUND(BG164*BW162,2)</f>
        <v>0</v>
      </c>
      <c r="BX164" s="1108">
        <f>ROUND(BG164*BX162,2)</f>
        <v>0</v>
      </c>
      <c r="BY164" s="1132"/>
    </row>
    <row r="165" spans="1:77" ht="12" customHeight="1">
      <c r="A165" s="999"/>
      <c r="AK165" s="1080">
        <f t="shared" si="34"/>
        <v>0</v>
      </c>
      <c r="AL165" s="1085">
        <f t="shared" si="36"/>
        <v>0</v>
      </c>
      <c r="AM165" s="1089">
        <f t="shared" si="36"/>
        <v>0</v>
      </c>
      <c r="AN165" s="1085"/>
      <c r="AO165" s="1094">
        <f>IF(AP141&gt;0,AT141+V141,0)</f>
        <v>0</v>
      </c>
      <c r="AP165" s="1085"/>
      <c r="AQ165" s="1100"/>
      <c r="AR165" s="1100"/>
      <c r="AS165" s="1085"/>
      <c r="AT165" s="1085"/>
      <c r="AU165" s="1100"/>
      <c r="AV165" s="1100"/>
      <c r="AW165" s="1100"/>
      <c r="AX165" s="1085"/>
      <c r="AY165" s="1100"/>
      <c r="AZ165" s="1100"/>
      <c r="BA165" s="1100"/>
      <c r="BB165" s="1107">
        <f t="shared" si="35"/>
        <v>0</v>
      </c>
      <c r="BE165" s="1110"/>
      <c r="BF165" s="1068"/>
      <c r="BG165" s="1068"/>
      <c r="BH165" s="1085"/>
      <c r="BI165" s="1085"/>
      <c r="BJ165" s="1085"/>
      <c r="BK165" s="1085"/>
      <c r="BL165" s="1085"/>
      <c r="BM165" s="1085"/>
      <c r="BN165" s="1085"/>
      <c r="BO165" s="1085"/>
      <c r="BP165" s="1085"/>
      <c r="BQ165" s="1085"/>
      <c r="BR165" s="1085"/>
      <c r="BS165" s="1085"/>
      <c r="BT165" s="1085"/>
      <c r="BU165" s="1085"/>
      <c r="BV165" s="1085"/>
      <c r="BW165" s="1085"/>
      <c r="BX165" s="1107"/>
      <c r="BY165" s="1132"/>
    </row>
    <row r="166" spans="1:77" ht="12" customHeight="1">
      <c r="A166" s="999"/>
      <c r="AK166" s="1081">
        <f t="shared" si="34"/>
        <v>0</v>
      </c>
      <c r="AL166" s="1086">
        <f t="shared" si="36"/>
        <v>0</v>
      </c>
      <c r="AM166" s="1090">
        <f t="shared" si="36"/>
        <v>0</v>
      </c>
      <c r="AN166" s="1086">
        <f>AO141</f>
        <v>0</v>
      </c>
      <c r="AO166" s="1096">
        <f>ROUND(AP141*(AT141+V141),3)</f>
        <v>0</v>
      </c>
      <c r="AP166" s="1086">
        <f>IF(S141=0,ROUND(AS141*(AT141+V141/2)-AO166,3),0)+IF(S141=2,ROUND(AS141*(AT141+V141/2)-AO166-AQ166,3),0)</f>
        <v>0</v>
      </c>
      <c r="AQ166" s="1096">
        <f>IF(S141=1,ROUND(AS141*(AT141+V141/2)-AO166,3),0)+IF(S141=2,ROUND((AN141+AQ141+T141)*W141,3),0)</f>
        <v>0</v>
      </c>
      <c r="AR166" s="1096">
        <f>IF(AND($T$2="Y",S141=0),AT141,0)</f>
        <v>0</v>
      </c>
      <c r="AS166" s="1086">
        <f>IF(AND(H141&gt;0,AL166="DIP"),ROUND(X141*AU141-LOOKUP(AM166,$B$4:$D$12),3),0)+IF(AND(H141&gt;0,AL166="VP"),ROUND(X141*AU141-LOOKUP(AM166,$B$4:$F$12),3),0)+IF(AND(H141&gt;0,AL166="PEP"),ROUND(X141*AU141-LOOKUP(AM166,$B$4:$H$12),3),0)</f>
        <v>0</v>
      </c>
      <c r="AT166" s="1086">
        <f>IF(H141&gt;0,ROUND(Y141*AV141,3),0)+IF(AND(H141&lt;=0,J141=0,AL166="DIP"),ROUND(Y141*AV141-LOOKUP(AM166,$B$4:$D$12),3),0)+IF(AND(H141&lt;=0,J141=0,AL166="VP"),ROUND(Y141*AV141-LOOKUP(AM166,$B$4:$F$12),3),0)+IF(AND(H141&lt;=0,J141=0,AL166="PEP"),ROUND(Y141*AV141-LOOKUP(AM166,$B$4:$H$12),3),0)</f>
        <v>0</v>
      </c>
      <c r="AU166" s="1096">
        <f>IF(H141&gt;0,ROUND(Y141*AW141,3),0)+IF(AND(H141&lt;=0,J141=1,AL166="DIP"),ROUND(Y141*AW141-LOOKUP(AM166,$B$4:$D$12),3),0)+IF(AND(H141&lt;=0,J141=1,AL166="VP"),ROUND(Y141*AW141-LOOKUP(AM166,$B$4:$F$12),3),0)+IF(AND(H141&lt;=0,J141=1,AL166="PEP"),ROUND(Y141*AW141-LOOKUP(AM166,$B$4:$H$12),3),0)</f>
        <v>0</v>
      </c>
      <c r="AV166" s="1096">
        <f>ROUND(Z141*AX141,3)</f>
        <v>0</v>
      </c>
      <c r="AW166" s="1096">
        <f>AO166</f>
        <v>0</v>
      </c>
      <c r="AX166" s="1086">
        <f>AP166+AQ166-AT166</f>
        <v>0</v>
      </c>
      <c r="AY166" s="1096">
        <f>IF(K141&gt;0,AT141+V141+AY141*2,0)</f>
        <v>0</v>
      </c>
      <c r="AZ166" s="1096">
        <f>IF(M141&gt;0,AT141+V141,0)</f>
        <v>0</v>
      </c>
      <c r="BA166" s="1096">
        <f>IF(N141&gt;0,AT141+V141+2*BA141,0)</f>
        <v>0</v>
      </c>
      <c r="BB166" s="1108">
        <f t="shared" si="35"/>
        <v>0</v>
      </c>
      <c r="BE166" s="1110"/>
      <c r="BF166" s="1068"/>
      <c r="BG166" s="1068"/>
      <c r="BH166" s="1085"/>
      <c r="BI166" s="1085"/>
      <c r="BJ166" s="1085"/>
      <c r="BK166" s="1125">
        <f>BK163+BK159+BK155+BK151+BK147+BK143+BK139+BK135+BK131</f>
        <v>0</v>
      </c>
      <c r="BL166" s="1085"/>
      <c r="BM166" s="1085"/>
      <c r="BN166" s="1085"/>
      <c r="BO166" s="1085"/>
      <c r="BP166" s="1085"/>
      <c r="BQ166" s="1085"/>
      <c r="BR166" s="1085"/>
      <c r="BS166" s="1085"/>
      <c r="BT166" s="1085"/>
      <c r="BU166" s="1085"/>
      <c r="BV166" s="1085"/>
      <c r="BW166" s="1085"/>
      <c r="BX166" s="1107"/>
      <c r="BY166" s="1132"/>
    </row>
    <row r="167" spans="1:77" ht="12" customHeight="1">
      <c r="A167" s="999"/>
      <c r="AK167" s="1080">
        <f t="shared" si="34"/>
        <v>0</v>
      </c>
      <c r="AL167" s="1085">
        <f t="shared" si="36"/>
        <v>0</v>
      </c>
      <c r="AM167" s="1089">
        <f t="shared" si="36"/>
        <v>0</v>
      </c>
      <c r="AN167" s="1085"/>
      <c r="AO167" s="1097">
        <f>IF(AP143&gt;0,AT143+V143,0)</f>
        <v>0</v>
      </c>
      <c r="AP167" s="1085"/>
      <c r="AQ167" s="1100"/>
      <c r="AR167" s="1100"/>
      <c r="AS167" s="1085"/>
      <c r="AT167" s="1085"/>
      <c r="AU167" s="1100"/>
      <c r="AV167" s="1100"/>
      <c r="AW167" s="1100"/>
      <c r="AX167" s="1085"/>
      <c r="AY167" s="1100"/>
      <c r="AZ167" s="1100"/>
      <c r="BA167" s="1100"/>
      <c r="BB167" s="1107">
        <f t="shared" si="35"/>
        <v>0</v>
      </c>
      <c r="BE167" s="1078" t="s">
        <v>873</v>
      </c>
      <c r="BF167" s="1008" t="s">
        <v>878</v>
      </c>
      <c r="BG167" s="1120"/>
      <c r="BH167" s="1086">
        <f>BH164+BH160+BH156+BH152+BH148+BH144+BH140+BH136+BH132</f>
        <v>0</v>
      </c>
      <c r="BI167" s="1086">
        <f>BI164+BI160+BI156+BI152+BI148+BI144+BI140+BI136+BI132</f>
        <v>0</v>
      </c>
      <c r="BJ167" s="1086">
        <f>BJ164+BJ160+BJ156+BJ152+BJ148+BJ144+BJ140+BJ136+BJ132</f>
        <v>0</v>
      </c>
      <c r="BK167" s="1086">
        <f>BK164+BK160+BK156+BK152+BK148+BK144+BK140+BK136+BK132</f>
        <v>0</v>
      </c>
      <c r="BL167" s="1086">
        <f t="shared" ref="BL167:BX167" si="39">BL164+BL160+BL156+BL152+BL148+BL144+BL140+BL136+BL132</f>
        <v>0</v>
      </c>
      <c r="BM167" s="1086">
        <f t="shared" si="39"/>
        <v>52.8</v>
      </c>
      <c r="BN167" s="1086">
        <f t="shared" si="39"/>
        <v>0</v>
      </c>
      <c r="BO167" s="1086">
        <f t="shared" si="39"/>
        <v>0</v>
      </c>
      <c r="BP167" s="1086">
        <f t="shared" si="39"/>
        <v>16.21</v>
      </c>
      <c r="BQ167" s="1086">
        <f t="shared" si="39"/>
        <v>33.880000000000003</v>
      </c>
      <c r="BR167" s="1086">
        <f t="shared" si="39"/>
        <v>0</v>
      </c>
      <c r="BS167" s="1086">
        <f t="shared" si="39"/>
        <v>0</v>
      </c>
      <c r="BT167" s="1086">
        <f t="shared" si="39"/>
        <v>0</v>
      </c>
      <c r="BU167" s="1086">
        <f t="shared" si="39"/>
        <v>18.93</v>
      </c>
      <c r="BV167" s="1086">
        <f t="shared" si="39"/>
        <v>0</v>
      </c>
      <c r="BW167" s="1086">
        <f t="shared" si="39"/>
        <v>0</v>
      </c>
      <c r="BX167" s="1108">
        <f t="shared" si="39"/>
        <v>0</v>
      </c>
      <c r="BY167" s="1132"/>
    </row>
    <row r="168" spans="1:77" ht="12" customHeight="1">
      <c r="A168" s="999"/>
      <c r="AK168" s="1081">
        <f t="shared" si="34"/>
        <v>0</v>
      </c>
      <c r="AL168" s="1086">
        <f t="shared" si="36"/>
        <v>0</v>
      </c>
      <c r="AM168" s="1090">
        <f t="shared" si="36"/>
        <v>0</v>
      </c>
      <c r="AN168" s="1086">
        <f>AO143</f>
        <v>0</v>
      </c>
      <c r="AO168" s="1096">
        <f>ROUND(AP143*(AT143+V143),3)</f>
        <v>0</v>
      </c>
      <c r="AP168" s="1086">
        <f>IF(S143=0,ROUND(AS143*(AT143+V143/2)-AO168,3),0)+IF(S143=2,ROUND(AS143*(AT143+V143/2)-AO168-AQ168,3),0)</f>
        <v>0</v>
      </c>
      <c r="AQ168" s="1096">
        <f>IF(S143=1,ROUND(AS143*(AT143+V143/2)-AO168,3),0)+IF(S143=2,ROUND((AN143+AQ143+T143)*W143,3),0)</f>
        <v>0</v>
      </c>
      <c r="AR168" s="1096">
        <f>IF(AND($T$2="Y",S143=0),AT143,0)</f>
        <v>0</v>
      </c>
      <c r="AS168" s="1086">
        <f>IF(AND(H143&gt;0,AL168="DIP"),ROUND(X143*AU143-LOOKUP(AM168,$B$4:$D$12),3),0)+IF(AND(H143&gt;0,AL168="VP"),ROUND(X143*AU143-LOOKUP(AM168,$B$4:$F$12),3),0)+IF(AND(H143&gt;0,AL168="PEP"),ROUND(X143*AU143-LOOKUP(AM168,$B$4:$H$12),3),0)</f>
        <v>0</v>
      </c>
      <c r="AT168" s="1086">
        <f>IF(H143&gt;0,ROUND(Y143*AV143,3),0)+IF(AND(H143&lt;=0,J143=0,AL168="DIP"),ROUND(Y143*AV143-LOOKUP(AM168,$B$4:$D$12),3),0)+IF(AND(H143&lt;=0,J143=0,AL168="VP"),ROUND(Y143*AV143-LOOKUP(AM168,$B$4:$F$12),3),0)+IF(AND(H143&lt;=0,J143=0,AL168="PEP"),ROUND(Y143*AV143-LOOKUP(AM168,$B$4:$H$12),3),0)</f>
        <v>0</v>
      </c>
      <c r="AU168" s="1096">
        <f>IF(H143&gt;0,ROUND(Y143*AW143,3),0)+IF(AND(H143&lt;=0,J143=1,AL168="DIP"),ROUND(Y143*AW143-LOOKUP(AM168,$B$4:$D$12),3),0)+IF(AND(H143&lt;=0,J143=1,AL168="VP"),ROUND(Y143*AW143-LOOKUP(AM168,$B$4:$F$12),3),0)+IF(AND(H143&lt;=0,J143=1,AL168="PEP"),ROUND(Y143*AW143-LOOKUP(AM168,$B$4:$H$12),3),0)</f>
        <v>0</v>
      </c>
      <c r="AV168" s="1096">
        <f>ROUND(Z143*AX143,3)</f>
        <v>0</v>
      </c>
      <c r="AW168" s="1096">
        <f>AO168</f>
        <v>0</v>
      </c>
      <c r="AX168" s="1086">
        <f>AP168+AQ168-AT168</f>
        <v>0</v>
      </c>
      <c r="AY168" s="1096">
        <f>IF(K143&gt;0,AT143+V143+AY143*2,0)</f>
        <v>0</v>
      </c>
      <c r="AZ168" s="1096">
        <f>IF(M143&gt;0,AT143+V143,0)</f>
        <v>0</v>
      </c>
      <c r="BA168" s="1096">
        <f>IF(N143&gt;0,AT143+V143+2*BA143,0)</f>
        <v>0</v>
      </c>
      <c r="BB168" s="1108">
        <f t="shared" si="35"/>
        <v>0</v>
      </c>
      <c r="BE168" s="1110"/>
      <c r="BF168" s="1118"/>
      <c r="BG168" s="1118"/>
      <c r="BH168" s="1118"/>
      <c r="BI168" s="1118"/>
      <c r="BJ168" s="1118"/>
      <c r="BK168" s="1118"/>
      <c r="BL168" s="1118"/>
      <c r="BM168" s="1118"/>
      <c r="BN168" s="1118"/>
      <c r="BO168" s="1118"/>
      <c r="BP168" s="1118"/>
      <c r="BQ168" s="1118"/>
      <c r="BR168" s="1118"/>
      <c r="BS168" s="1118"/>
      <c r="BT168" s="1118"/>
      <c r="BU168" s="1118"/>
      <c r="BV168" s="1118"/>
      <c r="BW168" s="1118"/>
      <c r="BX168" s="1129"/>
      <c r="BY168" s="1132"/>
    </row>
    <row r="169" spans="1:77" ht="12" customHeight="1">
      <c r="A169" s="999"/>
      <c r="AK169" s="1080">
        <f t="shared" si="34"/>
        <v>0</v>
      </c>
      <c r="AL169" s="1085">
        <f t="shared" si="36"/>
        <v>0</v>
      </c>
      <c r="AM169" s="1089">
        <f t="shared" si="36"/>
        <v>0</v>
      </c>
      <c r="AN169" s="1085"/>
      <c r="AO169" s="1097">
        <f>IF(AP145&gt;0,AT145+V145,0)</f>
        <v>0</v>
      </c>
      <c r="AP169" s="1085"/>
      <c r="AQ169" s="1100"/>
      <c r="AR169" s="1100"/>
      <c r="AS169" s="1085"/>
      <c r="AT169" s="1085"/>
      <c r="AU169" s="1100"/>
      <c r="AV169" s="1100"/>
      <c r="AW169" s="1100"/>
      <c r="AX169" s="1085"/>
      <c r="AY169" s="1100"/>
      <c r="AZ169" s="1100"/>
      <c r="BA169" s="1100"/>
      <c r="BB169" s="1107">
        <f t="shared" si="35"/>
        <v>0</v>
      </c>
      <c r="BE169" s="1110"/>
      <c r="BF169" s="1118"/>
      <c r="BG169" s="1118"/>
      <c r="BH169" s="1118"/>
      <c r="BI169" s="1118"/>
      <c r="BJ169" s="1118"/>
      <c r="BK169" s="1118"/>
      <c r="BL169" s="1118"/>
      <c r="BM169" s="1118"/>
      <c r="BN169" s="1118"/>
      <c r="BO169" s="1118"/>
      <c r="BP169" s="1118"/>
      <c r="BQ169" s="1118"/>
      <c r="BR169" s="1118"/>
      <c r="BS169" s="1118"/>
      <c r="BT169" s="1118"/>
      <c r="BU169" s="1118"/>
      <c r="BV169" s="1118"/>
      <c r="BW169" s="1118"/>
      <c r="BX169" s="1129"/>
      <c r="BY169" s="1132"/>
    </row>
    <row r="170" spans="1:77" ht="12" customHeight="1">
      <c r="A170" s="999"/>
      <c r="AK170" s="1081">
        <f t="shared" si="34"/>
        <v>0</v>
      </c>
      <c r="AL170" s="1086">
        <f t="shared" si="36"/>
        <v>0</v>
      </c>
      <c r="AM170" s="1090">
        <f t="shared" si="36"/>
        <v>0</v>
      </c>
      <c r="AN170" s="1086">
        <f>AO145</f>
        <v>0</v>
      </c>
      <c r="AO170" s="1096">
        <f>ROUND(AP145*(AT145+V145),3)</f>
        <v>0</v>
      </c>
      <c r="AP170" s="1086">
        <f>IF(S80=0,ROUND(AS145*(AT145+V145/2)-AO170,3),0)+IF(S80=2,ROUND(AS145*(AT145+V145/2)-AO170-AQ170,3),0)</f>
        <v>0</v>
      </c>
      <c r="AQ170" s="1096">
        <f>IF(S80=1,ROUND(AS145*(AT145+V145/2)-AO170,3),0)+IF(S80=2,ROUND((AN145+AQ145+T80)*W145,3),0)</f>
        <v>0</v>
      </c>
      <c r="AR170" s="1096">
        <f>IF(AND($T$2="Y",S80=0),AT145,0)</f>
        <v>0</v>
      </c>
      <c r="AS170" s="1086">
        <f>IF(AND(H145&gt;0,AL170="DIP"),ROUND(X145*AU145-LOOKUP(AM170,$B$4:$D$12),3),0)+IF(AND(H145&gt;0,AL170="VP"),ROUND(X145*AU145-LOOKUP(AM170,$B$4:$F$12),3),0)+IF(AND(H145&gt;0,AL170="PEP"),ROUND(X145*AU145-LOOKUP(AM170,$B$4:$H$12),3),0)</f>
        <v>0</v>
      </c>
      <c r="AT170" s="1086">
        <f>IF(H145&gt;0,ROUND(Y145*AV145,3),0)+IF(AND(H145&lt;=0,J145=0,AL170="DIP"),ROUND(Y145*AV145-LOOKUP(AM170,$B$4:$D$12),3),0)+IF(AND(H145&lt;=0,J145=0,AL170="VP"),ROUND(Y145*AV145-LOOKUP(AM170,$B$4:$F$12),3),0)+IF(AND(H145&lt;=0,J145=0,AL170="PEP"),ROUND(Y145*AV145-LOOKUP(AM170,$B$4:$H$12),3),0)</f>
        <v>0</v>
      </c>
      <c r="AU170" s="1096">
        <f>IF(H145&gt;0,ROUND(Y145*AW145,3),0)+IF(AND(H145&lt;=0,J145=1,AL170="DIP"),ROUND(Y145*AW145-LOOKUP(AM170,$B$4:$D$12),3),0)+IF(AND(H145&lt;=0,J145=1,AL170="VP"),ROUND(Y145*AW145-LOOKUP(AM170,$B$4:$F$12),3),0)+IF(AND(H145&lt;=0,J145=1,AL170="PEP"),ROUND(Y145*AW145-LOOKUP(AM170,$B$4:$H$12),3),0)</f>
        <v>0</v>
      </c>
      <c r="AV170" s="1096">
        <f>ROUND(Z145*AX145,3)</f>
        <v>0</v>
      </c>
      <c r="AW170" s="1096">
        <f>AO170</f>
        <v>0</v>
      </c>
      <c r="AX170" s="1086">
        <f>AP170+AQ170-AT170</f>
        <v>0</v>
      </c>
      <c r="AY170" s="1096">
        <f>IF(K145&gt;0,AT145+V145+AY145*2,0)</f>
        <v>0</v>
      </c>
      <c r="AZ170" s="1096">
        <f>IF(M145&gt;0,AT145+V145,0)</f>
        <v>0</v>
      </c>
      <c r="BA170" s="1096">
        <f>IF(N80&gt;0,AT145+V145+2*BA145,0)</f>
        <v>0</v>
      </c>
      <c r="BB170" s="1108">
        <f t="shared" si="35"/>
        <v>0</v>
      </c>
      <c r="BE170" s="1110" t="s">
        <v>1082</v>
      </c>
      <c r="BF170" s="1118"/>
      <c r="BG170" s="1118"/>
      <c r="BH170" s="1118"/>
      <c r="BI170" s="1118"/>
      <c r="BJ170" s="1118"/>
      <c r="BK170" s="1118"/>
      <c r="BL170" s="1118"/>
      <c r="BM170" s="1118"/>
      <c r="BN170" s="1118"/>
      <c r="BO170" s="1118"/>
      <c r="BP170" s="1118"/>
      <c r="BQ170" s="1118"/>
      <c r="BR170" s="1118"/>
      <c r="BS170" s="1118"/>
      <c r="BT170" s="1118"/>
      <c r="BU170" s="1118"/>
      <c r="BV170" s="1118"/>
      <c r="BW170" s="1118"/>
      <c r="BX170" s="1129"/>
      <c r="BY170" s="1132"/>
    </row>
    <row r="171" spans="1:77" ht="12" customHeight="1">
      <c r="A171" s="999"/>
      <c r="AK171" s="1080">
        <f t="shared" si="34"/>
        <v>0</v>
      </c>
      <c r="AL171" s="1085">
        <f t="shared" si="36"/>
        <v>0</v>
      </c>
      <c r="AM171" s="1089">
        <f t="shared" si="36"/>
        <v>0</v>
      </c>
      <c r="AN171" s="1085"/>
      <c r="AO171" s="1097">
        <f>IF(AP147&gt;0,AT147+V147,0)</f>
        <v>0</v>
      </c>
      <c r="AP171" s="1100"/>
      <c r="AQ171" s="1100"/>
      <c r="AR171" s="1100"/>
      <c r="AS171" s="1085"/>
      <c r="AT171" s="1085"/>
      <c r="AU171" s="1100"/>
      <c r="AV171" s="1100"/>
      <c r="AW171" s="1100"/>
      <c r="AX171" s="1100"/>
      <c r="AY171" s="1100"/>
      <c r="AZ171" s="1100"/>
      <c r="BA171" s="1100"/>
      <c r="BB171" s="1107">
        <f t="shared" si="35"/>
        <v>0</v>
      </c>
      <c r="BE171" s="1110"/>
      <c r="BF171" s="1118"/>
      <c r="BG171" s="1118"/>
      <c r="BH171" s="1118"/>
      <c r="BI171" s="1118"/>
      <c r="BJ171" s="1118"/>
      <c r="BK171" s="1118"/>
      <c r="BL171" s="1118"/>
      <c r="BM171" s="1118"/>
      <c r="BN171" s="1118"/>
      <c r="BO171" s="1118"/>
      <c r="BP171" s="1118"/>
      <c r="BQ171" s="1118"/>
      <c r="BR171" s="1118"/>
      <c r="BS171" s="1118"/>
      <c r="BT171" s="1118"/>
      <c r="BU171" s="1118"/>
      <c r="BV171" s="1118"/>
      <c r="BW171" s="1118"/>
      <c r="BX171" s="1129"/>
      <c r="BY171" s="1132"/>
    </row>
    <row r="172" spans="1:77" ht="12" customHeight="1">
      <c r="A172" s="999"/>
      <c r="AK172" s="1082">
        <f t="shared" si="34"/>
        <v>0</v>
      </c>
      <c r="AL172" s="1087">
        <f t="shared" si="36"/>
        <v>0</v>
      </c>
      <c r="AM172" s="1091">
        <f t="shared" si="36"/>
        <v>0</v>
      </c>
      <c r="AN172" s="1087">
        <f>AO147</f>
        <v>0</v>
      </c>
      <c r="AO172" s="1098">
        <f>ROUND(AP147*(AT147+V147),3)</f>
        <v>0</v>
      </c>
      <c r="AP172" s="1098">
        <f>IF(S147=0,ROUND(AS147*(AT147+V147/2)-AO172,3),0)+IF(S147=2,ROUND(AS147*(AT147+V147/2)-AO172-AQ172,3),0)</f>
        <v>0</v>
      </c>
      <c r="AQ172" s="1098">
        <f>IF(S147=1,ROUND(AS147*(AT147+V147/2)-AO172,3),0)+IF(S147=2,ROUND((AN147+AQ147+T147)*W147,3),0)</f>
        <v>0</v>
      </c>
      <c r="AR172" s="1098">
        <f>IF(AND($T$2="Y",S147=0),AT147,0)</f>
        <v>0</v>
      </c>
      <c r="AS172" s="1098">
        <f>IF(AND(H147&gt;0,AL172="DIP"),ROUND(X147*AU147-LOOKUP(AM172,$B$4:$D$12),3),0)+IF(AND(H147&gt;0,AL172="VP"),ROUND(X147*AU147-LOOKUP(AM172,$B$4:$F$12),3),0)+IF(AND(H147&gt;0,AL172="PEP"),ROUND(X147*AU147-LOOKUP(AM172,$B$4:$H$12),3),0)</f>
        <v>0</v>
      </c>
      <c r="AT172" s="1098">
        <f>IF(H147&gt;0,ROUND(Y147*AV147,3),0)+IF(AND(H147&lt;=0,J147=0,AL172="DIP"),ROUND(Y147*AV147-LOOKUP(AM172,$B$4:$D$12),3),0)+IF(AND(H147&lt;=0,J147=0,AL172="VP"),ROUND(Y147*AV147-LOOKUP(AM172,$B$4:$F$12),3),0)+IF(AND(H147&lt;=0,J147=0,AL172="PEP"),ROUND(Y147*AV147-LOOKUP(AM172,$B$4:$H$12),3),0)</f>
        <v>0</v>
      </c>
      <c r="AU172" s="1098">
        <f>IF(H147&gt;0,ROUND(Y147*AW147,3),0)+IF(AND(H147&lt;=0,J147=1,AL172="DIP"),ROUND(Y147*AW147-LOOKUP(AM172,$B$4:$D$12),3),0)+IF(AND(H147&lt;=0,J147=1,AL172="VP"),ROUND(Y147*AW147-LOOKUP(AM172,$B$4:$F$12),3),0)+IF(AND(H147&lt;=0,J147=1,AL172="PEP"),ROUND(Y147*AW147-LOOKUP(AM172,$B$4:$H$12),3),0)</f>
        <v>0</v>
      </c>
      <c r="AV172" s="1098">
        <f>ROUND(Z147*AX147,3)</f>
        <v>0</v>
      </c>
      <c r="AW172" s="1098">
        <f>AO172</f>
        <v>0</v>
      </c>
      <c r="AX172" s="1098">
        <f>AP172+AQ172-AT172</f>
        <v>0</v>
      </c>
      <c r="AY172" s="1098">
        <f>IF(K147&gt;0,AT147+V147+AY147*2,0)</f>
        <v>0</v>
      </c>
      <c r="AZ172" s="1098">
        <f>IF(M147&gt;0,AT147+V147,0)</f>
        <v>0</v>
      </c>
      <c r="BA172" s="1098">
        <f>IF(N147&gt;0,AT147+V147+2*BA147,0)</f>
        <v>0</v>
      </c>
      <c r="BB172" s="1109">
        <f t="shared" si="35"/>
        <v>0</v>
      </c>
      <c r="BE172" s="1113"/>
      <c r="BF172" s="1119"/>
      <c r="BG172" s="1119"/>
      <c r="BH172" s="1119"/>
      <c r="BI172" s="1119"/>
      <c r="BJ172" s="1119"/>
      <c r="BK172" s="1119"/>
      <c r="BL172" s="1119"/>
      <c r="BM172" s="1119"/>
      <c r="BN172" s="1119"/>
      <c r="BO172" s="1119"/>
      <c r="BP172" s="1119"/>
      <c r="BQ172" s="1119"/>
      <c r="BR172" s="1119"/>
      <c r="BS172" s="1119"/>
      <c r="BT172" s="1119"/>
      <c r="BU172" s="1119"/>
      <c r="BV172" s="1119"/>
      <c r="BW172" s="1119"/>
      <c r="BX172" s="1130"/>
      <c r="BY172" s="1132"/>
    </row>
    <row r="173" spans="1:77" ht="11.25" customHeight="1">
      <c r="A173" s="1003"/>
      <c r="B173" s="1017"/>
      <c r="C173" s="1017"/>
      <c r="D173" s="1017"/>
      <c r="E173" s="1017"/>
      <c r="F173" s="1017"/>
      <c r="G173" s="1017"/>
      <c r="H173" s="1017"/>
      <c r="I173" s="1017"/>
      <c r="J173" s="1017"/>
      <c r="K173" s="1017"/>
      <c r="L173" s="1017"/>
      <c r="M173" s="1017"/>
      <c r="N173" s="1017"/>
      <c r="O173" s="1017"/>
      <c r="P173" s="1017"/>
      <c r="Q173" s="1017"/>
      <c r="R173" s="1017"/>
      <c r="S173" s="1017"/>
      <c r="T173" s="1017"/>
      <c r="U173" s="1017"/>
      <c r="V173" s="1017"/>
      <c r="W173" s="1017"/>
      <c r="X173" s="1017"/>
      <c r="Y173" s="1017"/>
      <c r="Z173" s="1017"/>
      <c r="AA173" s="1017"/>
      <c r="AB173" s="1017"/>
      <c r="AC173" s="1017"/>
      <c r="AD173" s="1017"/>
      <c r="AE173" s="1017"/>
      <c r="AF173" s="1017"/>
      <c r="AG173" s="1017"/>
      <c r="AH173" s="1017"/>
      <c r="AI173" s="1017"/>
      <c r="AJ173" s="1017"/>
      <c r="AK173" s="1017"/>
      <c r="AL173" s="1017"/>
      <c r="AM173" s="1017"/>
      <c r="AN173" s="1017"/>
      <c r="AO173" s="1017"/>
      <c r="AP173" s="1017"/>
      <c r="AQ173" s="1017"/>
      <c r="AR173" s="1017"/>
      <c r="AS173" s="1017"/>
      <c r="AT173" s="1017"/>
      <c r="AU173" s="1017"/>
      <c r="AV173" s="1017"/>
      <c r="AW173" s="1017"/>
      <c r="AX173" s="1017"/>
      <c r="AY173" s="1017"/>
      <c r="AZ173" s="1017"/>
      <c r="BA173" s="1017"/>
      <c r="BB173" s="1017"/>
      <c r="BC173" s="1017"/>
      <c r="BD173" s="1017"/>
      <c r="BE173" s="1017"/>
      <c r="BF173" s="1017"/>
      <c r="BG173" s="1017"/>
      <c r="BH173" s="1017"/>
      <c r="BI173" s="1017"/>
      <c r="BJ173" s="1017"/>
      <c r="BK173" s="1017"/>
      <c r="BL173" s="1017"/>
      <c r="BM173" s="1017"/>
      <c r="BN173" s="1017"/>
      <c r="BO173" s="1017"/>
      <c r="BP173" s="1017"/>
      <c r="BQ173" s="1017"/>
      <c r="BR173" s="1017"/>
      <c r="BS173" s="1017"/>
      <c r="BT173" s="1017"/>
      <c r="BU173" s="1017"/>
      <c r="BV173" s="1017"/>
      <c r="BW173" s="1017"/>
      <c r="BX173" s="1017"/>
      <c r="BY173" s="1133"/>
    </row>
    <row r="174" spans="1:77" ht="11.25" customHeight="1"/>
    <row r="175" spans="1:77" ht="11.25" customHeight="1">
      <c r="A175" s="998"/>
      <c r="B175" s="1010"/>
      <c r="C175" s="1010"/>
      <c r="D175" s="1010"/>
      <c r="E175" s="1010"/>
      <c r="F175" s="1010"/>
      <c r="G175" s="1010"/>
      <c r="H175" s="1010"/>
      <c r="I175" s="1010"/>
      <c r="J175" s="1010"/>
      <c r="K175" s="1010"/>
      <c r="L175" s="1010"/>
      <c r="M175" s="1010"/>
      <c r="N175" s="1010"/>
      <c r="O175" s="1010"/>
      <c r="P175" s="1010"/>
      <c r="Q175" s="1010"/>
      <c r="R175" s="1010"/>
      <c r="S175" s="1010"/>
      <c r="T175" s="1010"/>
      <c r="U175" s="1010"/>
      <c r="V175" s="1010"/>
      <c r="W175" s="1010"/>
      <c r="X175" s="1010"/>
      <c r="Y175" s="1010"/>
      <c r="Z175" s="1010"/>
      <c r="AA175" s="1010"/>
      <c r="AB175" s="1010"/>
      <c r="AC175" s="1010"/>
      <c r="AD175" s="1010"/>
      <c r="AE175" s="1010"/>
      <c r="AF175" s="1010"/>
      <c r="AG175" s="1010"/>
      <c r="AH175" s="1010"/>
      <c r="AI175" s="1010"/>
      <c r="AJ175" s="1010"/>
      <c r="AK175" s="1010"/>
      <c r="AL175" s="1010"/>
      <c r="AM175" s="1010"/>
      <c r="AN175" s="1010"/>
      <c r="AO175" s="1010"/>
      <c r="AP175" s="1010"/>
      <c r="AQ175" s="1010"/>
      <c r="AR175" s="1010"/>
      <c r="AS175" s="1010"/>
      <c r="AT175" s="1010"/>
      <c r="AU175" s="1010"/>
      <c r="AV175" s="1010"/>
      <c r="AW175" s="1010"/>
      <c r="AX175" s="1010"/>
      <c r="AY175" s="1010"/>
      <c r="AZ175" s="1010"/>
      <c r="BA175" s="1010"/>
      <c r="BB175" s="1010"/>
      <c r="BC175" s="1010"/>
      <c r="BD175" s="1010"/>
      <c r="BE175" s="1010"/>
      <c r="BF175" s="1010"/>
      <c r="BG175" s="1010"/>
      <c r="BH175" s="1010"/>
      <c r="BI175" s="1010"/>
      <c r="BJ175" s="1010"/>
      <c r="BK175" s="1010"/>
      <c r="BL175" s="1010"/>
      <c r="BM175" s="1010"/>
      <c r="BN175" s="1010"/>
      <c r="BO175" s="1010"/>
      <c r="BP175" s="1010"/>
      <c r="BQ175" s="1010"/>
      <c r="BR175" s="1010"/>
      <c r="BS175" s="1010"/>
      <c r="BT175" s="1010"/>
      <c r="BU175" s="1010"/>
      <c r="BV175" s="1010"/>
      <c r="BW175" s="1010"/>
      <c r="BX175" s="1010"/>
      <c r="BY175" s="1131"/>
    </row>
    <row r="176" spans="1:77" ht="11.25" customHeight="1">
      <c r="A176" s="999"/>
      <c r="B176" s="1011" t="s">
        <v>1001</v>
      </c>
      <c r="K176" s="997"/>
      <c r="L176" s="997"/>
      <c r="BY176" s="1132"/>
    </row>
    <row r="177" spans="1:77" ht="20.100000000000001" customHeight="1">
      <c r="A177" s="999" t="s">
        <v>1003</v>
      </c>
      <c r="B177" s="1012">
        <v>4</v>
      </c>
      <c r="C177" s="1022"/>
      <c r="D177" s="1024"/>
      <c r="L177" s="997"/>
      <c r="M177" s="1011"/>
      <c r="P177" s="997"/>
      <c r="AE177" s="1066" t="s">
        <v>1004</v>
      </c>
      <c r="BF177" s="1066" t="s">
        <v>869</v>
      </c>
      <c r="BJ177" s="1066" t="str">
        <f>A178</f>
        <v>φ150mm本設配水管布設工事</v>
      </c>
      <c r="BW177" s="1022" t="s">
        <v>1005</v>
      </c>
      <c r="BX177" s="1024">
        <f>+BB178+1</f>
        <v>42</v>
      </c>
      <c r="BY177" s="1132"/>
    </row>
    <row r="178" spans="1:77" ht="20.100000000000001" customHeight="1">
      <c r="A178" s="1000" t="s">
        <v>1309</v>
      </c>
      <c r="B178" s="1014"/>
      <c r="C178" s="1014"/>
      <c r="D178" s="1014"/>
      <c r="E178" s="1014"/>
      <c r="F178" s="1014"/>
      <c r="G178" s="1014"/>
      <c r="H178" s="1014"/>
      <c r="I178" s="1014"/>
      <c r="J178" s="1014"/>
      <c r="K178" s="1014"/>
      <c r="L178" s="1011"/>
      <c r="M178" s="1014"/>
      <c r="N178" s="1011" t="s">
        <v>1007</v>
      </c>
      <c r="O178" s="1014"/>
      <c r="P178" s="1011"/>
      <c r="Q178" s="1014"/>
      <c r="R178" s="1014"/>
      <c r="S178" s="1014"/>
      <c r="T178" s="1014"/>
      <c r="U178" s="1014"/>
      <c r="AF178" s="1012" t="s">
        <v>1009</v>
      </c>
      <c r="AG178" s="1072" t="s">
        <v>172</v>
      </c>
      <c r="AL178" s="1066" t="s">
        <v>10</v>
      </c>
      <c r="AP178" s="1066" t="str">
        <f>A178</f>
        <v>φ150mm本設配水管布設工事</v>
      </c>
      <c r="BA178" s="1022" t="s">
        <v>1005</v>
      </c>
      <c r="BB178" s="1024">
        <f>B177*10+1</f>
        <v>41</v>
      </c>
      <c r="BE178" s="1077"/>
      <c r="BF178" s="1093" t="s">
        <v>430</v>
      </c>
      <c r="BG178" s="1093" t="s">
        <v>1012</v>
      </c>
      <c r="BH178" s="1093" t="s">
        <v>997</v>
      </c>
      <c r="BI178" s="1099"/>
      <c r="BJ178" s="1099"/>
      <c r="BK178" s="1093" t="s">
        <v>1013</v>
      </c>
      <c r="BL178" s="1099"/>
      <c r="BM178" s="1093" t="s">
        <v>503</v>
      </c>
      <c r="BN178" s="1099"/>
      <c r="BO178" s="1093" t="s">
        <v>941</v>
      </c>
      <c r="BP178" s="1093"/>
      <c r="BQ178" s="1099" t="s">
        <v>657</v>
      </c>
      <c r="BR178" s="1099"/>
      <c r="BS178" s="1099"/>
      <c r="BT178" s="1093" t="s">
        <v>473</v>
      </c>
      <c r="BU178" s="1099"/>
      <c r="BV178" s="1093" t="s">
        <v>1014</v>
      </c>
      <c r="BW178" s="1093" t="s">
        <v>1015</v>
      </c>
      <c r="BX178" s="1126" t="s">
        <v>1017</v>
      </c>
      <c r="BY178" s="1132"/>
    </row>
    <row r="179" spans="1:77" ht="12" customHeight="1">
      <c r="A179" s="1001"/>
      <c r="B179" s="1013"/>
      <c r="C179" s="1013"/>
      <c r="D179" s="1013"/>
      <c r="E179" s="1013" t="s">
        <v>519</v>
      </c>
      <c r="F179" s="1013"/>
      <c r="G179" s="1013"/>
      <c r="H179" s="1013"/>
      <c r="I179" s="1013" t="s">
        <v>364</v>
      </c>
      <c r="J179" s="1032" t="s">
        <v>1018</v>
      </c>
      <c r="K179" s="1032" t="s">
        <v>1019</v>
      </c>
      <c r="L179" s="1037"/>
      <c r="M179" s="1013" t="s">
        <v>1015</v>
      </c>
      <c r="N179" s="1032" t="s">
        <v>207</v>
      </c>
      <c r="O179" s="1037" t="s">
        <v>50</v>
      </c>
      <c r="P179" s="1040"/>
      <c r="Q179" s="1013" t="s">
        <v>620</v>
      </c>
      <c r="R179" s="1013" t="s">
        <v>309</v>
      </c>
      <c r="S179" s="1013" t="s">
        <v>986</v>
      </c>
      <c r="T179" s="1046" t="s">
        <v>282</v>
      </c>
      <c r="U179" s="1014"/>
      <c r="V179" s="992" t="s">
        <v>325</v>
      </c>
      <c r="AC179" s="1062"/>
      <c r="AD179" s="1062"/>
      <c r="AE179" s="1062"/>
      <c r="AG179" s="1073"/>
      <c r="AH179" s="1062"/>
      <c r="AI179" s="1062"/>
      <c r="AK179" s="1077"/>
      <c r="AL179" s="1083"/>
      <c r="AM179" s="1083"/>
      <c r="AN179" s="1083"/>
      <c r="AO179" s="1083"/>
      <c r="AP179" s="1083" t="s">
        <v>519</v>
      </c>
      <c r="AQ179" s="1083"/>
      <c r="AR179" s="1083"/>
      <c r="AS179" s="1083"/>
      <c r="AT179" s="1083"/>
      <c r="AU179" s="1083"/>
      <c r="AV179" s="1093" t="s">
        <v>759</v>
      </c>
      <c r="AW179" s="1099"/>
      <c r="AX179" s="1083" t="s">
        <v>1020</v>
      </c>
      <c r="AY179" s="1103" t="s">
        <v>1022</v>
      </c>
      <c r="AZ179" s="1083" t="s">
        <v>1015</v>
      </c>
      <c r="BA179" s="1093" t="s">
        <v>1024</v>
      </c>
      <c r="BB179" s="1105"/>
      <c r="BE179" s="1110"/>
      <c r="BF179" s="1008"/>
      <c r="BG179" s="1008"/>
      <c r="BH179" s="1008" t="s">
        <v>676</v>
      </c>
      <c r="BI179" s="1008" t="s">
        <v>357</v>
      </c>
      <c r="BJ179" s="1008" t="s">
        <v>1025</v>
      </c>
      <c r="BK179" s="1123" t="s">
        <v>183</v>
      </c>
      <c r="BL179" s="1008"/>
      <c r="BM179" s="1008"/>
      <c r="BN179" s="1008"/>
      <c r="BO179" s="1008"/>
      <c r="BP179" s="1008"/>
      <c r="BQ179" s="1008"/>
      <c r="BR179" s="1008"/>
      <c r="BS179" s="1008" t="s">
        <v>117</v>
      </c>
      <c r="BT179" s="1008" t="s">
        <v>1026</v>
      </c>
      <c r="BU179" s="1008"/>
      <c r="BV179" s="1008"/>
      <c r="BW179" s="1008"/>
      <c r="BX179" s="1106"/>
      <c r="BY179" s="1132"/>
    </row>
    <row r="180" spans="1:77" ht="12" customHeight="1">
      <c r="A180" s="1002" t="s">
        <v>1027</v>
      </c>
      <c r="B180" s="1015" t="s">
        <v>401</v>
      </c>
      <c r="C180" s="1015" t="s">
        <v>988</v>
      </c>
      <c r="D180" s="1015" t="s">
        <v>611</v>
      </c>
      <c r="E180" s="1015" t="s">
        <v>1029</v>
      </c>
      <c r="F180" s="1015" t="s">
        <v>812</v>
      </c>
      <c r="G180" s="1015" t="s">
        <v>963</v>
      </c>
      <c r="H180" s="1015" t="s">
        <v>1030</v>
      </c>
      <c r="I180" s="1031" t="s">
        <v>489</v>
      </c>
      <c r="J180" s="1015" t="s">
        <v>862</v>
      </c>
      <c r="K180" s="1015" t="s">
        <v>1011</v>
      </c>
      <c r="L180" s="1015" t="s">
        <v>1031</v>
      </c>
      <c r="M180" s="1015" t="s">
        <v>1029</v>
      </c>
      <c r="N180" s="1015" t="s">
        <v>1029</v>
      </c>
      <c r="O180" s="1015" t="s">
        <v>1031</v>
      </c>
      <c r="P180" s="1041"/>
      <c r="Q180" s="1015" t="s">
        <v>1033</v>
      </c>
      <c r="R180" s="1015" t="s">
        <v>1034</v>
      </c>
      <c r="S180" s="1015"/>
      <c r="T180" s="1047" t="s">
        <v>799</v>
      </c>
      <c r="U180" s="1014"/>
      <c r="AC180" s="1063"/>
      <c r="AD180" s="1065"/>
      <c r="AE180" s="1064" t="s">
        <v>1035</v>
      </c>
      <c r="AF180" s="1067"/>
      <c r="AG180" s="1074" t="s">
        <v>1036</v>
      </c>
      <c r="AH180" s="1062" t="s">
        <v>1037</v>
      </c>
      <c r="AI180" s="1062"/>
      <c r="AJ180" s="1063"/>
      <c r="AK180" s="1078" t="s">
        <v>1027</v>
      </c>
      <c r="AL180" s="1008" t="s">
        <v>401</v>
      </c>
      <c r="AM180" s="1008" t="s">
        <v>988</v>
      </c>
      <c r="AN180" s="1008" t="s">
        <v>294</v>
      </c>
      <c r="AO180" s="1008" t="s">
        <v>611</v>
      </c>
      <c r="AP180" s="1008" t="s">
        <v>1029</v>
      </c>
      <c r="AQ180" s="1008" t="s">
        <v>812</v>
      </c>
      <c r="AR180" s="1008" t="s">
        <v>1030</v>
      </c>
      <c r="AS180" s="1008" t="s">
        <v>1038</v>
      </c>
      <c r="AT180" s="1008" t="s">
        <v>963</v>
      </c>
      <c r="AU180" s="1008" t="s">
        <v>1039</v>
      </c>
      <c r="AV180" s="1008" t="s">
        <v>438</v>
      </c>
      <c r="AW180" s="1008" t="str">
        <f>J180</f>
        <v>RC-40</v>
      </c>
      <c r="AX180" s="1008" t="str">
        <f>I180</f>
        <v>砕石</v>
      </c>
      <c r="AY180" s="1008" t="s">
        <v>1041</v>
      </c>
      <c r="AZ180" s="1008" t="s">
        <v>1029</v>
      </c>
      <c r="BA180" s="1008" t="s">
        <v>1041</v>
      </c>
      <c r="BB180" s="1106" t="s">
        <v>1042</v>
      </c>
      <c r="BE180" s="1110" t="s">
        <v>383</v>
      </c>
      <c r="BF180" s="1008"/>
      <c r="BG180" s="1008"/>
      <c r="BH180" s="1121" t="s">
        <v>18</v>
      </c>
      <c r="BI180" s="1121" t="s">
        <v>18</v>
      </c>
      <c r="BJ180" s="1121" t="s">
        <v>188</v>
      </c>
      <c r="BK180" s="1084" t="s">
        <v>1044</v>
      </c>
      <c r="BL180" s="1084" t="s">
        <v>598</v>
      </c>
      <c r="BM180" s="1084" t="s">
        <v>1045</v>
      </c>
      <c r="BN180" s="1084" t="s">
        <v>420</v>
      </c>
      <c r="BO180" s="1084"/>
      <c r="BP180" s="1084" t="s">
        <v>1047</v>
      </c>
      <c r="BQ180" s="1084" t="s">
        <v>1040</v>
      </c>
      <c r="BR180" s="1084" t="str">
        <f>J180</f>
        <v>RC-40</v>
      </c>
      <c r="BS180" s="1084" t="str">
        <f>I180</f>
        <v>砕石</v>
      </c>
      <c r="BT180" s="1084" t="s">
        <v>872</v>
      </c>
      <c r="BU180" s="1084" t="s">
        <v>125</v>
      </c>
      <c r="BV180" s="1008"/>
      <c r="BW180" s="1008"/>
      <c r="BX180" s="1106"/>
      <c r="BY180" s="1132"/>
    </row>
    <row r="181" spans="1:77" ht="12" customHeight="1">
      <c r="A181" s="1002"/>
      <c r="B181" s="1015"/>
      <c r="C181" s="1015" t="s">
        <v>1049</v>
      </c>
      <c r="D181" s="1015" t="s">
        <v>151</v>
      </c>
      <c r="E181" s="1015" t="s">
        <v>1035</v>
      </c>
      <c r="F181" s="1015" t="s">
        <v>94</v>
      </c>
      <c r="G181" s="1015" t="s">
        <v>342</v>
      </c>
      <c r="H181" s="1015" t="s">
        <v>299</v>
      </c>
      <c r="I181" s="1015" t="s">
        <v>693</v>
      </c>
      <c r="J181" s="1015" t="s">
        <v>787</v>
      </c>
      <c r="K181" s="1015" t="s">
        <v>1050</v>
      </c>
      <c r="L181" s="1015" t="s">
        <v>122</v>
      </c>
      <c r="M181" s="1015" t="s">
        <v>242</v>
      </c>
      <c r="N181" s="1015" t="s">
        <v>622</v>
      </c>
      <c r="O181" s="1015" t="s">
        <v>559</v>
      </c>
      <c r="P181" s="1041"/>
      <c r="Q181" s="1015" t="s">
        <v>928</v>
      </c>
      <c r="R181" s="1015" t="s">
        <v>1051</v>
      </c>
      <c r="S181" s="1015" t="s">
        <v>1052</v>
      </c>
      <c r="T181" s="1047" t="s">
        <v>1053</v>
      </c>
      <c r="U181" s="1014"/>
      <c r="V181" s="1057" t="s">
        <v>963</v>
      </c>
      <c r="W181" s="1057" t="s">
        <v>1054</v>
      </c>
      <c r="X181" s="1057" t="s">
        <v>459</v>
      </c>
      <c r="Y181" s="1059"/>
      <c r="Z181" s="1060"/>
      <c r="AC181" s="1063"/>
      <c r="AD181" s="1063"/>
      <c r="AF181" s="1068"/>
      <c r="AG181" s="1075"/>
      <c r="AJ181" s="1063" t="s">
        <v>693</v>
      </c>
      <c r="AK181" s="1079"/>
      <c r="AL181" s="1084"/>
      <c r="AM181" s="1084" t="s">
        <v>1049</v>
      </c>
      <c r="AN181" s="1084" t="s">
        <v>705</v>
      </c>
      <c r="AO181" s="1084" t="s">
        <v>151</v>
      </c>
      <c r="AP181" s="1084" t="s">
        <v>1035</v>
      </c>
      <c r="AQ181" s="1084" t="s">
        <v>94</v>
      </c>
      <c r="AR181" s="1084" t="s">
        <v>299</v>
      </c>
      <c r="AS181" s="1084" t="s">
        <v>1056</v>
      </c>
      <c r="AT181" s="1084" t="s">
        <v>342</v>
      </c>
      <c r="AU181" s="1084" t="s">
        <v>1057</v>
      </c>
      <c r="AV181" s="1084" t="s">
        <v>787</v>
      </c>
      <c r="AW181" s="1084" t="s">
        <v>787</v>
      </c>
      <c r="AX181" s="1084" t="s">
        <v>693</v>
      </c>
      <c r="AY181" s="1084" t="s">
        <v>122</v>
      </c>
      <c r="AZ181" s="1084" t="s">
        <v>1059</v>
      </c>
      <c r="BA181" s="1084" t="s">
        <v>559</v>
      </c>
      <c r="BB181" s="1106"/>
      <c r="BE181" s="1078"/>
      <c r="BF181" s="1008"/>
      <c r="BG181" s="1008" t="s">
        <v>884</v>
      </c>
      <c r="BH181" s="1008" t="s">
        <v>884</v>
      </c>
      <c r="BI181" s="1008" t="s">
        <v>884</v>
      </c>
      <c r="BJ181" s="1008" t="s">
        <v>884</v>
      </c>
      <c r="BK181" s="1008" t="s">
        <v>630</v>
      </c>
      <c r="BL181" s="1008" t="s">
        <v>1060</v>
      </c>
      <c r="BM181" s="1008" t="s">
        <v>1060</v>
      </c>
      <c r="BN181" s="1008" t="s">
        <v>1060</v>
      </c>
      <c r="BO181" s="1008" t="s">
        <v>1061</v>
      </c>
      <c r="BP181" s="1008" t="s">
        <v>1060</v>
      </c>
      <c r="BQ181" s="1008" t="s">
        <v>1060</v>
      </c>
      <c r="BR181" s="1008" t="s">
        <v>1060</v>
      </c>
      <c r="BS181" s="1008" t="s">
        <v>1060</v>
      </c>
      <c r="BT181" s="1008" t="s">
        <v>1060</v>
      </c>
      <c r="BU181" s="1008" t="s">
        <v>1060</v>
      </c>
      <c r="BV181" s="1008" t="s">
        <v>1061</v>
      </c>
      <c r="BW181" s="1008" t="s">
        <v>1061</v>
      </c>
      <c r="BX181" s="1106" t="s">
        <v>1061</v>
      </c>
      <c r="BY181" s="1132"/>
    </row>
    <row r="182" spans="1:77" ht="12" customHeight="1">
      <c r="A182" s="1002"/>
      <c r="B182" s="1015"/>
      <c r="C182" s="1015" t="s">
        <v>888</v>
      </c>
      <c r="D182" s="1015" t="s">
        <v>175</v>
      </c>
      <c r="E182" s="1015" t="s">
        <v>175</v>
      </c>
      <c r="F182" s="1015" t="s">
        <v>175</v>
      </c>
      <c r="G182" s="1015" t="s">
        <v>175</v>
      </c>
      <c r="H182" s="1015" t="s">
        <v>175</v>
      </c>
      <c r="I182" s="1015" t="s">
        <v>175</v>
      </c>
      <c r="J182" s="1015" t="s">
        <v>1062</v>
      </c>
      <c r="K182" s="1015" t="s">
        <v>175</v>
      </c>
      <c r="L182" s="1015" t="s">
        <v>175</v>
      </c>
      <c r="M182" s="1015" t="s">
        <v>175</v>
      </c>
      <c r="N182" s="1015" t="s">
        <v>175</v>
      </c>
      <c r="O182" s="1015" t="s">
        <v>175</v>
      </c>
      <c r="P182" s="1034"/>
      <c r="Q182" s="1015" t="s">
        <v>175</v>
      </c>
      <c r="R182" s="1015" t="s">
        <v>605</v>
      </c>
      <c r="S182" s="1015" t="s">
        <v>1064</v>
      </c>
      <c r="T182" s="1048" t="s">
        <v>175</v>
      </c>
      <c r="U182" s="1053"/>
      <c r="V182" s="1058" t="s">
        <v>982</v>
      </c>
      <c r="W182" s="1058" t="s">
        <v>1065</v>
      </c>
      <c r="X182" s="1058" t="s">
        <v>1066</v>
      </c>
      <c r="Y182" s="1058" t="s">
        <v>258</v>
      </c>
      <c r="Z182" s="1061" t="s">
        <v>1067</v>
      </c>
      <c r="AC182" s="1063"/>
      <c r="AD182" s="1063"/>
      <c r="AF182" s="1068"/>
      <c r="AG182" s="1076" t="s">
        <v>1020</v>
      </c>
      <c r="AH182" s="1062"/>
      <c r="AI182" s="1062"/>
      <c r="AJ182" s="1063"/>
      <c r="AK182" s="1079"/>
      <c r="AL182" s="1084"/>
      <c r="AM182" s="1084" t="s">
        <v>888</v>
      </c>
      <c r="AN182" s="1084" t="s">
        <v>175</v>
      </c>
      <c r="AO182" s="1084" t="s">
        <v>175</v>
      </c>
      <c r="AP182" s="1084" t="s">
        <v>175</v>
      </c>
      <c r="AQ182" s="1084" t="s">
        <v>175</v>
      </c>
      <c r="AR182" s="1084" t="s">
        <v>175</v>
      </c>
      <c r="AS182" s="1084" t="s">
        <v>175</v>
      </c>
      <c r="AT182" s="1084" t="s">
        <v>175</v>
      </c>
      <c r="AU182" s="1084" t="s">
        <v>175</v>
      </c>
      <c r="AV182" s="1084" t="s">
        <v>175</v>
      </c>
      <c r="AW182" s="1084" t="s">
        <v>175</v>
      </c>
      <c r="AX182" s="1084" t="s">
        <v>175</v>
      </c>
      <c r="AY182" s="1084" t="s">
        <v>175</v>
      </c>
      <c r="AZ182" s="1084" t="s">
        <v>175</v>
      </c>
      <c r="BA182" s="1084" t="s">
        <v>175</v>
      </c>
      <c r="BB182" s="1106"/>
      <c r="BE182" s="1572" t="str">
        <f>+AK208</f>
        <v>B-3土工</v>
      </c>
      <c r="BF182" s="1576"/>
      <c r="BG182" s="1068"/>
      <c r="BH182" s="1068"/>
      <c r="BI182" s="1068"/>
      <c r="BJ182" s="1068"/>
      <c r="BK182" s="1124">
        <f>IF(S184=1,0,AO208)</f>
        <v>0</v>
      </c>
      <c r="BL182" s="1124">
        <f>IF(S184=1,AO208,0)</f>
        <v>0</v>
      </c>
      <c r="BM182" s="1068"/>
      <c r="BN182" s="1068"/>
      <c r="BO182" s="1068"/>
      <c r="BP182" s="1068"/>
      <c r="BQ182" s="1068"/>
      <c r="BR182" s="1068"/>
      <c r="BS182" s="1068"/>
      <c r="BT182" s="1068"/>
      <c r="BU182" s="1068"/>
      <c r="BV182" s="1068"/>
      <c r="BW182" s="1068"/>
      <c r="BX182" s="1127"/>
      <c r="BY182" s="1132"/>
    </row>
    <row r="183" spans="1:77" ht="12" customHeight="1">
      <c r="A183" s="1000" t="s">
        <v>930</v>
      </c>
      <c r="B183" s="1016"/>
      <c r="C183" s="1016"/>
      <c r="D183" s="1016"/>
      <c r="E183" s="1016"/>
      <c r="F183" s="1016"/>
      <c r="G183" s="1016"/>
      <c r="H183" s="1016"/>
      <c r="I183" s="1016"/>
      <c r="J183" s="1033"/>
      <c r="K183" s="1016"/>
      <c r="L183" s="1016"/>
      <c r="M183" s="1016"/>
      <c r="N183" s="1016"/>
      <c r="O183" s="1016"/>
      <c r="P183" s="1033"/>
      <c r="Q183" s="1016"/>
      <c r="R183" s="1016"/>
      <c r="S183" s="1016"/>
      <c r="T183" s="1049"/>
      <c r="U183" s="1014"/>
      <c r="V183" s="1058"/>
      <c r="W183" s="1058"/>
      <c r="X183" s="1058"/>
      <c r="Y183" s="1058"/>
      <c r="Z183" s="1061"/>
      <c r="AC183" s="1063"/>
      <c r="AD183" s="1063"/>
      <c r="AF183" s="1068"/>
      <c r="AG183" s="1075" t="str">
        <f>J180</f>
        <v>RC-40</v>
      </c>
      <c r="AJ183" s="1063"/>
      <c r="AK183" s="1080" t="str">
        <f t="shared" ref="AK183:AM196" si="40">A183</f>
        <v>B-3土工</v>
      </c>
      <c r="AL183" s="1085">
        <f t="shared" si="40"/>
        <v>0</v>
      </c>
      <c r="AM183" s="1089">
        <f t="shared" si="40"/>
        <v>0</v>
      </c>
      <c r="AN183" s="1085"/>
      <c r="AO183" s="1085"/>
      <c r="AP183" s="1085"/>
      <c r="AQ183" s="1085"/>
      <c r="AR183" s="1085"/>
      <c r="AS183" s="1085"/>
      <c r="AT183" s="1085">
        <f t="shared" ref="AT183:AT196" si="41">G183</f>
        <v>0</v>
      </c>
      <c r="AU183" s="1085"/>
      <c r="AV183" s="1085"/>
      <c r="AW183" s="1085"/>
      <c r="AX183" s="1085"/>
      <c r="AY183" s="1104">
        <f>K184</f>
        <v>0</v>
      </c>
      <c r="AZ183" s="1085"/>
      <c r="BA183" s="1104">
        <f>+N184</f>
        <v>0</v>
      </c>
      <c r="BB183" s="1107">
        <f>LOOKUP(R184,$L$4:$M$7)</f>
        <v>0</v>
      </c>
      <c r="BE183" s="1111" t="str">
        <f>AK209</f>
        <v>車道(ｱｽﾌｧﾙﾄ道)</v>
      </c>
      <c r="BF183" s="1577">
        <f>AN209</f>
        <v>2.2400000000000002</v>
      </c>
      <c r="BG183" s="1068" t="s">
        <v>1068</v>
      </c>
      <c r="BH183" s="1097">
        <f>IF(AND(E184&gt;0,E184&lt;=0.1),R184,0)</f>
        <v>0</v>
      </c>
      <c r="BI183" s="1097">
        <f>IF(AND(E184&gt;0.1,E184&lt;=0.15),R184,0)</f>
        <v>0</v>
      </c>
      <c r="BJ183" s="1097">
        <f>IF(E184&gt;0.15,R184,0)</f>
        <v>0</v>
      </c>
      <c r="BK183" s="1097">
        <f>IF(S184=1,0,AO209)</f>
        <v>0</v>
      </c>
      <c r="BL183" s="1097">
        <f>IF(S184=1,AO209,0)</f>
        <v>0</v>
      </c>
      <c r="BM183" s="1580">
        <f t="shared" ref="BM183:BX183" si="42">AP209</f>
        <v>1.8180000000000001</v>
      </c>
      <c r="BN183" s="1097">
        <f t="shared" si="42"/>
        <v>0</v>
      </c>
      <c r="BO183" s="1097">
        <f t="shared" si="42"/>
        <v>0</v>
      </c>
      <c r="BP183" s="1097">
        <f t="shared" si="42"/>
        <v>0.31</v>
      </c>
      <c r="BQ183" s="1097">
        <f t="shared" si="42"/>
        <v>1.4850000000000001</v>
      </c>
      <c r="BR183" s="1097">
        <f t="shared" si="42"/>
        <v>0</v>
      </c>
      <c r="BS183" s="1097">
        <f t="shared" si="42"/>
        <v>0</v>
      </c>
      <c r="BT183" s="1581">
        <f t="shared" si="42"/>
        <v>0</v>
      </c>
      <c r="BU183" s="1581">
        <f t="shared" si="42"/>
        <v>0.33299999999999996</v>
      </c>
      <c r="BV183" s="1097">
        <f t="shared" si="42"/>
        <v>0</v>
      </c>
      <c r="BW183" s="1097">
        <f t="shared" si="42"/>
        <v>0</v>
      </c>
      <c r="BX183" s="1128">
        <f t="shared" si="42"/>
        <v>0</v>
      </c>
      <c r="BY183" s="1132"/>
    </row>
    <row r="184" spans="1:77" ht="12" customHeight="1">
      <c r="A184" s="1002" t="s">
        <v>1182</v>
      </c>
      <c r="B184" s="1015" t="s">
        <v>926</v>
      </c>
      <c r="C184" s="1015">
        <v>150</v>
      </c>
      <c r="D184" s="1015">
        <v>2.2400000000000002</v>
      </c>
      <c r="E184" s="1015"/>
      <c r="F184" s="1015">
        <v>0.1</v>
      </c>
      <c r="G184" s="1015">
        <v>0.9</v>
      </c>
      <c r="H184" s="1015">
        <v>0.1</v>
      </c>
      <c r="I184" s="1015"/>
      <c r="J184" s="1034"/>
      <c r="K184" s="1015"/>
      <c r="L184" s="1015"/>
      <c r="M184" s="1015"/>
      <c r="N184" s="1015"/>
      <c r="O184" s="1015"/>
      <c r="P184" s="1034"/>
      <c r="Q184" s="1015">
        <f>2.78</f>
        <v>2.78</v>
      </c>
      <c r="R184" s="1015"/>
      <c r="S184" s="1015"/>
      <c r="T184" s="1047"/>
      <c r="U184" s="1014"/>
      <c r="V184" s="1058">
        <f>IF(G183-G184&gt;=0,G183-G184,0)</f>
        <v>0</v>
      </c>
      <c r="W184" s="1058">
        <f>IF(AS184&gt;0,ROUND(AT184+V184/AS184*(AS184-AO184+T184)/2,3),0)</f>
        <v>0.9</v>
      </c>
      <c r="X184" s="1058">
        <f>IF(AS184&gt;0,ROUND(AT184+V184/AS184*AU184/2,3),0)</f>
        <v>0.9</v>
      </c>
      <c r="Y184" s="1058">
        <f>IF(AS184&gt;0,ROUND(AT184+V184/AS184*(AU184+AW184/2+AV184/2),3),0)</f>
        <v>0.9</v>
      </c>
      <c r="Z184" s="1061">
        <f>IF(AS184&gt;0,ROUND(AT184+V184/AS184*(AU184+AW184+AV184+AX184/2),3),0)</f>
        <v>0.9</v>
      </c>
      <c r="AC184" s="1063" t="s">
        <v>1056</v>
      </c>
      <c r="AD184" s="1063" t="s">
        <v>151</v>
      </c>
      <c r="AF184" s="1068"/>
      <c r="AG184" s="1075" t="s">
        <v>775</v>
      </c>
      <c r="AJ184" s="1063" t="s">
        <v>787</v>
      </c>
      <c r="AK184" s="1081" t="str">
        <f t="shared" si="40"/>
        <v>車道(ｱｽﾌｧﾙﾄ道)</v>
      </c>
      <c r="AL184" s="1086" t="str">
        <f t="shared" si="40"/>
        <v>DIP</v>
      </c>
      <c r="AM184" s="1090">
        <f t="shared" si="40"/>
        <v>150</v>
      </c>
      <c r="AN184" s="1086">
        <f>IF(AL184="DIP",LOOKUP(AM184,$B$4:$C$12),0)+IF(AL184="VP",LOOKUP(AM184,$B$4:$E$12),0)+IF(AL184="PEP",LOOKUP(AM184,$B$4:$G$12),0)</f>
        <v>0.17</v>
      </c>
      <c r="AO184" s="1086">
        <f>D184</f>
        <v>2.2400000000000002</v>
      </c>
      <c r="AP184" s="1086">
        <f>E184</f>
        <v>0</v>
      </c>
      <c r="AQ184" s="1086">
        <f>F184</f>
        <v>0.1</v>
      </c>
      <c r="AR184" s="1086">
        <f>H184</f>
        <v>0.1</v>
      </c>
      <c r="AS184" s="1086">
        <f>AO184+AN184+AQ184-0.49</f>
        <v>2.0200000000000005</v>
      </c>
      <c r="AT184" s="1086">
        <f t="shared" si="41"/>
        <v>0.9</v>
      </c>
      <c r="AU184" s="1086">
        <f>IF(H184&gt;0,AQ184+AR184+AN184,0)</f>
        <v>0.37</v>
      </c>
      <c r="AV184" s="1086">
        <f>IF(J184=0,AS184-AU184-AX184-AY183-AZ184,0)</f>
        <v>1.6500000000000004</v>
      </c>
      <c r="AW184" s="1086">
        <f>IF(J184=1,AS184-AU184-AX184-AY183-AZ184,0)</f>
        <v>0</v>
      </c>
      <c r="AX184" s="1086">
        <f>I184</f>
        <v>0</v>
      </c>
      <c r="AY184" s="1086">
        <f>L184</f>
        <v>0</v>
      </c>
      <c r="AZ184" s="1086">
        <f>M184</f>
        <v>0</v>
      </c>
      <c r="BA184" s="1086">
        <f>+O184</f>
        <v>0</v>
      </c>
      <c r="BB184" s="1108">
        <f>LOOKUP(S184,$N$4:$O$7)</f>
        <v>0</v>
      </c>
      <c r="BE184" s="1111" t="str">
        <f>AL209</f>
        <v>DIP</v>
      </c>
      <c r="BF184" s="1578">
        <f>AM209</f>
        <v>150</v>
      </c>
      <c r="BG184" s="1068"/>
      <c r="BH184" s="1085"/>
      <c r="BI184" s="1085"/>
      <c r="BJ184" s="1085"/>
      <c r="BK184" s="1125">
        <f>ROUND(BG185*BK182,2)</f>
        <v>0</v>
      </c>
      <c r="BL184" s="1085">
        <f>ROUND(BG185*BL182,2)</f>
        <v>0</v>
      </c>
      <c r="BM184" s="1085"/>
      <c r="BN184" s="1085"/>
      <c r="BO184" s="1085"/>
      <c r="BP184" s="1085"/>
      <c r="BQ184" s="1085"/>
      <c r="BR184" s="1085"/>
      <c r="BS184" s="1085"/>
      <c r="BT184" s="1085"/>
      <c r="BU184" s="1085"/>
      <c r="BV184" s="1085"/>
      <c r="BW184" s="1085"/>
      <c r="BX184" s="1107"/>
      <c r="BY184" s="1132"/>
    </row>
    <row r="185" spans="1:77" ht="12" customHeight="1">
      <c r="A185" s="1000" t="s">
        <v>386</v>
      </c>
      <c r="B185" s="1016"/>
      <c r="C185" s="1016"/>
      <c r="D185" s="1016"/>
      <c r="E185" s="1016"/>
      <c r="F185" s="1016"/>
      <c r="G185" s="1016"/>
      <c r="H185" s="1016"/>
      <c r="I185" s="1016"/>
      <c r="J185" s="1033"/>
      <c r="K185" s="1016"/>
      <c r="L185" s="1016"/>
      <c r="M185" s="1016"/>
      <c r="N185" s="1016"/>
      <c r="O185" s="1016"/>
      <c r="P185" s="1033"/>
      <c r="Q185" s="1016"/>
      <c r="R185" s="1016"/>
      <c r="S185" s="1016"/>
      <c r="T185" s="1049"/>
      <c r="U185" s="1014"/>
      <c r="V185" s="1058"/>
      <c r="W185" s="1058"/>
      <c r="X185" s="1058"/>
      <c r="Y185" s="1058"/>
      <c r="Z185" s="1061"/>
      <c r="AC185" s="1063"/>
      <c r="AD185" s="1063"/>
      <c r="AF185" s="1068"/>
      <c r="AG185" s="1075" t="s">
        <v>1040</v>
      </c>
      <c r="AJ185" s="1063"/>
      <c r="AK185" s="1080" t="str">
        <f t="shared" si="40"/>
        <v>B-4土工</v>
      </c>
      <c r="AL185" s="1085">
        <f t="shared" si="40"/>
        <v>0</v>
      </c>
      <c r="AM185" s="1089">
        <f t="shared" si="40"/>
        <v>0</v>
      </c>
      <c r="AN185" s="1085"/>
      <c r="AO185" s="1085"/>
      <c r="AP185" s="1085"/>
      <c r="AQ185" s="1085"/>
      <c r="AR185" s="1085"/>
      <c r="AS185" s="1085"/>
      <c r="AT185" s="1085">
        <f t="shared" si="41"/>
        <v>0</v>
      </c>
      <c r="AU185" s="1085"/>
      <c r="AV185" s="1085"/>
      <c r="AW185" s="1085"/>
      <c r="AX185" s="1085"/>
      <c r="AY185" s="1104">
        <f>K186</f>
        <v>0</v>
      </c>
      <c r="AZ185" s="1085"/>
      <c r="BA185" s="1104">
        <f>+N186</f>
        <v>0</v>
      </c>
      <c r="BB185" s="1107">
        <f>LOOKUP(R186,$L$4:$M$7)</f>
        <v>0</v>
      </c>
      <c r="BE185" s="1111"/>
      <c r="BF185" s="1579"/>
      <c r="BG185" s="1120">
        <f>Q184</f>
        <v>2.78</v>
      </c>
      <c r="BH185" s="1086">
        <f>ROUND(BG185*BH183,2)</f>
        <v>0</v>
      </c>
      <c r="BI185" s="1086">
        <f>ROUND(BG185*BI183,2)</f>
        <v>0</v>
      </c>
      <c r="BJ185" s="1086">
        <f>ROUND(BG185*BJ183,2)</f>
        <v>0</v>
      </c>
      <c r="BK185" s="1086">
        <f>ROUND(BG185*BK183,2)</f>
        <v>0</v>
      </c>
      <c r="BL185" s="1086">
        <f>ROUND(BG185*BL183,2)</f>
        <v>0</v>
      </c>
      <c r="BM185" s="1086">
        <f>ROUND(BG185*BM183,2)</f>
        <v>5.05</v>
      </c>
      <c r="BN185" s="1086">
        <f>ROUND(BG185*BN183,2)</f>
        <v>0</v>
      </c>
      <c r="BO185" s="1086">
        <f>ROUND(BG185*BO183,2)</f>
        <v>0</v>
      </c>
      <c r="BP185" s="1086">
        <f>ROUND(BG185*BP183,2)</f>
        <v>0.86</v>
      </c>
      <c r="BQ185" s="1086">
        <f>ROUND(BG185*BQ183,2)</f>
        <v>4.13</v>
      </c>
      <c r="BR185" s="1086">
        <f>ROUND(BG185*BR183,2)</f>
        <v>0</v>
      </c>
      <c r="BS185" s="1086">
        <f>ROUND(BG185*BS183,2)</f>
        <v>0</v>
      </c>
      <c r="BT185" s="1086">
        <f>ROUND(BG185*BT183,2)</f>
        <v>0</v>
      </c>
      <c r="BU185" s="1086">
        <f>ROUND(BG185*BU183,2)</f>
        <v>0.93</v>
      </c>
      <c r="BV185" s="1086">
        <f>ROUND(BG185*BV183,2)</f>
        <v>0</v>
      </c>
      <c r="BW185" s="1086">
        <f>ROUND(BG185*BW183,2)</f>
        <v>0</v>
      </c>
      <c r="BX185" s="1108">
        <f>ROUND(BG185*BX183,2)</f>
        <v>0</v>
      </c>
      <c r="BY185" s="1132"/>
    </row>
    <row r="186" spans="1:77" ht="12" customHeight="1">
      <c r="A186" s="1002" t="s">
        <v>1182</v>
      </c>
      <c r="B186" s="1015" t="s">
        <v>926</v>
      </c>
      <c r="C186" s="1015">
        <v>150</v>
      </c>
      <c r="D186" s="1025">
        <v>0.8</v>
      </c>
      <c r="E186" s="1015"/>
      <c r="F186" s="1015">
        <v>0.1</v>
      </c>
      <c r="G186" s="1015">
        <v>0.6</v>
      </c>
      <c r="H186" s="1015">
        <v>0.1</v>
      </c>
      <c r="I186" s="1015"/>
      <c r="J186" s="1034"/>
      <c r="K186" s="1015"/>
      <c r="L186" s="1015"/>
      <c r="M186" s="1015"/>
      <c r="N186" s="1015"/>
      <c r="O186" s="1015"/>
      <c r="P186" s="1034"/>
      <c r="Q186" s="1015">
        <f>61.28</f>
        <v>61.28</v>
      </c>
      <c r="R186" s="1015"/>
      <c r="S186" s="1015"/>
      <c r="T186" s="1047"/>
      <c r="U186" s="1014"/>
      <c r="V186" s="1058">
        <f>IF(G185-G186&gt;=0,G185-G186,0)</f>
        <v>0</v>
      </c>
      <c r="W186" s="1058">
        <f>IF(AS186&gt;0,ROUND(AT186+V186/AS186*(AS186-AO186+T186)/2,3),0)</f>
        <v>0.6</v>
      </c>
      <c r="X186" s="1058">
        <f>IF(AS186&gt;0,ROUND(AT186+V186/AS186*AU186/2,3),0)</f>
        <v>0.6</v>
      </c>
      <c r="Y186" s="1058">
        <f>IF(AS186&gt;0,ROUND(AT186+V186/AS186*(AU186+AW186/2+AV186/2),3),0)</f>
        <v>0.6</v>
      </c>
      <c r="Z186" s="1061">
        <f>IF(AS186&gt;0,ROUND(AT186+V186/AS186*(AU186+AW186+AV186+AX186/2),3),0)</f>
        <v>0.6</v>
      </c>
      <c r="AC186" s="1063"/>
      <c r="AD186" s="1063"/>
      <c r="AF186" s="1069"/>
      <c r="AG186" s="1076"/>
      <c r="AH186" s="1062"/>
      <c r="AI186" s="1062"/>
      <c r="AJ186" s="1063"/>
      <c r="AK186" s="1081" t="str">
        <f t="shared" si="40"/>
        <v>車道(ｱｽﾌｧﾙﾄ道)</v>
      </c>
      <c r="AL186" s="1086" t="str">
        <f t="shared" si="40"/>
        <v>DIP</v>
      </c>
      <c r="AM186" s="1090">
        <f t="shared" si="40"/>
        <v>150</v>
      </c>
      <c r="AN186" s="1086">
        <f>IF(AL186="DIP",LOOKUP(AM186,$B$4:$C$12),0)+IF(AL186="VP",LOOKUP(AM186,$B$4:$E$12),0)+IF(AL186="PEP",LOOKUP(AM186,$B$4:$G$12),0)</f>
        <v>0.17</v>
      </c>
      <c r="AO186" s="1086">
        <f>D186</f>
        <v>0.8</v>
      </c>
      <c r="AP186" s="1086">
        <f>E186</f>
        <v>0</v>
      </c>
      <c r="AQ186" s="1086">
        <f>F186</f>
        <v>0.1</v>
      </c>
      <c r="AR186" s="1086">
        <f>H186</f>
        <v>0.1</v>
      </c>
      <c r="AS186" s="1570">
        <f>AO186+AN186+AQ186-0.49</f>
        <v>0.58000000000000007</v>
      </c>
      <c r="AT186" s="1571">
        <f t="shared" si="41"/>
        <v>0.6</v>
      </c>
      <c r="AU186" s="1086">
        <f>IF(H186&gt;0,AQ186+AR186+AN186,0)</f>
        <v>0.37</v>
      </c>
      <c r="AV186" s="1086">
        <f>IF(J186=0,AS186-AU186-AX186-AY185-AZ186,0)</f>
        <v>0.21000000000000008</v>
      </c>
      <c r="AW186" s="1086">
        <f>IF(J186=1,AS186-AU186-AX186-AY185-AZ186,0)</f>
        <v>0</v>
      </c>
      <c r="AX186" s="1086">
        <f>I186</f>
        <v>0</v>
      </c>
      <c r="AY186" s="1086">
        <f>L186</f>
        <v>0</v>
      </c>
      <c r="AZ186" s="1086">
        <f>M186</f>
        <v>0</v>
      </c>
      <c r="BA186" s="1086">
        <f>+O186</f>
        <v>0</v>
      </c>
      <c r="BB186" s="1108">
        <f>LOOKUP(S186,$N$4:$O$7)</f>
        <v>0</v>
      </c>
      <c r="BE186" s="1573" t="str">
        <f>+AK210</f>
        <v>B-4土工</v>
      </c>
      <c r="BF186" s="1114"/>
      <c r="BG186" s="1068"/>
      <c r="BH186" s="1068"/>
      <c r="BI186" s="1068"/>
      <c r="BJ186" s="1068"/>
      <c r="BK186" s="1124">
        <f>IF(S186=1,0,AO210)</f>
        <v>0</v>
      </c>
      <c r="BL186" s="1124">
        <f>IF(S186=1,AO210,0)</f>
        <v>0</v>
      </c>
      <c r="BM186" s="1068"/>
      <c r="BN186" s="1068"/>
      <c r="BO186" s="1068"/>
      <c r="BP186" s="1068"/>
      <c r="BQ186" s="1068"/>
      <c r="BR186" s="1068"/>
      <c r="BS186" s="1068"/>
      <c r="BT186" s="1068"/>
      <c r="BU186" s="1068"/>
      <c r="BV186" s="1068"/>
      <c r="BW186" s="1068"/>
      <c r="BX186" s="1127"/>
      <c r="BY186" s="1132"/>
    </row>
    <row r="187" spans="1:77" ht="12" customHeight="1">
      <c r="A187" s="1000" t="s">
        <v>925</v>
      </c>
      <c r="B187" s="1016"/>
      <c r="C187" s="1016"/>
      <c r="D187" s="1016"/>
      <c r="E187" s="1016"/>
      <c r="F187" s="1016"/>
      <c r="G187" s="1016"/>
      <c r="H187" s="1016"/>
      <c r="I187" s="1016"/>
      <c r="J187" s="1033"/>
      <c r="K187" s="1016"/>
      <c r="L187" s="1016"/>
      <c r="M187" s="1016"/>
      <c r="N187" s="1016"/>
      <c r="O187" s="1016"/>
      <c r="P187" s="1033"/>
      <c r="Q187" s="1016"/>
      <c r="R187" s="1016"/>
      <c r="S187" s="1016"/>
      <c r="T187" s="1049"/>
      <c r="U187" s="1014"/>
      <c r="V187" s="1058"/>
      <c r="W187" s="1058"/>
      <c r="X187" s="1058"/>
      <c r="Y187" s="1058"/>
      <c r="Z187" s="1061"/>
      <c r="AC187" s="1063"/>
      <c r="AD187" s="1064"/>
      <c r="AE187" s="1062"/>
      <c r="AF187" s="1070"/>
      <c r="AG187" s="1075" t="s">
        <v>1069</v>
      </c>
      <c r="AH187" s="1062"/>
      <c r="AI187" s="1063" t="s">
        <v>299</v>
      </c>
      <c r="AJ187" s="1063"/>
      <c r="AK187" s="1080" t="str">
        <f t="shared" si="40"/>
        <v>B-5土工</v>
      </c>
      <c r="AL187" s="1085">
        <f t="shared" si="40"/>
        <v>0</v>
      </c>
      <c r="AM187" s="1089">
        <f t="shared" si="40"/>
        <v>0</v>
      </c>
      <c r="AN187" s="1085"/>
      <c r="AO187" s="1085"/>
      <c r="AP187" s="1085"/>
      <c r="AQ187" s="1085"/>
      <c r="AR187" s="1085"/>
      <c r="AS187" s="1085"/>
      <c r="AT187" s="1085">
        <f t="shared" si="41"/>
        <v>0</v>
      </c>
      <c r="AU187" s="1085"/>
      <c r="AV187" s="1085"/>
      <c r="AW187" s="1085"/>
      <c r="AX187" s="1085"/>
      <c r="AY187" s="1104">
        <f>K188</f>
        <v>0</v>
      </c>
      <c r="AZ187" s="1085"/>
      <c r="BA187" s="1104">
        <f>+N188</f>
        <v>0</v>
      </c>
      <c r="BB187" s="1107">
        <f>LOOKUP(R188,$L$4:$M$7)</f>
        <v>0</v>
      </c>
      <c r="BE187" s="1111" t="str">
        <f>AK211</f>
        <v>車道(ｱｽﾌｧﾙﾄ道)</v>
      </c>
      <c r="BF187" s="1115">
        <f>AN211</f>
        <v>0.8</v>
      </c>
      <c r="BG187" s="1068" t="s">
        <v>1068</v>
      </c>
      <c r="BH187" s="1097">
        <f>IF(AND(E186&gt;0,E186&lt;=0.1),R186,0)</f>
        <v>0</v>
      </c>
      <c r="BI187" s="1097">
        <f>IF(AND(E186&gt;0.1,E186&lt;=0.15),R186,0)</f>
        <v>0</v>
      </c>
      <c r="BJ187" s="1097">
        <f>IF(E186&gt;0.15,R186,0)</f>
        <v>0</v>
      </c>
      <c r="BK187" s="1097">
        <f>IF(S186=1,0,AO211)</f>
        <v>0</v>
      </c>
      <c r="BL187" s="1097">
        <f>IF(S186=1,AO211,0)</f>
        <v>0</v>
      </c>
      <c r="BM187" s="1097">
        <f t="shared" ref="BM187:BX187" si="43">AP211</f>
        <v>0.34799999999999998</v>
      </c>
      <c r="BN187" s="1097">
        <f t="shared" si="43"/>
        <v>0</v>
      </c>
      <c r="BO187" s="1097">
        <f t="shared" si="43"/>
        <v>0</v>
      </c>
      <c r="BP187" s="1097">
        <f t="shared" si="43"/>
        <v>0.19900000000000001</v>
      </c>
      <c r="BQ187" s="1097">
        <f t="shared" si="43"/>
        <v>0.126</v>
      </c>
      <c r="BR187" s="1097">
        <f t="shared" si="43"/>
        <v>0</v>
      </c>
      <c r="BS187" s="1097">
        <f t="shared" si="43"/>
        <v>0</v>
      </c>
      <c r="BT187" s="1097">
        <f t="shared" si="43"/>
        <v>0</v>
      </c>
      <c r="BU187" s="1097">
        <f t="shared" si="43"/>
        <v>0.22199999999999998</v>
      </c>
      <c r="BV187" s="1097">
        <f t="shared" si="43"/>
        <v>0</v>
      </c>
      <c r="BW187" s="1097">
        <f t="shared" si="43"/>
        <v>0</v>
      </c>
      <c r="BX187" s="1128">
        <f t="shared" si="43"/>
        <v>0</v>
      </c>
      <c r="BY187" s="1132"/>
    </row>
    <row r="188" spans="1:77" ht="12" customHeight="1">
      <c r="A188" s="1002" t="s">
        <v>1182</v>
      </c>
      <c r="B188" s="1015" t="s">
        <v>926</v>
      </c>
      <c r="C188" s="1015">
        <v>150</v>
      </c>
      <c r="D188" s="1015">
        <v>1.58</v>
      </c>
      <c r="E188" s="1015"/>
      <c r="F188" s="1015">
        <v>0.1</v>
      </c>
      <c r="G188" s="1015">
        <v>0.6</v>
      </c>
      <c r="H188" s="1015">
        <v>0.1</v>
      </c>
      <c r="I188" s="1015"/>
      <c r="J188" s="1034"/>
      <c r="K188" s="1015"/>
      <c r="L188" s="1015"/>
      <c r="M188" s="1015"/>
      <c r="N188" s="1015"/>
      <c r="O188" s="1015"/>
      <c r="P188" s="1034"/>
      <c r="Q188" s="1015">
        <f>2.96</f>
        <v>2.96</v>
      </c>
      <c r="R188" s="1015"/>
      <c r="S188" s="1015"/>
      <c r="T188" s="1047"/>
      <c r="U188" s="1014"/>
      <c r="V188" s="1058">
        <f>IF(G187-G188&gt;=0,G187-G188,0)</f>
        <v>0</v>
      </c>
      <c r="W188" s="1058">
        <f>IF(AS188&gt;0,ROUND(AT188+V188/AS188*(AS188-AO188+T188)/2,3),0)</f>
        <v>0.6</v>
      </c>
      <c r="X188" s="1058">
        <f>IF(AS188&gt;0,ROUND(AT188+V188/AS188*AU188/2,3),0)</f>
        <v>0.6</v>
      </c>
      <c r="Y188" s="1058">
        <f>IF(AS188&gt;0,ROUND(AT188+V188/AS188*(AU188+AW188/2+AV188/2),3),0)</f>
        <v>0.6</v>
      </c>
      <c r="Z188" s="1061">
        <f>IF(AS188&gt;0,ROUND(AT188+V188/AS188*(AU188+AW188+AV188+AX188/2),3),0)</f>
        <v>0.6</v>
      </c>
      <c r="AC188" s="1063"/>
      <c r="AD188" s="1064" t="s">
        <v>705</v>
      </c>
      <c r="AE188" s="1062"/>
      <c r="AF188" s="1071"/>
      <c r="AG188" s="1075"/>
      <c r="AJ188" s="1063" t="s">
        <v>1057</v>
      </c>
      <c r="AK188" s="1081" t="str">
        <f t="shared" si="40"/>
        <v>車道(ｱｽﾌｧﾙﾄ道)</v>
      </c>
      <c r="AL188" s="1086" t="str">
        <f t="shared" si="40"/>
        <v>DIP</v>
      </c>
      <c r="AM188" s="1090">
        <f t="shared" si="40"/>
        <v>150</v>
      </c>
      <c r="AN188" s="1086">
        <f>IF(AL188="DIP",LOOKUP(AM188,$B$4:$C$12),0)+IF(AL188="VP",LOOKUP(AM188,$B$4:$E$12),0)+IF(AL188="PEP",LOOKUP(AM188,$B$4:$G$12),0)</f>
        <v>0.17</v>
      </c>
      <c r="AO188" s="1086">
        <f>D188</f>
        <v>1.58</v>
      </c>
      <c r="AP188" s="1086">
        <f>E188</f>
        <v>0</v>
      </c>
      <c r="AQ188" s="1086">
        <f>F188</f>
        <v>0.1</v>
      </c>
      <c r="AR188" s="1086">
        <f>H188</f>
        <v>0.1</v>
      </c>
      <c r="AS188" s="1086">
        <f>AO188+AN188+AQ188-0.49</f>
        <v>1.36</v>
      </c>
      <c r="AT188" s="1086">
        <f t="shared" si="41"/>
        <v>0.6</v>
      </c>
      <c r="AU188" s="1086">
        <f>IF(H188&gt;0,AQ188+AR188+AN188,0)</f>
        <v>0.37</v>
      </c>
      <c r="AV188" s="1086">
        <f>IF(J188=0,AS188-AU188-AX188-AY187-AZ188,0)</f>
        <v>0.9900000000000001</v>
      </c>
      <c r="AW188" s="1086">
        <f>IF(J188=1,AS188-AU188-AX188-AY187-AZ188,0)</f>
        <v>0</v>
      </c>
      <c r="AX188" s="1086">
        <f>I188</f>
        <v>0</v>
      </c>
      <c r="AY188" s="1086">
        <f>L188</f>
        <v>0</v>
      </c>
      <c r="AZ188" s="1086">
        <f>M188</f>
        <v>0</v>
      </c>
      <c r="BA188" s="1086">
        <f>+O188</f>
        <v>0</v>
      </c>
      <c r="BB188" s="1108">
        <f>LOOKUP(S188,$N$4:$O$7)</f>
        <v>0</v>
      </c>
      <c r="BE188" s="1574" t="str">
        <f>AL211</f>
        <v>DIP</v>
      </c>
      <c r="BF188" s="1116">
        <f>AM211</f>
        <v>150</v>
      </c>
      <c r="BG188" s="1068"/>
      <c r="BH188" s="1085"/>
      <c r="BI188" s="1085"/>
      <c r="BJ188" s="1085"/>
      <c r="BK188" s="1125">
        <f>ROUND(BG189*BK186,2)</f>
        <v>0</v>
      </c>
      <c r="BL188" s="1085">
        <f>ROUND(BG189*BL186,2)</f>
        <v>0</v>
      </c>
      <c r="BM188" s="1085"/>
      <c r="BN188" s="1085"/>
      <c r="BO188" s="1085"/>
      <c r="BP188" s="1085"/>
      <c r="BQ188" s="1085"/>
      <c r="BR188" s="1085"/>
      <c r="BS188" s="1085"/>
      <c r="BT188" s="1085"/>
      <c r="BU188" s="1085"/>
      <c r="BV188" s="1085"/>
      <c r="BW188" s="1085"/>
      <c r="BX188" s="1107"/>
      <c r="BY188" s="1132"/>
    </row>
    <row r="189" spans="1:77" ht="12" customHeight="1">
      <c r="A189" s="1000" t="s">
        <v>1185</v>
      </c>
      <c r="B189" s="1016"/>
      <c r="C189" s="1016"/>
      <c r="D189" s="1016"/>
      <c r="E189" s="1016"/>
      <c r="F189" s="1016"/>
      <c r="G189" s="1016"/>
      <c r="H189" s="1016"/>
      <c r="I189" s="1016"/>
      <c r="J189" s="1033"/>
      <c r="K189" s="1016"/>
      <c r="L189" s="1016"/>
      <c r="M189" s="1016"/>
      <c r="N189" s="1016"/>
      <c r="O189" s="1016"/>
      <c r="P189" s="1033"/>
      <c r="Q189" s="1016"/>
      <c r="R189" s="1016"/>
      <c r="S189" s="1016"/>
      <c r="T189" s="1049"/>
      <c r="U189" s="1014"/>
      <c r="V189" s="1058"/>
      <c r="W189" s="1058"/>
      <c r="X189" s="1058"/>
      <c r="Y189" s="1058"/>
      <c r="Z189" s="1061"/>
      <c r="AC189" s="1064"/>
      <c r="AD189" s="1064" t="s">
        <v>94</v>
      </c>
      <c r="AE189" s="1062"/>
      <c r="AF189" s="1008"/>
      <c r="AG189" s="1076"/>
      <c r="AH189" s="1062"/>
      <c r="AI189" s="1062"/>
      <c r="AJ189" s="1063"/>
      <c r="AK189" s="1080" t="str">
        <f t="shared" si="40"/>
        <v>C-3土工</v>
      </c>
      <c r="AL189" s="1085">
        <f t="shared" si="40"/>
        <v>0</v>
      </c>
      <c r="AM189" s="1089">
        <f t="shared" si="40"/>
        <v>0</v>
      </c>
      <c r="AN189" s="1085"/>
      <c r="AO189" s="1085"/>
      <c r="AP189" s="1085"/>
      <c r="AQ189" s="1085"/>
      <c r="AR189" s="1085"/>
      <c r="AS189" s="1085"/>
      <c r="AT189" s="1085">
        <f t="shared" si="41"/>
        <v>0</v>
      </c>
      <c r="AU189" s="1085"/>
      <c r="AV189" s="1085"/>
      <c r="AW189" s="1085"/>
      <c r="AX189" s="1085"/>
      <c r="AY189" s="1104">
        <f>K190</f>
        <v>0</v>
      </c>
      <c r="AZ189" s="1085"/>
      <c r="BA189" s="1104">
        <f>+N190</f>
        <v>0</v>
      </c>
      <c r="BB189" s="1107">
        <f>LOOKUP(R190,$L$4:$M$7)</f>
        <v>0</v>
      </c>
      <c r="BE189" s="1575"/>
      <c r="BF189" s="1117"/>
      <c r="BG189" s="1120">
        <f>Q186</f>
        <v>61.28</v>
      </c>
      <c r="BH189" s="1086">
        <f>ROUND(BG189*BH187,2)</f>
        <v>0</v>
      </c>
      <c r="BI189" s="1086">
        <f>ROUND(BG189*BI187,2)</f>
        <v>0</v>
      </c>
      <c r="BJ189" s="1086">
        <f>ROUND(BG189*BJ187,2)</f>
        <v>0</v>
      </c>
      <c r="BK189" s="1086">
        <f>ROUND(BG189*BK187,2)</f>
        <v>0</v>
      </c>
      <c r="BL189" s="1086">
        <f>ROUND(BG189*BL187,2)</f>
        <v>0</v>
      </c>
      <c r="BM189" s="1086">
        <f>ROUND(BG189*BM187,2)</f>
        <v>21.33</v>
      </c>
      <c r="BN189" s="1086">
        <f>ROUND(BG189*BN187,2)</f>
        <v>0</v>
      </c>
      <c r="BO189" s="1086">
        <f>ROUND(BG189*BO187,2)</f>
        <v>0</v>
      </c>
      <c r="BP189" s="1086">
        <f>ROUND(BG189*BP187,2)</f>
        <v>12.19</v>
      </c>
      <c r="BQ189" s="1086">
        <f>ROUND(BG189*BQ187,2)</f>
        <v>7.72</v>
      </c>
      <c r="BR189" s="1086">
        <f>ROUND(BG189*BR187,2)</f>
        <v>0</v>
      </c>
      <c r="BS189" s="1086">
        <f>ROUND(BG189*BS187,2)</f>
        <v>0</v>
      </c>
      <c r="BT189" s="1086">
        <f>ROUND(BG189*BT187,2)</f>
        <v>0</v>
      </c>
      <c r="BU189" s="1086">
        <f>ROUND(BG189*BU187,2)</f>
        <v>13.6</v>
      </c>
      <c r="BV189" s="1086">
        <f>ROUND(BG189*BV187,2)</f>
        <v>0</v>
      </c>
      <c r="BW189" s="1086">
        <f>ROUND(BG189*BW187,2)</f>
        <v>0</v>
      </c>
      <c r="BX189" s="1108">
        <f>ROUND(BG189*BX187,2)</f>
        <v>0</v>
      </c>
      <c r="BY189" s="1132"/>
    </row>
    <row r="190" spans="1:77" ht="12" customHeight="1">
      <c r="A190" s="1002" t="s">
        <v>1183</v>
      </c>
      <c r="B190" s="1015" t="s">
        <v>926</v>
      </c>
      <c r="C190" s="1015">
        <v>150</v>
      </c>
      <c r="D190" s="1025">
        <v>0.8</v>
      </c>
      <c r="E190" s="1015"/>
      <c r="F190" s="1015">
        <v>0.1</v>
      </c>
      <c r="G190" s="1015">
        <v>0.6</v>
      </c>
      <c r="H190" s="1015">
        <v>0.1</v>
      </c>
      <c r="I190" s="1015"/>
      <c r="J190" s="1034"/>
      <c r="K190" s="1015"/>
      <c r="L190" s="1015"/>
      <c r="M190" s="1015"/>
      <c r="N190" s="1015"/>
      <c r="O190" s="1015"/>
      <c r="P190" s="1034"/>
      <c r="Q190" s="1015">
        <f>0.1+0.77</f>
        <v>0.87</v>
      </c>
      <c r="R190" s="1015"/>
      <c r="S190" s="1015"/>
      <c r="T190" s="1047"/>
      <c r="U190" s="1014"/>
      <c r="V190" s="1058">
        <f>IF(G189-G190&gt;=0,G189-G190,0)</f>
        <v>0</v>
      </c>
      <c r="W190" s="1058">
        <f>IF(AS190&gt;0,ROUND(AT190+V190/AS190*(AS190-AO190+T190)/2,3),0)</f>
        <v>0.6</v>
      </c>
      <c r="X190" s="1058">
        <f>IF(AS190&gt;0,ROUND(AT190+V190/AS190*AU190/2,3),0)</f>
        <v>0.6</v>
      </c>
      <c r="Y190" s="1058">
        <f>IF(AS190&gt;0,ROUND(AT190+V190/AS190*(AU190+AW190/2+AV190/2),3),0)</f>
        <v>0.6</v>
      </c>
      <c r="Z190" s="1061">
        <f>IF(AS190&gt;0,ROUND(AT190+V190/AS190*(AU190+AW190+AV190+AX190/2),3),0)</f>
        <v>0.6</v>
      </c>
      <c r="AG190" s="1073"/>
      <c r="AK190" s="1081" t="str">
        <f t="shared" si="40"/>
        <v>歩道(ｱｽﾌｧﾙﾄ道)</v>
      </c>
      <c r="AL190" s="1086" t="str">
        <f t="shared" si="40"/>
        <v>DIP</v>
      </c>
      <c r="AM190" s="1090">
        <f t="shared" si="40"/>
        <v>150</v>
      </c>
      <c r="AN190" s="1086">
        <f>IF(AL190="DIP",LOOKUP(AM190,$B$4:$C$12),0)+IF(AL190="VP",LOOKUP(AM190,$B$4:$E$12),0)+IF(AL190="PEP",LOOKUP(AM190,$B$4:$G$12),0)</f>
        <v>0.17</v>
      </c>
      <c r="AO190" s="1086">
        <f>D190</f>
        <v>0.8</v>
      </c>
      <c r="AP190" s="1086">
        <f>E190</f>
        <v>0</v>
      </c>
      <c r="AQ190" s="1086">
        <f>F190</f>
        <v>0.1</v>
      </c>
      <c r="AR190" s="1086">
        <f>H190</f>
        <v>0.1</v>
      </c>
      <c r="AS190" s="1086">
        <f>AO190+AN190+AQ190-0.13</f>
        <v>0.94</v>
      </c>
      <c r="AT190" s="1086">
        <f t="shared" si="41"/>
        <v>0.6</v>
      </c>
      <c r="AU190" s="1086">
        <f>IF(H190&gt;0,AQ190+AR190+AN190,0)</f>
        <v>0.37</v>
      </c>
      <c r="AV190" s="1086">
        <f>IF(J190=0,AS190-AU190-AX190-AY189-AZ190,0)</f>
        <v>0.57000000000000006</v>
      </c>
      <c r="AW190" s="1086">
        <f>IF(J190=1,AS190-AU190-AX190-AY189-AZ190,0)</f>
        <v>0</v>
      </c>
      <c r="AX190" s="1086">
        <f>I190</f>
        <v>0</v>
      </c>
      <c r="AY190" s="1086">
        <f>L190</f>
        <v>0</v>
      </c>
      <c r="AZ190" s="1086">
        <f>M190</f>
        <v>0</v>
      </c>
      <c r="BA190" s="1086">
        <f>+O190</f>
        <v>0</v>
      </c>
      <c r="BB190" s="1108">
        <f>LOOKUP(S190,$N$4:$O$7)</f>
        <v>0</v>
      </c>
      <c r="BE190" s="1573" t="str">
        <f>+AK212</f>
        <v>B-5土工</v>
      </c>
      <c r="BF190" s="1114"/>
      <c r="BG190" s="1068"/>
      <c r="BH190" s="1068"/>
      <c r="BI190" s="1068"/>
      <c r="BJ190" s="1068"/>
      <c r="BK190" s="1124">
        <f>IF(S188=1,0,AO212)</f>
        <v>0</v>
      </c>
      <c r="BL190" s="1124">
        <f>IF(S188=1,AO212,0)</f>
        <v>0</v>
      </c>
      <c r="BM190" s="1068"/>
      <c r="BN190" s="1068"/>
      <c r="BO190" s="1068"/>
      <c r="BP190" s="1068"/>
      <c r="BQ190" s="1068"/>
      <c r="BR190" s="1068"/>
      <c r="BS190" s="1068"/>
      <c r="BT190" s="1068"/>
      <c r="BU190" s="1068"/>
      <c r="BV190" s="1068"/>
      <c r="BW190" s="1068"/>
      <c r="BX190" s="1127"/>
      <c r="BY190" s="1132"/>
    </row>
    <row r="191" spans="1:77" ht="12" customHeight="1">
      <c r="A191" s="1000" t="s">
        <v>1255</v>
      </c>
      <c r="B191" s="1016"/>
      <c r="C191" s="1016"/>
      <c r="D191" s="1016"/>
      <c r="E191" s="1016"/>
      <c r="F191" s="1016"/>
      <c r="G191" s="1016"/>
      <c r="H191" s="1016"/>
      <c r="I191" s="1016"/>
      <c r="J191" s="1033"/>
      <c r="K191" s="1016"/>
      <c r="L191" s="1016"/>
      <c r="M191" s="1016"/>
      <c r="N191" s="1016"/>
      <c r="O191" s="1016"/>
      <c r="P191" s="1033"/>
      <c r="Q191" s="1016"/>
      <c r="R191" s="1016"/>
      <c r="S191" s="1016"/>
      <c r="T191" s="1049"/>
      <c r="U191" s="1014"/>
      <c r="V191" s="1058"/>
      <c r="W191" s="1058"/>
      <c r="X191" s="1058"/>
      <c r="Y191" s="1058"/>
      <c r="Z191" s="1061"/>
      <c r="AF191" s="1063"/>
      <c r="AH191" s="1063"/>
      <c r="AK191" s="1080" t="str">
        <f t="shared" si="40"/>
        <v>B´-1土工</v>
      </c>
      <c r="AL191" s="1085">
        <f t="shared" si="40"/>
        <v>0</v>
      </c>
      <c r="AM191" s="1089">
        <f t="shared" si="40"/>
        <v>0</v>
      </c>
      <c r="AN191" s="1085"/>
      <c r="AO191" s="1085"/>
      <c r="AP191" s="1085"/>
      <c r="AQ191" s="1085"/>
      <c r="AR191" s="1085"/>
      <c r="AS191" s="1085"/>
      <c r="AT191" s="1085">
        <f t="shared" si="41"/>
        <v>0</v>
      </c>
      <c r="AU191" s="1085"/>
      <c r="AV191" s="1085"/>
      <c r="AW191" s="1085"/>
      <c r="AX191" s="1085"/>
      <c r="AY191" s="1104">
        <f>K192</f>
        <v>0</v>
      </c>
      <c r="AZ191" s="1085"/>
      <c r="BA191" s="1104">
        <f>+N192</f>
        <v>0</v>
      </c>
      <c r="BB191" s="1107">
        <f>LOOKUP(R192,$L$4:$M$7)</f>
        <v>0</v>
      </c>
      <c r="BE191" s="1574" t="str">
        <f>AK213</f>
        <v>車道(ｱｽﾌｧﾙﾄ道)</v>
      </c>
      <c r="BF191" s="1115">
        <f>AN213</f>
        <v>1.58</v>
      </c>
      <c r="BG191" s="1068" t="s">
        <v>1068</v>
      </c>
      <c r="BH191" s="1097">
        <f>IF(AND(E188&gt;0,E188&lt;=0.1),R188,0)</f>
        <v>0</v>
      </c>
      <c r="BI191" s="1097">
        <f>IF(AND(E188&gt;0.1,E188&lt;=0.15),R188,0)</f>
        <v>0</v>
      </c>
      <c r="BJ191" s="1097">
        <f>IF(E188&gt;0.15,R188,0)</f>
        <v>0</v>
      </c>
      <c r="BK191" s="1097">
        <f>IF(S188=1,0,AO213)</f>
        <v>0</v>
      </c>
      <c r="BL191" s="1097">
        <f>IF(S188=1,AO213,0)</f>
        <v>0</v>
      </c>
      <c r="BM191" s="1097">
        <f t="shared" ref="BM191:BX191" si="44">AP213</f>
        <v>0.81599999999999995</v>
      </c>
      <c r="BN191" s="1097">
        <f t="shared" si="44"/>
        <v>0</v>
      </c>
      <c r="BO191" s="1097">
        <f t="shared" si="44"/>
        <v>0</v>
      </c>
      <c r="BP191" s="1097">
        <f t="shared" si="44"/>
        <v>0.19900000000000001</v>
      </c>
      <c r="BQ191" s="1097">
        <f t="shared" si="44"/>
        <v>0.59399999999999997</v>
      </c>
      <c r="BR191" s="1097">
        <f t="shared" si="44"/>
        <v>0</v>
      </c>
      <c r="BS191" s="1097">
        <f t="shared" si="44"/>
        <v>0</v>
      </c>
      <c r="BT191" s="1097">
        <f t="shared" si="44"/>
        <v>0</v>
      </c>
      <c r="BU191" s="1097">
        <f t="shared" si="44"/>
        <v>0.22199999999999998</v>
      </c>
      <c r="BV191" s="1097">
        <f t="shared" si="44"/>
        <v>0</v>
      </c>
      <c r="BW191" s="1097">
        <f t="shared" si="44"/>
        <v>0</v>
      </c>
      <c r="BX191" s="1128">
        <f t="shared" si="44"/>
        <v>0</v>
      </c>
      <c r="BY191" s="1132"/>
    </row>
    <row r="192" spans="1:77" ht="12" customHeight="1">
      <c r="A192" s="1002" t="s">
        <v>1182</v>
      </c>
      <c r="B192" s="1015" t="s">
        <v>926</v>
      </c>
      <c r="C192" s="1015">
        <v>150</v>
      </c>
      <c r="D192" s="1015">
        <v>1.58</v>
      </c>
      <c r="E192" s="1015"/>
      <c r="F192" s="1015"/>
      <c r="G192" s="1015">
        <v>0.9</v>
      </c>
      <c r="H192" s="1015"/>
      <c r="I192" s="1015"/>
      <c r="J192" s="1034"/>
      <c r="K192" s="1015"/>
      <c r="L192" s="1015"/>
      <c r="M192" s="1015"/>
      <c r="N192" s="1015"/>
      <c r="O192" s="1015"/>
      <c r="P192" s="1034"/>
      <c r="Q192" s="1015">
        <v>2.34</v>
      </c>
      <c r="R192" s="1015"/>
      <c r="S192" s="1015"/>
      <c r="T192" s="1047"/>
      <c r="U192" s="1014"/>
      <c r="V192" s="1058">
        <f>IF(G191-G192&gt;=0,G191-G192,0)</f>
        <v>0</v>
      </c>
      <c r="W192" s="1058">
        <f>IF(AS192&gt;0,ROUND(AT192+V192/AS192*(AS192-AO192+T192)/2,3),0)</f>
        <v>0.9</v>
      </c>
      <c r="X192" s="1058">
        <f>IF(AS192&gt;0,ROUND(AT192+V192/AS192*AU192/2,3),0)</f>
        <v>0.9</v>
      </c>
      <c r="Y192" s="1058">
        <f>IF(AS192&gt;0,ROUND(AT192+V192/AS192*(AU192+AW192/2+AV192/2),3),0)</f>
        <v>0.9</v>
      </c>
      <c r="Z192" s="1061">
        <f>IF(AS192&gt;0,ROUND(AT192+V192/AS192*(AU192+AW192+AV192+AX192/2),3),0)</f>
        <v>0.9</v>
      </c>
      <c r="AF192" s="1063"/>
      <c r="AH192" s="1063"/>
      <c r="AK192" s="1081" t="str">
        <f t="shared" si="40"/>
        <v>車道(ｱｽﾌｧﾙﾄ道)</v>
      </c>
      <c r="AL192" s="1086" t="str">
        <f t="shared" si="40"/>
        <v>DIP</v>
      </c>
      <c r="AM192" s="1090">
        <f t="shared" si="40"/>
        <v>150</v>
      </c>
      <c r="AN192" s="1086">
        <f>IF(AL192="DIP",LOOKUP(AM192,$B$4:$C$12),0)+IF(AL192="VP",LOOKUP(AM192,$B$4:$E$12),0)+IF(AL192="PEP",LOOKUP(AM192,$B$4:$G$12),0)</f>
        <v>0.17</v>
      </c>
      <c r="AO192" s="1086">
        <f>D192</f>
        <v>1.58</v>
      </c>
      <c r="AP192" s="1086">
        <f>E192</f>
        <v>0</v>
      </c>
      <c r="AQ192" s="1086">
        <f>F192</f>
        <v>0</v>
      </c>
      <c r="AR192" s="1086">
        <f>H192</f>
        <v>0</v>
      </c>
      <c r="AS192" s="1086">
        <f>AO192+AN192+AQ192-0.49</f>
        <v>1.26</v>
      </c>
      <c r="AT192" s="1086">
        <f t="shared" si="41"/>
        <v>0.9</v>
      </c>
      <c r="AU192" s="1086">
        <f>IF(H192&gt;0,AQ192+AR192+AN192,0)</f>
        <v>0</v>
      </c>
      <c r="AV192" s="1086">
        <f>IF(J192=0,AS192-AU192-AX192-AY191-AZ192,0)</f>
        <v>1.26</v>
      </c>
      <c r="AW192" s="1086">
        <f>IF(J192=1,AS192-AU192-AX192-AY191-AZ192,0)</f>
        <v>0</v>
      </c>
      <c r="AX192" s="1086">
        <f>I192</f>
        <v>0</v>
      </c>
      <c r="AY192" s="1086">
        <f>L192</f>
        <v>0</v>
      </c>
      <c r="AZ192" s="1086">
        <f>M192</f>
        <v>0</v>
      </c>
      <c r="BA192" s="1086">
        <f>+O192</f>
        <v>0</v>
      </c>
      <c r="BB192" s="1108">
        <f>LOOKUP(S192,$N$4:$O$7)</f>
        <v>0</v>
      </c>
      <c r="BE192" s="1574" t="str">
        <f>AL213</f>
        <v>DIP</v>
      </c>
      <c r="BF192" s="1116">
        <f>AM213</f>
        <v>150</v>
      </c>
      <c r="BG192" s="1068"/>
      <c r="BH192" s="1085"/>
      <c r="BI192" s="1085"/>
      <c r="BJ192" s="1085"/>
      <c r="BK192" s="1125">
        <f>ROUND(BG193*BK190,2)</f>
        <v>0</v>
      </c>
      <c r="BL192" s="1085">
        <f>ROUND(BG193*BL190,2)</f>
        <v>0</v>
      </c>
      <c r="BM192" s="1085"/>
      <c r="BN192" s="1085"/>
      <c r="BO192" s="1085"/>
      <c r="BP192" s="1085"/>
      <c r="BQ192" s="1085"/>
      <c r="BR192" s="1085"/>
      <c r="BS192" s="1085"/>
      <c r="BT192" s="1085"/>
      <c r="BU192" s="1085"/>
      <c r="BV192" s="1085"/>
      <c r="BW192" s="1085"/>
      <c r="BX192" s="1107"/>
      <c r="BY192" s="1132"/>
    </row>
    <row r="193" spans="1:77" ht="12" customHeight="1">
      <c r="A193" s="1000"/>
      <c r="B193" s="1016"/>
      <c r="C193" s="1016"/>
      <c r="D193" s="1026"/>
      <c r="E193" s="1016"/>
      <c r="F193" s="1016"/>
      <c r="G193" s="1016"/>
      <c r="H193" s="1016"/>
      <c r="I193" s="1016"/>
      <c r="J193" s="1033"/>
      <c r="K193" s="1016"/>
      <c r="L193" s="1016"/>
      <c r="M193" s="1016"/>
      <c r="N193" s="1016"/>
      <c r="O193" s="1016"/>
      <c r="P193" s="1033"/>
      <c r="Q193" s="1026"/>
      <c r="R193" s="1016"/>
      <c r="S193" s="1016"/>
      <c r="T193" s="1049"/>
      <c r="U193" s="1014"/>
      <c r="V193" s="1058"/>
      <c r="W193" s="1058"/>
      <c r="X193" s="1058"/>
      <c r="Y193" s="1058"/>
      <c r="Z193" s="1061"/>
      <c r="AF193" s="1064"/>
      <c r="AG193" s="1062" t="s">
        <v>342</v>
      </c>
      <c r="AH193" s="1063"/>
      <c r="AK193" s="1080">
        <f t="shared" si="40"/>
        <v>0</v>
      </c>
      <c r="AL193" s="1085">
        <f t="shared" si="40"/>
        <v>0</v>
      </c>
      <c r="AM193" s="1089">
        <f t="shared" si="40"/>
        <v>0</v>
      </c>
      <c r="AN193" s="1085"/>
      <c r="AO193" s="1085"/>
      <c r="AP193" s="1085"/>
      <c r="AQ193" s="1085"/>
      <c r="AR193" s="1085"/>
      <c r="AS193" s="1085"/>
      <c r="AT193" s="1085">
        <f t="shared" si="41"/>
        <v>0</v>
      </c>
      <c r="AU193" s="1085"/>
      <c r="AV193" s="1085"/>
      <c r="AW193" s="1085"/>
      <c r="AX193" s="1085"/>
      <c r="AY193" s="1104">
        <f>K194</f>
        <v>0</v>
      </c>
      <c r="AZ193" s="1085"/>
      <c r="BA193" s="1104">
        <f>+N194</f>
        <v>0</v>
      </c>
      <c r="BB193" s="1107">
        <f>LOOKUP(R194,$L$4:$M$7)</f>
        <v>0</v>
      </c>
      <c r="BE193" s="1575"/>
      <c r="BF193" s="1117"/>
      <c r="BG193" s="1120">
        <f>Q188</f>
        <v>2.96</v>
      </c>
      <c r="BH193" s="1086">
        <f>ROUND(BG193*BH191,2)</f>
        <v>0</v>
      </c>
      <c r="BI193" s="1086">
        <f>ROUND(BG193*BI191,2)</f>
        <v>0</v>
      </c>
      <c r="BJ193" s="1086">
        <f>ROUND(BG193*BJ191,2)</f>
        <v>0</v>
      </c>
      <c r="BK193" s="1086">
        <f>ROUND(BG193*BK191,2)</f>
        <v>0</v>
      </c>
      <c r="BL193" s="1086">
        <f>ROUND(BG193*BL191,2)</f>
        <v>0</v>
      </c>
      <c r="BM193" s="1086">
        <f>ROUND(BG193*BM191,2)</f>
        <v>2.42</v>
      </c>
      <c r="BN193" s="1086">
        <f>ROUND(BG193*BN191,2)</f>
        <v>0</v>
      </c>
      <c r="BO193" s="1086">
        <f>ROUND(BG193*BO191,2)</f>
        <v>0</v>
      </c>
      <c r="BP193" s="1086">
        <f>ROUND(BG193*BP191,2)</f>
        <v>0.59</v>
      </c>
      <c r="BQ193" s="1086">
        <f>ROUND(BG193*BQ191,2)</f>
        <v>1.76</v>
      </c>
      <c r="BR193" s="1086">
        <f>ROUND(BG193*BR191,2)</f>
        <v>0</v>
      </c>
      <c r="BS193" s="1086">
        <f>ROUND(BG193*BS191,2)</f>
        <v>0</v>
      </c>
      <c r="BT193" s="1086">
        <f>ROUND(BG193*BT191,2)</f>
        <v>0</v>
      </c>
      <c r="BU193" s="1086">
        <f>ROUND(BG193*BU191,2)</f>
        <v>0.66</v>
      </c>
      <c r="BV193" s="1086">
        <f>ROUND(BG193*BV191,2)</f>
        <v>0</v>
      </c>
      <c r="BW193" s="1086">
        <f>ROUND(BG193*BW191,2)</f>
        <v>0</v>
      </c>
      <c r="BX193" s="1108">
        <f>ROUND(BG193*BX191,2)</f>
        <v>0</v>
      </c>
      <c r="BY193" s="1132"/>
    </row>
    <row r="194" spans="1:77" ht="12" customHeight="1">
      <c r="A194" s="1002"/>
      <c r="B194" s="1015"/>
      <c r="C194" s="1015"/>
      <c r="D194" s="1025"/>
      <c r="E194" s="1015"/>
      <c r="F194" s="1025"/>
      <c r="G194" s="1015"/>
      <c r="H194" s="1015"/>
      <c r="I194" s="1015"/>
      <c r="J194" s="1034"/>
      <c r="K194" s="1015"/>
      <c r="L194" s="1015"/>
      <c r="M194" s="1015"/>
      <c r="N194" s="1015"/>
      <c r="O194" s="1015"/>
      <c r="P194" s="1034"/>
      <c r="Q194" s="1025"/>
      <c r="R194" s="1015"/>
      <c r="S194" s="1015"/>
      <c r="T194" s="1047"/>
      <c r="U194" s="1014"/>
      <c r="V194" s="1058">
        <f>IF(G193-G194&gt;=0,G193-G194,0)</f>
        <v>0</v>
      </c>
      <c r="W194" s="1058">
        <f>IF(AS194&gt;0,ROUND(AT194+V194/AS194*(AS194-AO194+T194)/2,3),0)</f>
        <v>0</v>
      </c>
      <c r="X194" s="1058">
        <f>IF(AS194&gt;0,ROUND(AT194+V194/AS194*AU194/2,3),0)</f>
        <v>0</v>
      </c>
      <c r="Y194" s="1058">
        <f>IF(AS194&gt;0,ROUND(AT194+V194/AS194*(AU194+AW194/2+AV194/2),3),0)</f>
        <v>0</v>
      </c>
      <c r="Z194" s="1061">
        <f>IF(AS194&gt;0,ROUND(AT194+V194/AS194*(AU194+AW194+AV194+AX194/2),3),0)</f>
        <v>0</v>
      </c>
      <c r="AK194" s="1081">
        <f t="shared" si="40"/>
        <v>0</v>
      </c>
      <c r="AL194" s="1086">
        <f t="shared" si="40"/>
        <v>0</v>
      </c>
      <c r="AM194" s="1090">
        <f t="shared" si="40"/>
        <v>0</v>
      </c>
      <c r="AN194" s="1086">
        <f>IF(AL194="DIP",LOOKUP(AM194,$B$4:$C$12),0)+IF(AL194="VP",LOOKUP(AM194,$B$4:$E$12),0)+IF(AL194="PEP",LOOKUP(AM194,$B$4:$G$12),0)</f>
        <v>0</v>
      </c>
      <c r="AO194" s="1086">
        <f>D194</f>
        <v>0</v>
      </c>
      <c r="AP194" s="1086">
        <f>E194</f>
        <v>0</v>
      </c>
      <c r="AQ194" s="1086">
        <f>F194</f>
        <v>0</v>
      </c>
      <c r="AR194" s="1086">
        <f>H194</f>
        <v>0</v>
      </c>
      <c r="AS194" s="1086"/>
      <c r="AT194" s="1086">
        <f t="shared" si="41"/>
        <v>0</v>
      </c>
      <c r="AU194" s="1086">
        <f>IF(H194&gt;0,AQ194+AR194+AN194,0)</f>
        <v>0</v>
      </c>
      <c r="AV194" s="1086">
        <f>IF(J194=0,AS194-AU194-AX194-AY193-AZ194,0)</f>
        <v>0</v>
      </c>
      <c r="AW194" s="1086">
        <f>IF(J194=1,AS194-AU194-AX194-AY193-AZ194,0)</f>
        <v>0</v>
      </c>
      <c r="AX194" s="1086">
        <f>I194</f>
        <v>0</v>
      </c>
      <c r="AY194" s="1086">
        <f>L194</f>
        <v>0</v>
      </c>
      <c r="AZ194" s="1086">
        <f>M194</f>
        <v>0</v>
      </c>
      <c r="BA194" s="1086">
        <f>+O194</f>
        <v>0</v>
      </c>
      <c r="BB194" s="1108">
        <f>LOOKUP(S194,$N$4:$O$7)</f>
        <v>0</v>
      </c>
      <c r="BE194" s="1573" t="str">
        <f>+AK214</f>
        <v>C-3土工</v>
      </c>
      <c r="BF194" s="1114"/>
      <c r="BG194" s="1068"/>
      <c r="BH194" s="1068"/>
      <c r="BI194" s="1068"/>
      <c r="BJ194" s="1068"/>
      <c r="BK194" s="1124">
        <f>IF(S190=1,0,AO214)</f>
        <v>0</v>
      </c>
      <c r="BL194" s="1124">
        <f>IF(S190=1,AO214,0)</f>
        <v>0</v>
      </c>
      <c r="BM194" s="1068"/>
      <c r="BN194" s="1068"/>
      <c r="BO194" s="1068"/>
      <c r="BP194" s="1068"/>
      <c r="BQ194" s="1068"/>
      <c r="BR194" s="1068"/>
      <c r="BS194" s="1068"/>
      <c r="BT194" s="1068"/>
      <c r="BU194" s="1068"/>
      <c r="BV194" s="1068"/>
      <c r="BW194" s="1068"/>
      <c r="BX194" s="1127"/>
      <c r="BY194" s="1132"/>
    </row>
    <row r="195" spans="1:77" ht="12" customHeight="1">
      <c r="A195" s="1000"/>
      <c r="B195" s="1016"/>
      <c r="C195" s="1016"/>
      <c r="D195" s="1026"/>
      <c r="E195" s="1016"/>
      <c r="F195" s="1016"/>
      <c r="G195" s="1016"/>
      <c r="H195" s="1016"/>
      <c r="I195" s="1016"/>
      <c r="J195" s="1033"/>
      <c r="K195" s="1016"/>
      <c r="L195" s="1016"/>
      <c r="M195" s="1016"/>
      <c r="N195" s="1016"/>
      <c r="O195" s="1016"/>
      <c r="P195" s="1033"/>
      <c r="Q195" s="1026"/>
      <c r="R195" s="1016"/>
      <c r="S195" s="1016"/>
      <c r="T195" s="1049"/>
      <c r="U195" s="1014"/>
      <c r="V195" s="1058"/>
      <c r="W195" s="1058"/>
      <c r="X195" s="1058"/>
      <c r="Y195" s="1058"/>
      <c r="Z195" s="1061"/>
      <c r="AK195" s="1080">
        <f t="shared" si="40"/>
        <v>0</v>
      </c>
      <c r="AL195" s="1085">
        <f t="shared" si="40"/>
        <v>0</v>
      </c>
      <c r="AM195" s="1089">
        <f t="shared" si="40"/>
        <v>0</v>
      </c>
      <c r="AN195" s="1085"/>
      <c r="AO195" s="1085"/>
      <c r="AP195" s="1085"/>
      <c r="AQ195" s="1085"/>
      <c r="AR195" s="1085"/>
      <c r="AS195" s="1085"/>
      <c r="AT195" s="1085">
        <f t="shared" si="41"/>
        <v>0</v>
      </c>
      <c r="AU195" s="1085"/>
      <c r="AV195" s="1085"/>
      <c r="AW195" s="1085"/>
      <c r="AX195" s="1085"/>
      <c r="AY195" s="1104">
        <f>K196</f>
        <v>0</v>
      </c>
      <c r="AZ195" s="1085"/>
      <c r="BA195" s="1104">
        <f>+N196</f>
        <v>0</v>
      </c>
      <c r="BB195" s="1107">
        <f>LOOKUP(R196,$L$4:$M$7)</f>
        <v>0</v>
      </c>
      <c r="BE195" s="1574" t="str">
        <f>AK215</f>
        <v>歩道(ｱｽﾌｧﾙﾄ道)</v>
      </c>
      <c r="BF195" s="1115">
        <f>AN215</f>
        <v>0.8</v>
      </c>
      <c r="BG195" s="1068" t="s">
        <v>1068</v>
      </c>
      <c r="BH195" s="1097">
        <f>IF(AND(E190&gt;0,E190&lt;=0.1),R190,0)</f>
        <v>0</v>
      </c>
      <c r="BI195" s="1097">
        <f>IF(AND(E190&gt;0.1,E190&lt;=0.15),R190,0)</f>
        <v>0</v>
      </c>
      <c r="BJ195" s="1097">
        <f>IF(E190&gt;0.15,R190,0)</f>
        <v>0</v>
      </c>
      <c r="BK195" s="1097">
        <f>IF(S190=1,0,AO215)</f>
        <v>0</v>
      </c>
      <c r="BL195" s="1097">
        <f>IF(S190=1,AO215,0)</f>
        <v>0</v>
      </c>
      <c r="BM195" s="1097">
        <f t="shared" ref="BM195:BX195" si="45">AP215</f>
        <v>0.56399999999999995</v>
      </c>
      <c r="BN195" s="1097">
        <f t="shared" si="45"/>
        <v>0</v>
      </c>
      <c r="BO195" s="1097">
        <f t="shared" si="45"/>
        <v>0</v>
      </c>
      <c r="BP195" s="1097">
        <f t="shared" si="45"/>
        <v>0.19900000000000001</v>
      </c>
      <c r="BQ195" s="1097">
        <f t="shared" si="45"/>
        <v>0.34200000000000003</v>
      </c>
      <c r="BR195" s="1097">
        <f t="shared" si="45"/>
        <v>0</v>
      </c>
      <c r="BS195" s="1097">
        <f t="shared" si="45"/>
        <v>0</v>
      </c>
      <c r="BT195" s="1097">
        <f t="shared" si="45"/>
        <v>0</v>
      </c>
      <c r="BU195" s="1097">
        <f t="shared" si="45"/>
        <v>0.22199999999999992</v>
      </c>
      <c r="BV195" s="1097">
        <f t="shared" si="45"/>
        <v>0</v>
      </c>
      <c r="BW195" s="1097">
        <f t="shared" si="45"/>
        <v>0</v>
      </c>
      <c r="BX195" s="1128">
        <f t="shared" si="45"/>
        <v>0</v>
      </c>
      <c r="BY195" s="1132"/>
    </row>
    <row r="196" spans="1:77" ht="12" customHeight="1">
      <c r="A196" s="1002"/>
      <c r="B196" s="1015"/>
      <c r="C196" s="1015"/>
      <c r="D196" s="1025"/>
      <c r="E196" s="1015"/>
      <c r="F196" s="1015"/>
      <c r="G196" s="1015"/>
      <c r="H196" s="1015"/>
      <c r="I196" s="1015"/>
      <c r="J196" s="1034"/>
      <c r="K196" s="1015"/>
      <c r="L196" s="1015"/>
      <c r="M196" s="1015"/>
      <c r="N196" s="1015"/>
      <c r="O196" s="1015"/>
      <c r="P196" s="1034"/>
      <c r="Q196" s="1025"/>
      <c r="R196" s="1015"/>
      <c r="S196" s="1015"/>
      <c r="T196" s="1047"/>
      <c r="U196" s="1014"/>
      <c r="V196" s="1058">
        <f>IF(G195-G196&gt;=0,G195-G196,0)</f>
        <v>0</v>
      </c>
      <c r="W196" s="1058">
        <f>IF(AS196&gt;0,ROUND(AT196+V196/AS196*(AS196-AO196+T196)/2,3),0)</f>
        <v>0</v>
      </c>
      <c r="X196" s="1058">
        <f>IF(AS196&gt;0,ROUND(AT196+V196/AS196*AU196/2,3),0)</f>
        <v>0</v>
      </c>
      <c r="Y196" s="1058">
        <f>IF(AS196&gt;0,ROUND(AT196+V196/AS196*(AU196+AW196/2+AV196/2),3),0)</f>
        <v>0</v>
      </c>
      <c r="Z196" s="1061">
        <f>IF(AS196&gt;0,ROUND(AT196+V196/AS196*(AU196+AW196+AV196+AX196/2),3),0)</f>
        <v>0</v>
      </c>
      <c r="AK196" s="1081">
        <f t="shared" si="40"/>
        <v>0</v>
      </c>
      <c r="AL196" s="1086">
        <f t="shared" si="40"/>
        <v>0</v>
      </c>
      <c r="AM196" s="1090">
        <f t="shared" si="40"/>
        <v>0</v>
      </c>
      <c r="AN196" s="1086">
        <f>IF(AL196="DIP",LOOKUP(AM196,$B$4:$C$12),0)+IF(AL196="VP",LOOKUP(AM196,$B$4:$E$12),0)+IF(AL196="PEP",LOOKUP(AM196,$B$4:$G$12),0)</f>
        <v>0</v>
      </c>
      <c r="AO196" s="1086">
        <f>D196</f>
        <v>0</v>
      </c>
      <c r="AP196" s="1086">
        <f>E196</f>
        <v>0</v>
      </c>
      <c r="AQ196" s="1086">
        <f>F196</f>
        <v>0</v>
      </c>
      <c r="AR196" s="1086">
        <f>H196</f>
        <v>0</v>
      </c>
      <c r="AS196" s="1086">
        <f>AO196+AN196+AQ196</f>
        <v>0</v>
      </c>
      <c r="AT196" s="1086">
        <f t="shared" si="41"/>
        <v>0</v>
      </c>
      <c r="AU196" s="1086">
        <f>IF(H196&gt;0,AQ196+AR196+AN196,0)</f>
        <v>0</v>
      </c>
      <c r="AV196" s="1086">
        <f>IF(J196=0,AS196-AU196-AX196-AY195-AZ196,0)</f>
        <v>0</v>
      </c>
      <c r="AW196" s="1086">
        <f>IF(J196=1,AS196-AU196-AX196-AY195-AZ196,0)</f>
        <v>0</v>
      </c>
      <c r="AX196" s="1086">
        <f>I196</f>
        <v>0</v>
      </c>
      <c r="AY196" s="1086">
        <f>L196</f>
        <v>0</v>
      </c>
      <c r="AZ196" s="1086">
        <f>M196</f>
        <v>0</v>
      </c>
      <c r="BA196" s="1086">
        <f>+O196</f>
        <v>0</v>
      </c>
      <c r="BB196" s="1108">
        <f>LOOKUP(S196,$N$4:$O$7)</f>
        <v>0</v>
      </c>
      <c r="BE196" s="1574" t="str">
        <f>AL215</f>
        <v>DIP</v>
      </c>
      <c r="BF196" s="1116">
        <f>AM215</f>
        <v>150</v>
      </c>
      <c r="BG196" s="1068"/>
      <c r="BH196" s="1085"/>
      <c r="BI196" s="1085"/>
      <c r="BJ196" s="1085"/>
      <c r="BK196" s="1125">
        <f>ROUND(BG197*BK194,2)</f>
        <v>0</v>
      </c>
      <c r="BL196" s="1085">
        <f>ROUND(BG197*BL194,2)</f>
        <v>0</v>
      </c>
      <c r="BM196" s="1085"/>
      <c r="BN196" s="1085"/>
      <c r="BO196" s="1085"/>
      <c r="BP196" s="1085"/>
      <c r="BQ196" s="1085"/>
      <c r="BR196" s="1085"/>
      <c r="BS196" s="1085"/>
      <c r="BT196" s="1085"/>
      <c r="BU196" s="1085"/>
      <c r="BV196" s="1085"/>
      <c r="BW196" s="1085"/>
      <c r="BX196" s="1107"/>
      <c r="BY196" s="1132"/>
    </row>
    <row r="197" spans="1:77" ht="12" customHeight="1">
      <c r="A197" s="1000"/>
      <c r="B197" s="1016"/>
      <c r="C197" s="1016"/>
      <c r="D197" s="1026"/>
      <c r="E197" s="1016"/>
      <c r="F197" s="1016"/>
      <c r="G197" s="1016"/>
      <c r="H197" s="1016"/>
      <c r="I197" s="1016"/>
      <c r="J197" s="1033"/>
      <c r="K197" s="1016"/>
      <c r="L197" s="1016"/>
      <c r="M197" s="1016"/>
      <c r="N197" s="1016"/>
      <c r="O197" s="1016"/>
      <c r="P197" s="1033"/>
      <c r="Q197" s="1026"/>
      <c r="R197" s="1016"/>
      <c r="S197" s="1016"/>
      <c r="T197" s="1049"/>
      <c r="U197" s="1014"/>
      <c r="V197" s="1058"/>
      <c r="W197" s="1058"/>
      <c r="X197" s="1058"/>
      <c r="Y197" s="1058"/>
      <c r="Z197" s="1061"/>
      <c r="AK197" s="1080">
        <f>A197</f>
        <v>0</v>
      </c>
      <c r="AL197" s="1085"/>
      <c r="AM197" s="1089"/>
      <c r="AN197" s="1085"/>
      <c r="AO197" s="1085"/>
      <c r="AP197" s="1085"/>
      <c r="AQ197" s="1085"/>
      <c r="AR197" s="1085"/>
      <c r="AS197" s="1085"/>
      <c r="AT197" s="1085"/>
      <c r="AU197" s="1085"/>
      <c r="AV197" s="1085"/>
      <c r="AW197" s="1085"/>
      <c r="AX197" s="1085"/>
      <c r="AY197" s="1104"/>
      <c r="AZ197" s="1085"/>
      <c r="BA197" s="1104"/>
      <c r="BB197" s="1107"/>
      <c r="BE197" s="1575">
        <f>AK223</f>
        <v>0</v>
      </c>
      <c r="BF197" s="1117"/>
      <c r="BG197" s="1120">
        <f>Q190</f>
        <v>0.87</v>
      </c>
      <c r="BH197" s="1086">
        <f>ROUND(BG197*BH195,2)</f>
        <v>0</v>
      </c>
      <c r="BI197" s="1086">
        <f>ROUND(BG197*BI195,2)</f>
        <v>0</v>
      </c>
      <c r="BJ197" s="1086">
        <f>ROUND(BG197*BJ195,2)</f>
        <v>0</v>
      </c>
      <c r="BK197" s="1086">
        <f>ROUND(BG197*BK195,2)</f>
        <v>0</v>
      </c>
      <c r="BL197" s="1086">
        <f>ROUND(BG197*BL195,2)</f>
        <v>0</v>
      </c>
      <c r="BM197" s="1086">
        <f>ROUND(BG197*BM195,2)</f>
        <v>0.49</v>
      </c>
      <c r="BN197" s="1086">
        <f>ROUND(BG197*BN195,2)</f>
        <v>0</v>
      </c>
      <c r="BO197" s="1086">
        <f>ROUND(BG197*BO195,2)</f>
        <v>0</v>
      </c>
      <c r="BP197" s="1086">
        <f>ROUND(BG197*BP195,2)</f>
        <v>0.17</v>
      </c>
      <c r="BQ197" s="1086">
        <f>ROUND(BG197*BQ195,2)</f>
        <v>0.3</v>
      </c>
      <c r="BR197" s="1086">
        <f>ROUND(BG197*BR195,2)</f>
        <v>0</v>
      </c>
      <c r="BS197" s="1086">
        <f>ROUND(BG197*BS195,2)</f>
        <v>0</v>
      </c>
      <c r="BT197" s="1086">
        <f>ROUND(BG197*BT195,2)</f>
        <v>0</v>
      </c>
      <c r="BU197" s="1086">
        <f>ROUND(BG197*BU195,2)</f>
        <v>0.19</v>
      </c>
      <c r="BV197" s="1086">
        <f>ROUND(BG197*BV195,2)</f>
        <v>0</v>
      </c>
      <c r="BW197" s="1086">
        <f>ROUND(BG197*BW195,2)</f>
        <v>0</v>
      </c>
      <c r="BX197" s="1108">
        <f>ROUND(BG197*BX195,2)</f>
        <v>0</v>
      </c>
      <c r="BY197" s="1132"/>
    </row>
    <row r="198" spans="1:77" ht="12" customHeight="1">
      <c r="A198" s="1002"/>
      <c r="B198" s="1015"/>
      <c r="C198" s="1015"/>
      <c r="D198" s="1025"/>
      <c r="E198" s="1015"/>
      <c r="F198" s="1015"/>
      <c r="G198" s="1015"/>
      <c r="H198" s="1015"/>
      <c r="I198" s="1015"/>
      <c r="J198" s="1034"/>
      <c r="K198" s="1015"/>
      <c r="L198" s="1015"/>
      <c r="M198" s="1015"/>
      <c r="N198" s="1015"/>
      <c r="O198" s="1015"/>
      <c r="P198" s="1034"/>
      <c r="Q198" s="1025"/>
      <c r="R198" s="1015"/>
      <c r="S198" s="1015"/>
      <c r="T198" s="1047"/>
      <c r="U198" s="1014"/>
      <c r="V198" s="1058">
        <f>IF(G197-G198&gt;=0,G197-G198,0)</f>
        <v>0</v>
      </c>
      <c r="W198" s="1058">
        <f>IF(AS198&gt;0,ROUND(AT198+V198/AS198*(AS198-AO198+T198)/2,3),0)</f>
        <v>0</v>
      </c>
      <c r="X198" s="1058">
        <f>IF(AS198&gt;0,ROUND(AT198+V198/AS198*AU198/2,3),0)</f>
        <v>0</v>
      </c>
      <c r="Y198" s="1058">
        <f>IF(AS198&gt;0,ROUND(AT198+V198/AS198*(AU198+AW198/2+AV198/2),3),0)</f>
        <v>0</v>
      </c>
      <c r="Z198" s="1061">
        <f>IF(AS198&gt;0,ROUND(AT198+V198/AS198*(AU198+AW198+AV198+AX198/2),3),0)</f>
        <v>0</v>
      </c>
      <c r="AK198" s="1081">
        <f>A198</f>
        <v>0</v>
      </c>
      <c r="AL198" s="1086">
        <f t="shared" ref="AL198:AM200" si="46">B198</f>
        <v>0</v>
      </c>
      <c r="AM198" s="1090">
        <f t="shared" si="46"/>
        <v>0</v>
      </c>
      <c r="AN198" s="1086">
        <f>IF(AL198="DIP",LOOKUP(AM198,$B$4:$C$12),0)+IF(AL198="VP",LOOKUP(AM198,$B$4:$E$12),0)+IF(AL198="PEP",LOOKUP(AM198,$B$4:$G$12),0)</f>
        <v>0</v>
      </c>
      <c r="AO198" s="1086">
        <f>D198</f>
        <v>0</v>
      </c>
      <c r="AP198" s="1086">
        <f>E198</f>
        <v>0</v>
      </c>
      <c r="AQ198" s="1086">
        <f>F198</f>
        <v>0</v>
      </c>
      <c r="AR198" s="1086">
        <f>H198</f>
        <v>0</v>
      </c>
      <c r="AS198" s="1570"/>
      <c r="AT198" s="1086">
        <f>G198</f>
        <v>0</v>
      </c>
      <c r="AU198" s="1086">
        <f>IF(H198&gt;0,AQ198+AR198+AN198,0)</f>
        <v>0</v>
      </c>
      <c r="AV198" s="1086">
        <f>IF(J198=0,AS198-AU198-AX198-AY197-AZ198,0)</f>
        <v>0</v>
      </c>
      <c r="AW198" s="1086">
        <f>IF(J198=1,AS198-AU198-AX198-AY197-AZ198,0)</f>
        <v>0</v>
      </c>
      <c r="AX198" s="1086">
        <f>I198</f>
        <v>0</v>
      </c>
      <c r="AY198" s="1086">
        <f>L198</f>
        <v>0</v>
      </c>
      <c r="AZ198" s="1086">
        <f>M198</f>
        <v>0</v>
      </c>
      <c r="BA198" s="1086">
        <f>+O198</f>
        <v>0</v>
      </c>
      <c r="BB198" s="1108">
        <f>LOOKUP(S198,$N$4:$O$7)</f>
        <v>0</v>
      </c>
      <c r="BE198" s="1573" t="str">
        <f>+AK216</f>
        <v>B´-1土工</v>
      </c>
      <c r="BF198" s="1114"/>
      <c r="BG198" s="1068"/>
      <c r="BH198" s="1068"/>
      <c r="BI198" s="1068"/>
      <c r="BJ198" s="1068"/>
      <c r="BK198" s="1124">
        <f>IF(S192=1,0,AO216)</f>
        <v>0</v>
      </c>
      <c r="BL198" s="1124">
        <f>IF(S192=1,AO216,0)</f>
        <v>0</v>
      </c>
      <c r="BM198" s="1068"/>
      <c r="BN198" s="1068"/>
      <c r="BO198" s="1068"/>
      <c r="BP198" s="1068"/>
      <c r="BQ198" s="1068"/>
      <c r="BR198" s="1068"/>
      <c r="BS198" s="1068"/>
      <c r="BT198" s="1068"/>
      <c r="BU198" s="1068"/>
      <c r="BV198" s="1068"/>
      <c r="BW198" s="1068"/>
      <c r="BX198" s="1127"/>
      <c r="BY198" s="1132"/>
    </row>
    <row r="199" spans="1:77" ht="12" customHeight="1">
      <c r="A199" s="1000"/>
      <c r="B199" s="1016"/>
      <c r="C199" s="1016"/>
      <c r="D199" s="1026"/>
      <c r="E199" s="1016"/>
      <c r="F199" s="1016"/>
      <c r="G199" s="1016"/>
      <c r="H199" s="1016"/>
      <c r="I199" s="1016"/>
      <c r="J199" s="1033"/>
      <c r="K199" s="1016"/>
      <c r="L199" s="1016"/>
      <c r="M199" s="1016"/>
      <c r="N199" s="1016"/>
      <c r="O199" s="1016"/>
      <c r="P199" s="1033"/>
      <c r="Q199" s="1026"/>
      <c r="R199" s="1016"/>
      <c r="S199" s="1016"/>
      <c r="T199" s="1049"/>
      <c r="U199" s="1014"/>
      <c r="V199" s="1058"/>
      <c r="W199" s="1058"/>
      <c r="X199" s="1058"/>
      <c r="Y199" s="1058"/>
      <c r="Z199" s="1061"/>
      <c r="AK199" s="1080">
        <f>A199</f>
        <v>0</v>
      </c>
      <c r="AL199" s="1085">
        <f t="shared" si="46"/>
        <v>0</v>
      </c>
      <c r="AM199" s="1089">
        <f t="shared" si="46"/>
        <v>0</v>
      </c>
      <c r="AN199" s="1085"/>
      <c r="AO199" s="1085"/>
      <c r="AP199" s="1085"/>
      <c r="AQ199" s="1085"/>
      <c r="AR199" s="1085"/>
      <c r="AS199" s="1085"/>
      <c r="AT199" s="1085">
        <f>G199</f>
        <v>0</v>
      </c>
      <c r="AU199" s="1085"/>
      <c r="AV199" s="1085"/>
      <c r="AW199" s="1085"/>
      <c r="AX199" s="1085"/>
      <c r="AY199" s="1104">
        <f>K200</f>
        <v>0</v>
      </c>
      <c r="AZ199" s="1085"/>
      <c r="BA199" s="1104">
        <f>+N200</f>
        <v>0</v>
      </c>
      <c r="BB199" s="1107">
        <f>LOOKUP(R200,$L$4:$M$7)</f>
        <v>0</v>
      </c>
      <c r="BE199" s="1574" t="str">
        <f>AK217</f>
        <v>車道(ｱｽﾌｧﾙﾄ道)</v>
      </c>
      <c r="BF199" s="1115">
        <f>AN217</f>
        <v>1.58</v>
      </c>
      <c r="BG199" s="1068" t="s">
        <v>1068</v>
      </c>
      <c r="BH199" s="1097">
        <f>IF(AND(E192&gt;0,E192&lt;=0.1),R192,0)</f>
        <v>0</v>
      </c>
      <c r="BI199" s="1097">
        <f>IF(AND(E192&gt;0.1,E192&lt;=0.15),R192,0)</f>
        <v>0</v>
      </c>
      <c r="BJ199" s="1097">
        <f>IF(E192&gt;0.15,R192,0)</f>
        <v>0</v>
      </c>
      <c r="BK199" s="1097">
        <f>IF(S192=1,0,AO217)</f>
        <v>0</v>
      </c>
      <c r="BL199" s="1097">
        <f>IF(S192=1,AO217,0)</f>
        <v>0</v>
      </c>
      <c r="BM199" s="1097">
        <f t="shared" ref="BM199:BX199" si="47">AP217</f>
        <v>1.1339999999999999</v>
      </c>
      <c r="BN199" s="1097">
        <f t="shared" si="47"/>
        <v>0</v>
      </c>
      <c r="BO199" s="1097">
        <f t="shared" si="47"/>
        <v>0</v>
      </c>
      <c r="BP199" s="1097">
        <f t="shared" si="47"/>
        <v>0</v>
      </c>
      <c r="BQ199" s="1097">
        <f t="shared" si="47"/>
        <v>1.111</v>
      </c>
      <c r="BR199" s="1097">
        <f t="shared" si="47"/>
        <v>0</v>
      </c>
      <c r="BS199" s="1097">
        <f t="shared" si="47"/>
        <v>0</v>
      </c>
      <c r="BT199" s="1097">
        <f t="shared" si="47"/>
        <v>0</v>
      </c>
      <c r="BU199" s="1097">
        <f t="shared" si="47"/>
        <v>2.2999999999999909e-002</v>
      </c>
      <c r="BV199" s="1097">
        <f t="shared" si="47"/>
        <v>0</v>
      </c>
      <c r="BW199" s="1097">
        <f t="shared" si="47"/>
        <v>0</v>
      </c>
      <c r="BX199" s="1128">
        <f t="shared" si="47"/>
        <v>0</v>
      </c>
      <c r="BY199" s="1132"/>
    </row>
    <row r="200" spans="1:77" ht="12" customHeight="1">
      <c r="A200" s="1002"/>
      <c r="B200" s="1015"/>
      <c r="C200" s="1015"/>
      <c r="D200" s="1025"/>
      <c r="E200" s="1015"/>
      <c r="F200" s="1015"/>
      <c r="G200" s="1015"/>
      <c r="H200" s="1015"/>
      <c r="I200" s="1015"/>
      <c r="J200" s="1034"/>
      <c r="K200" s="1025"/>
      <c r="L200" s="1015"/>
      <c r="M200" s="1015"/>
      <c r="N200" s="1015"/>
      <c r="O200" s="1015"/>
      <c r="P200" s="1034"/>
      <c r="Q200" s="1025"/>
      <c r="R200" s="1015"/>
      <c r="S200" s="1015"/>
      <c r="T200" s="1047"/>
      <c r="U200" s="1014"/>
      <c r="V200" s="1058">
        <f>IF(G199-G200&gt;=0,G199-G200,0)</f>
        <v>0</v>
      </c>
      <c r="W200" s="1058">
        <f>IF(AS200&gt;0,ROUND(AT200+V200/AS200*(AS200-AO200+T200)/2,3),0)</f>
        <v>0</v>
      </c>
      <c r="X200" s="1058">
        <f>IF(AS200&gt;0,ROUND(AT200+V200/AS200*AU200/2,3),0)</f>
        <v>0</v>
      </c>
      <c r="Y200" s="1058">
        <f>IF(AS200&gt;0,ROUND(AT200+V200/AS200*(AU200+AW200/2+AV200/2),3),0)</f>
        <v>0</v>
      </c>
      <c r="Z200" s="1061">
        <f>IF(AS200&gt;0,ROUND(AT200+V200/AS200*(AU200+AW200+AV200+AX200/2),3),0)</f>
        <v>0</v>
      </c>
      <c r="AK200" s="1082">
        <f>A200</f>
        <v>0</v>
      </c>
      <c r="AL200" s="1087">
        <f t="shared" si="46"/>
        <v>0</v>
      </c>
      <c r="AM200" s="1091">
        <f t="shared" si="46"/>
        <v>0</v>
      </c>
      <c r="AN200" s="1087">
        <f>IF(AL200="DIP",LOOKUP(AM200,$B$4:$C$12),0)+IF(AL200="VP",LOOKUP(AM200,$B$4:$E$12),0)+IF(AL200="PEP",LOOKUP(AM200,$B$4:$G$12),0)</f>
        <v>0</v>
      </c>
      <c r="AO200" s="1087">
        <f>D200</f>
        <v>0</v>
      </c>
      <c r="AP200" s="1087">
        <f>E200</f>
        <v>0</v>
      </c>
      <c r="AQ200" s="1087">
        <f>F200</f>
        <v>0</v>
      </c>
      <c r="AR200" s="1087">
        <f>H200</f>
        <v>0</v>
      </c>
      <c r="AS200" s="1087">
        <f>AO200+AN200+AQ200</f>
        <v>0</v>
      </c>
      <c r="AT200" s="1087">
        <f>G200</f>
        <v>0</v>
      </c>
      <c r="AU200" s="1087">
        <f>IF(H200&gt;0,AQ200+AR200+AN200,0)</f>
        <v>0</v>
      </c>
      <c r="AV200" s="1087">
        <f>IF(J200=0,AS200-AU200-AX200-AY199-AZ200,0)</f>
        <v>0</v>
      </c>
      <c r="AW200" s="1087">
        <f>IF(J200=1,AS200-AU200-AX200-AY199-AZ200,0)</f>
        <v>0</v>
      </c>
      <c r="AX200" s="1087">
        <f>I200</f>
        <v>0</v>
      </c>
      <c r="AY200" s="1087">
        <f>L200</f>
        <v>0</v>
      </c>
      <c r="AZ200" s="1087">
        <f>M200</f>
        <v>0</v>
      </c>
      <c r="BA200" s="1087">
        <f>+O200</f>
        <v>0</v>
      </c>
      <c r="BB200" s="1109">
        <f>LOOKUP(S200,$N$4:$O$7)</f>
        <v>0</v>
      </c>
      <c r="BE200" s="1574" t="str">
        <f>AL217</f>
        <v>DIP</v>
      </c>
      <c r="BF200" s="1116">
        <f>AM217</f>
        <v>150</v>
      </c>
      <c r="BG200" s="1068"/>
      <c r="BH200" s="1085"/>
      <c r="BI200" s="1085"/>
      <c r="BJ200" s="1085"/>
      <c r="BK200" s="1125">
        <f>ROUND(BG201*BK198,2)</f>
        <v>0</v>
      </c>
      <c r="BL200" s="1085">
        <f>ROUND(BG201*BL198,2)</f>
        <v>0</v>
      </c>
      <c r="BM200" s="1085"/>
      <c r="BN200" s="1085"/>
      <c r="BO200" s="1085"/>
      <c r="BP200" s="1085"/>
      <c r="BQ200" s="1085"/>
      <c r="BR200" s="1085"/>
      <c r="BS200" s="1085"/>
      <c r="BT200" s="1085"/>
      <c r="BU200" s="1085"/>
      <c r="BV200" s="1085"/>
      <c r="BW200" s="1085"/>
      <c r="BX200" s="1107"/>
      <c r="BY200" s="1132"/>
    </row>
    <row r="201" spans="1:77" ht="12" customHeight="1">
      <c r="A201" s="999"/>
      <c r="BE201" s="1575"/>
      <c r="BF201" s="1117"/>
      <c r="BG201" s="1120">
        <f>Q192</f>
        <v>2.34</v>
      </c>
      <c r="BH201" s="1086">
        <f>ROUND(BG201*BH199,2)</f>
        <v>0</v>
      </c>
      <c r="BI201" s="1086">
        <f>ROUND(BG201*BI199,2)</f>
        <v>0</v>
      </c>
      <c r="BJ201" s="1086">
        <f>ROUND(BG201*BJ199,2)</f>
        <v>0</v>
      </c>
      <c r="BK201" s="1086">
        <f>ROUND(BG201*BK199,2)</f>
        <v>0</v>
      </c>
      <c r="BL201" s="1086">
        <f>ROUND(BG201*BL199,2)</f>
        <v>0</v>
      </c>
      <c r="BM201" s="1086">
        <f>ROUND(BG201*BM199,2)</f>
        <v>2.65</v>
      </c>
      <c r="BN201" s="1086">
        <f>ROUND(BG201*BN199,2)</f>
        <v>0</v>
      </c>
      <c r="BO201" s="1086">
        <f>ROUND(BG201*BO199,2)</f>
        <v>0</v>
      </c>
      <c r="BP201" s="1086">
        <f>ROUND(BG201*BP199,2)</f>
        <v>0</v>
      </c>
      <c r="BQ201" s="1086">
        <f>ROUND(BG201*BQ199,2)</f>
        <v>2.6</v>
      </c>
      <c r="BR201" s="1086">
        <f>ROUND(BG201*BR199,2)</f>
        <v>0</v>
      </c>
      <c r="BS201" s="1086">
        <f>ROUND(BG201*BS199,2)</f>
        <v>0</v>
      </c>
      <c r="BT201" s="1086">
        <f>ROUND(BG201*BT199,2)</f>
        <v>0</v>
      </c>
      <c r="BU201" s="1086">
        <f>ROUND(BG201*BU199,2)</f>
        <v>5.e-002</v>
      </c>
      <c r="BV201" s="1086">
        <f>ROUND(BG201*BV199,2)</f>
        <v>0</v>
      </c>
      <c r="BW201" s="1086">
        <f>ROUND(BG201*BW199,2)</f>
        <v>0</v>
      </c>
      <c r="BX201" s="1108">
        <f>ROUND(BG201*BX199,2)</f>
        <v>0</v>
      </c>
      <c r="BY201" s="1132"/>
    </row>
    <row r="202" spans="1:77" ht="12" customHeight="1">
      <c r="A202" s="999"/>
      <c r="BE202" s="1111">
        <f>+AK218</f>
        <v>0</v>
      </c>
      <c r="BF202" s="1114"/>
      <c r="BG202" s="1068"/>
      <c r="BH202" s="1068"/>
      <c r="BI202" s="1068"/>
      <c r="BJ202" s="1068"/>
      <c r="BK202" s="1124">
        <f>IF(S194=1,0,AO218)</f>
        <v>0</v>
      </c>
      <c r="BL202" s="1124">
        <f>IF(S194=1,AO218,0)</f>
        <v>0</v>
      </c>
      <c r="BM202" s="1068"/>
      <c r="BN202" s="1068"/>
      <c r="BO202" s="1068"/>
      <c r="BP202" s="1068"/>
      <c r="BQ202" s="1068"/>
      <c r="BR202" s="1068"/>
      <c r="BS202" s="1068"/>
      <c r="BT202" s="1068"/>
      <c r="BU202" s="1068"/>
      <c r="BV202" s="1068"/>
      <c r="BW202" s="1068"/>
      <c r="BX202" s="1127"/>
      <c r="BY202" s="1132"/>
    </row>
    <row r="203" spans="1:77" ht="12" customHeight="1">
      <c r="A203" s="999"/>
      <c r="AL203" s="1088" t="s">
        <v>1058</v>
      </c>
      <c r="BE203" s="1111">
        <f>AK219</f>
        <v>0</v>
      </c>
      <c r="BF203" s="1115">
        <f>AN219</f>
        <v>0</v>
      </c>
      <c r="BG203" s="1068"/>
      <c r="BH203" s="1097">
        <f>IF(AND(E194&gt;0,E194&lt;=0.1),R194,0)</f>
        <v>0</v>
      </c>
      <c r="BI203" s="1097">
        <f>IF(AND(E194&gt;0.1,E194&lt;=0.15),R194,0)</f>
        <v>0</v>
      </c>
      <c r="BJ203" s="1097">
        <f>IF(E194&gt;0.15,R194,0)</f>
        <v>0</v>
      </c>
      <c r="BK203" s="1097">
        <f>IF(S194=1,0,AO219)</f>
        <v>0</v>
      </c>
      <c r="BL203" s="1097">
        <f>IF(S194=1,AO219,0)</f>
        <v>0</v>
      </c>
      <c r="BM203" s="1097">
        <f t="shared" ref="BM203:BX203" si="48">AP219</f>
        <v>0</v>
      </c>
      <c r="BN203" s="1097">
        <f t="shared" si="48"/>
        <v>0</v>
      </c>
      <c r="BO203" s="1097">
        <f t="shared" si="48"/>
        <v>0</v>
      </c>
      <c r="BP203" s="1097">
        <f t="shared" si="48"/>
        <v>0</v>
      </c>
      <c r="BQ203" s="1097">
        <f t="shared" si="48"/>
        <v>0</v>
      </c>
      <c r="BR203" s="1097">
        <f t="shared" si="48"/>
        <v>0</v>
      </c>
      <c r="BS203" s="1097">
        <f t="shared" si="48"/>
        <v>0</v>
      </c>
      <c r="BT203" s="1097">
        <f t="shared" si="48"/>
        <v>0</v>
      </c>
      <c r="BU203" s="1097">
        <f t="shared" si="48"/>
        <v>0</v>
      </c>
      <c r="BV203" s="1097">
        <f t="shared" si="48"/>
        <v>0</v>
      </c>
      <c r="BW203" s="1097">
        <f t="shared" si="48"/>
        <v>0</v>
      </c>
      <c r="BX203" s="1128">
        <f t="shared" si="48"/>
        <v>0</v>
      </c>
      <c r="BY203" s="1132"/>
    </row>
    <row r="204" spans="1:77" ht="12" customHeight="1">
      <c r="A204" s="999"/>
      <c r="AK204" s="1077"/>
      <c r="AL204" s="1083"/>
      <c r="AM204" s="1083"/>
      <c r="AN204" s="1083"/>
      <c r="AO204" s="1093"/>
      <c r="AP204" s="1099" t="s">
        <v>135</v>
      </c>
      <c r="AQ204" s="1099"/>
      <c r="AR204" s="1083"/>
      <c r="AS204" s="1093"/>
      <c r="AT204" s="1099" t="s">
        <v>1070</v>
      </c>
      <c r="AU204" s="1099"/>
      <c r="AV204" s="1099"/>
      <c r="AW204" s="1093" t="s">
        <v>1032</v>
      </c>
      <c r="AX204" s="1099"/>
      <c r="AY204" s="1093" t="s">
        <v>1071</v>
      </c>
      <c r="AZ204" s="1093" t="s">
        <v>1072</v>
      </c>
      <c r="BA204" s="1099" t="s">
        <v>898</v>
      </c>
      <c r="BB204" s="1105"/>
      <c r="BE204" s="1111">
        <f>AL219</f>
        <v>0</v>
      </c>
      <c r="BF204" s="1116">
        <f>AM219</f>
        <v>0</v>
      </c>
      <c r="BG204" s="1068"/>
      <c r="BH204" s="1085"/>
      <c r="BI204" s="1085"/>
      <c r="BJ204" s="1085"/>
      <c r="BK204" s="1125">
        <f>ROUND(BG205*BK202,2)</f>
        <v>0</v>
      </c>
      <c r="BL204" s="1085">
        <f>ROUND(BG205*BL202,2)</f>
        <v>0</v>
      </c>
      <c r="BM204" s="1085"/>
      <c r="BN204" s="1085"/>
      <c r="BO204" s="1085"/>
      <c r="BP204" s="1085"/>
      <c r="BQ204" s="1085"/>
      <c r="BR204" s="1085"/>
      <c r="BS204" s="1085"/>
      <c r="BT204" s="1085"/>
      <c r="BU204" s="1085"/>
      <c r="BV204" s="1085"/>
      <c r="BW204" s="1085"/>
      <c r="BX204" s="1107"/>
      <c r="BY204" s="1132"/>
    </row>
    <row r="205" spans="1:77" ht="12" customHeight="1">
      <c r="A205" s="999"/>
      <c r="AK205" s="1078" t="s">
        <v>1027</v>
      </c>
      <c r="AL205" s="1008" t="s">
        <v>401</v>
      </c>
      <c r="AM205" s="1008" t="s">
        <v>988</v>
      </c>
      <c r="AN205" s="1008" t="s">
        <v>611</v>
      </c>
      <c r="AO205" s="1008" t="s">
        <v>1074</v>
      </c>
      <c r="AP205" s="1008" t="s">
        <v>757</v>
      </c>
      <c r="AQ205" s="1101"/>
      <c r="AR205" s="1008" t="s">
        <v>941</v>
      </c>
      <c r="AS205" s="1008" t="s">
        <v>1047</v>
      </c>
      <c r="AT205" s="1008" t="s">
        <v>1040</v>
      </c>
      <c r="AU205" s="1008" t="str">
        <f>J180</f>
        <v>RC-40</v>
      </c>
      <c r="AV205" s="1008" t="s">
        <v>117</v>
      </c>
      <c r="AW205" s="1008" t="s">
        <v>1074</v>
      </c>
      <c r="AX205" s="1008" t="s">
        <v>125</v>
      </c>
      <c r="AY205" s="1008" t="s">
        <v>1014</v>
      </c>
      <c r="AZ205" s="1008" t="s">
        <v>1015</v>
      </c>
      <c r="BA205" s="1008" t="s">
        <v>945</v>
      </c>
      <c r="BB205" s="1106" t="s">
        <v>1042</v>
      </c>
      <c r="BE205" s="1112"/>
      <c r="BF205" s="1117"/>
      <c r="BG205" s="1120"/>
      <c r="BH205" s="1086">
        <f>ROUND(BG205*BH203,2)</f>
        <v>0</v>
      </c>
      <c r="BI205" s="1086">
        <f>ROUND(BG205*BI203,2)</f>
        <v>0</v>
      </c>
      <c r="BJ205" s="1086">
        <f>ROUND(BG205*BJ203,2)</f>
        <v>0</v>
      </c>
      <c r="BK205" s="1086">
        <f>ROUND(BG205*BK203,2)</f>
        <v>0</v>
      </c>
      <c r="BL205" s="1086">
        <f>ROUND(BG205*BL203,2)</f>
        <v>0</v>
      </c>
      <c r="BM205" s="1086">
        <f>ROUND(BG205*BM203,2)</f>
        <v>0</v>
      </c>
      <c r="BN205" s="1086">
        <f>ROUND(BG205*BN203,2)</f>
        <v>0</v>
      </c>
      <c r="BO205" s="1086">
        <f>ROUND(BG205*BO203,2)</f>
        <v>0</v>
      </c>
      <c r="BP205" s="1086">
        <f>ROUND(BG205*BP203,2)</f>
        <v>0</v>
      </c>
      <c r="BQ205" s="1086">
        <f>ROUND(BG205*BQ203,2)</f>
        <v>0</v>
      </c>
      <c r="BR205" s="1086">
        <f>ROUND(BG205*BR203,2)</f>
        <v>0</v>
      </c>
      <c r="BS205" s="1086">
        <f>ROUND(BG205*BS203,2)</f>
        <v>0</v>
      </c>
      <c r="BT205" s="1086">
        <f>ROUND(BG205*BT203,2)</f>
        <v>0</v>
      </c>
      <c r="BU205" s="1086">
        <f>ROUND(BG205*BU203,2)</f>
        <v>0</v>
      </c>
      <c r="BV205" s="1086">
        <f>ROUND(BG205*BV203,2)</f>
        <v>0</v>
      </c>
      <c r="BW205" s="1086">
        <f>ROUND(BG205*BW203,2)</f>
        <v>0</v>
      </c>
      <c r="BX205" s="1108">
        <f>ROUND(BG205*BX203,2)</f>
        <v>0</v>
      </c>
      <c r="BY205" s="1132"/>
    </row>
    <row r="206" spans="1:77" ht="12" customHeight="1">
      <c r="A206" s="999"/>
      <c r="AK206" s="1079"/>
      <c r="AL206" s="1084"/>
      <c r="AM206" s="1084" t="s">
        <v>1049</v>
      </c>
      <c r="AN206" s="1084" t="s">
        <v>151</v>
      </c>
      <c r="AO206" s="1084" t="s">
        <v>1076</v>
      </c>
      <c r="AP206" s="1084" t="s">
        <v>1045</v>
      </c>
      <c r="AQ206" s="1084" t="s">
        <v>420</v>
      </c>
      <c r="AR206" s="1084"/>
      <c r="AS206" s="1084" t="s">
        <v>1077</v>
      </c>
      <c r="AT206" s="1084" t="s">
        <v>1079</v>
      </c>
      <c r="AU206" s="1084" t="s">
        <v>1079</v>
      </c>
      <c r="AV206" s="1084" t="s">
        <v>718</v>
      </c>
      <c r="AW206" s="1084" t="s">
        <v>872</v>
      </c>
      <c r="AX206" s="1084"/>
      <c r="AY206" s="1084" t="s">
        <v>1080</v>
      </c>
      <c r="AZ206" s="1084" t="s">
        <v>1008</v>
      </c>
      <c r="BA206" s="1084" t="s">
        <v>292</v>
      </c>
      <c r="BB206" s="1106"/>
      <c r="BE206" s="1111">
        <f>+AK220</f>
        <v>0</v>
      </c>
      <c r="BF206" s="1114"/>
      <c r="BG206" s="1068"/>
      <c r="BH206" s="1068"/>
      <c r="BI206" s="1068"/>
      <c r="BJ206" s="1068"/>
      <c r="BK206" s="1124">
        <f>IF(S196=1,0,AO220)</f>
        <v>0</v>
      </c>
      <c r="BL206" s="1124">
        <f>IF(S196=1,AO220,0)</f>
        <v>0</v>
      </c>
      <c r="BM206" s="1068"/>
      <c r="BN206" s="1068"/>
      <c r="BO206" s="1068"/>
      <c r="BP206" s="1068"/>
      <c r="BQ206" s="1068"/>
      <c r="BR206" s="1068"/>
      <c r="BS206" s="1068"/>
      <c r="BT206" s="1068"/>
      <c r="BU206" s="1068"/>
      <c r="BV206" s="1068"/>
      <c r="BW206" s="1068"/>
      <c r="BX206" s="1127"/>
      <c r="BY206" s="1132"/>
    </row>
    <row r="207" spans="1:77" ht="12" customHeight="1">
      <c r="A207" s="999"/>
      <c r="AK207" s="1079"/>
      <c r="AL207" s="1084"/>
      <c r="AM207" s="1084" t="s">
        <v>888</v>
      </c>
      <c r="AN207" s="1084" t="s">
        <v>175</v>
      </c>
      <c r="AO207" s="1084" t="s">
        <v>245</v>
      </c>
      <c r="AP207" s="1084" t="s">
        <v>245</v>
      </c>
      <c r="AQ207" s="1084" t="s">
        <v>245</v>
      </c>
      <c r="AR207" s="1084" t="s">
        <v>1081</v>
      </c>
      <c r="AS207" s="1084" t="s">
        <v>245</v>
      </c>
      <c r="AT207" s="1084" t="s">
        <v>245</v>
      </c>
      <c r="AU207" s="1084" t="s">
        <v>245</v>
      </c>
      <c r="AV207" s="1084" t="s">
        <v>245</v>
      </c>
      <c r="AW207" s="1084" t="s">
        <v>245</v>
      </c>
      <c r="AX207" s="1084" t="s">
        <v>245</v>
      </c>
      <c r="AY207" s="1084" t="s">
        <v>1081</v>
      </c>
      <c r="AZ207" s="1084" t="s">
        <v>1081</v>
      </c>
      <c r="BA207" s="1084" t="s">
        <v>1081</v>
      </c>
      <c r="BB207" s="1106"/>
      <c r="BE207" s="1111">
        <f>AK221</f>
        <v>0</v>
      </c>
      <c r="BF207" s="1115">
        <f>AN221</f>
        <v>0</v>
      </c>
      <c r="BG207" s="1068"/>
      <c r="BH207" s="1097">
        <f>IF(AND(E196&gt;0,E196&lt;=0.1),R196,0)</f>
        <v>0</v>
      </c>
      <c r="BI207" s="1097">
        <f>IF(AND(E196&gt;0.1,E196&lt;=0.15),R196,0)</f>
        <v>0</v>
      </c>
      <c r="BJ207" s="1097">
        <f>IF(E196&gt;0.15,R196,0)</f>
        <v>0</v>
      </c>
      <c r="BK207" s="1097">
        <f>IF(S196=1,0,AO221)</f>
        <v>0</v>
      </c>
      <c r="BL207" s="1097">
        <f>IF(S196=1,AO221,0)</f>
        <v>0</v>
      </c>
      <c r="BM207" s="1097">
        <f t="shared" ref="BM207:BX207" si="49">AP221</f>
        <v>0</v>
      </c>
      <c r="BN207" s="1097">
        <f t="shared" si="49"/>
        <v>0</v>
      </c>
      <c r="BO207" s="1097">
        <f t="shared" si="49"/>
        <v>0</v>
      </c>
      <c r="BP207" s="1097">
        <f t="shared" si="49"/>
        <v>0</v>
      </c>
      <c r="BQ207" s="1097">
        <f t="shared" si="49"/>
        <v>0</v>
      </c>
      <c r="BR207" s="1097">
        <f t="shared" si="49"/>
        <v>0</v>
      </c>
      <c r="BS207" s="1097">
        <f t="shared" si="49"/>
        <v>0</v>
      </c>
      <c r="BT207" s="1097">
        <f t="shared" si="49"/>
        <v>0</v>
      </c>
      <c r="BU207" s="1097">
        <f t="shared" si="49"/>
        <v>0</v>
      </c>
      <c r="BV207" s="1097">
        <f t="shared" si="49"/>
        <v>0</v>
      </c>
      <c r="BW207" s="1097">
        <f t="shared" si="49"/>
        <v>0</v>
      </c>
      <c r="BX207" s="1128">
        <f t="shared" si="49"/>
        <v>0</v>
      </c>
      <c r="BY207" s="1132"/>
    </row>
    <row r="208" spans="1:77" ht="12" customHeight="1">
      <c r="A208" s="999"/>
      <c r="AK208" s="1080" t="str">
        <f t="shared" ref="AK208:AK225" si="50">AK183</f>
        <v>B-3土工</v>
      </c>
      <c r="AL208" s="1085"/>
      <c r="AM208" s="1089"/>
      <c r="AN208" s="1085"/>
      <c r="AO208" s="1094">
        <f>IF(AP184&gt;0,AT184+V184,0)</f>
        <v>0</v>
      </c>
      <c r="AP208" s="1100"/>
      <c r="AQ208" s="1100"/>
      <c r="AR208" s="1100"/>
      <c r="AS208" s="1100"/>
      <c r="AT208" s="1100"/>
      <c r="AU208" s="1100"/>
      <c r="AV208" s="1100"/>
      <c r="AW208" s="1100"/>
      <c r="AX208" s="1085"/>
      <c r="AY208" s="1100"/>
      <c r="AZ208" s="1100"/>
      <c r="BA208" s="1100"/>
      <c r="BB208" s="1107">
        <f t="shared" ref="BB208:BB225" si="51">BB183</f>
        <v>0</v>
      </c>
      <c r="BE208" s="1111">
        <f>AL221</f>
        <v>0</v>
      </c>
      <c r="BF208" s="1116">
        <f>AM221</f>
        <v>0</v>
      </c>
      <c r="BG208" s="1068"/>
      <c r="BH208" s="1085"/>
      <c r="BI208" s="1085"/>
      <c r="BJ208" s="1085"/>
      <c r="BK208" s="1125">
        <f>ROUND(BG209*BK206,2)</f>
        <v>0</v>
      </c>
      <c r="BL208" s="1085">
        <f>ROUND(BG209*BL206,2)</f>
        <v>0</v>
      </c>
      <c r="BM208" s="1085"/>
      <c r="BN208" s="1085"/>
      <c r="BO208" s="1085"/>
      <c r="BP208" s="1085"/>
      <c r="BQ208" s="1085"/>
      <c r="BR208" s="1085"/>
      <c r="BS208" s="1085"/>
      <c r="BT208" s="1085"/>
      <c r="BU208" s="1085"/>
      <c r="BV208" s="1085"/>
      <c r="BW208" s="1085"/>
      <c r="BX208" s="1107"/>
      <c r="BY208" s="1132"/>
    </row>
    <row r="209" spans="1:77" ht="12" customHeight="1">
      <c r="A209" s="999"/>
      <c r="AK209" s="1081" t="str">
        <f t="shared" si="50"/>
        <v>車道(ｱｽﾌｧﾙﾄ道)</v>
      </c>
      <c r="AL209" s="1086" t="str">
        <f t="shared" ref="AL209:AM225" si="52">AL184</f>
        <v>DIP</v>
      </c>
      <c r="AM209" s="1090">
        <f t="shared" si="52"/>
        <v>150</v>
      </c>
      <c r="AN209" s="1086">
        <f>AO184</f>
        <v>2.2400000000000002</v>
      </c>
      <c r="AO209" s="1095">
        <f>ROUND(AP184*(AT184+V184),3)</f>
        <v>0</v>
      </c>
      <c r="AP209" s="1564">
        <f>IF(S184=0,ROUND(AS184*(AT184+V184/2)-AO209,3),0)+IF(S184=2,ROUND(AS184*(AT184+V184/2)-AO209-AQ209,3),0)</f>
        <v>1.8180000000000001</v>
      </c>
      <c r="AQ209" s="1096">
        <f>IF(S184=1,ROUND(AS184*(AT184+V184/2)-AO209,3),0)+IF(S184=2,ROUND((AN184+AQ184+T184)*W184,3),0)</f>
        <v>0</v>
      </c>
      <c r="AR209" s="1096">
        <f>IF(AND($T$2="Y",S184=0),AT184,0)</f>
        <v>0</v>
      </c>
      <c r="AS209" s="1086">
        <f>IF(AND(H184&gt;0,AL209="DIP"),ROUND(X184*AU184-LOOKUP(AM209,$B$4:$D$12),3),0)+IF(AND(H184&gt;0,AL209="VP"),ROUND(X184*AU184-LOOKUP(AM209,$B$4:$F$12),3),0)+IF(AND(H184&gt;0,AL209="PEP"),ROUND(X184*AU184-LOOKUP(AM209,$B$4:$H$12),3),0)</f>
        <v>0.31</v>
      </c>
      <c r="AT209" s="1086">
        <f>IF(H184&gt;0,ROUND(Y184*AV184,3),0)+IF(AND(H184&lt;=0,J184=0,AL209="DIP"),ROUND(Y184*AV184-LOOKUP(AM209,$B$4:$D$12),3),0)+IF(AND(H184&lt;=0,J184=0,AL209="VP"),ROUND(Y184*AV184-LOOKUP(AM209,$B$4:$F$12),3),0)+IF(AND(H184&lt;=0,J184=0,AL209="PEP"),ROUND(Y184*AV184-LOOKUP(AM209,$B$4:$H$12),3),0)</f>
        <v>1.4850000000000001</v>
      </c>
      <c r="AU209" s="1096">
        <f>IF(H184&gt;0,ROUND(Y184*AW184,3),0)+IF(AND(H184&lt;=0,J184=1,AL209="DIP"),ROUND(Y184*AW184-LOOKUP(AM209,$B$4:$D$12),3),0)+IF(AND(H184&lt;=0,J184=1,AL209="VP"),ROUND(Y184*AW184-LOOKUP(AM209,$B$4:$F$12),3),0)+IF(AND(H184&lt;=0,J184=1,AL209="PEP"),ROUND(Y184*AW184-LOOKUP(AM209,$B$4:$H$12),3),0)</f>
        <v>0</v>
      </c>
      <c r="AV209" s="1096">
        <f>ROUND(Z184*AX184,3)</f>
        <v>0</v>
      </c>
      <c r="AW209" s="1096">
        <f>AO209</f>
        <v>0</v>
      </c>
      <c r="AX209" s="1086">
        <f>AP209+AQ209-AT209</f>
        <v>0.33299999999999996</v>
      </c>
      <c r="AY209" s="1096">
        <f>IF(K184&gt;0,AT184+V184+AY184*2,0)</f>
        <v>0</v>
      </c>
      <c r="AZ209" s="1096">
        <f>IF(M184&gt;0,AT184+V184,0)</f>
        <v>0</v>
      </c>
      <c r="BA209" s="1096">
        <f>IF(N184&gt;0,AT184+V184+2*BA184,0)</f>
        <v>0</v>
      </c>
      <c r="BB209" s="1108">
        <f t="shared" si="51"/>
        <v>0</v>
      </c>
      <c r="BE209" s="1112"/>
      <c r="BF209" s="1117"/>
      <c r="BG209" s="1120"/>
      <c r="BH209" s="1086">
        <f>ROUND(BG209*BH207,2)</f>
        <v>0</v>
      </c>
      <c r="BI209" s="1086">
        <f>ROUND(BG209*BI207,2)</f>
        <v>0</v>
      </c>
      <c r="BJ209" s="1086">
        <f>ROUND(BG209*BJ207,2)</f>
        <v>0</v>
      </c>
      <c r="BK209" s="1086">
        <f>ROUND(BG209*BK207,2)</f>
        <v>0</v>
      </c>
      <c r="BL209" s="1086">
        <f>ROUND(BG209*BL207,2)</f>
        <v>0</v>
      </c>
      <c r="BM209" s="1086">
        <f>ROUND(BG209*BM207,2)</f>
        <v>0</v>
      </c>
      <c r="BN209" s="1086">
        <f>ROUND(BG209*BN207,2)</f>
        <v>0</v>
      </c>
      <c r="BO209" s="1086">
        <f>ROUND(BG209*BO207,2)</f>
        <v>0</v>
      </c>
      <c r="BP209" s="1086">
        <f>ROUND(BG209*BP207,2)</f>
        <v>0</v>
      </c>
      <c r="BQ209" s="1086">
        <f>ROUND(BG209*BQ207,2)</f>
        <v>0</v>
      </c>
      <c r="BR209" s="1086">
        <f>ROUND(BG209*BR207,2)</f>
        <v>0</v>
      </c>
      <c r="BS209" s="1086">
        <f>ROUND(BG209*BS207,2)</f>
        <v>0</v>
      </c>
      <c r="BT209" s="1086">
        <f>ROUND(BG209*BT207,2)</f>
        <v>0</v>
      </c>
      <c r="BU209" s="1086">
        <f>ROUND(BG209*BU207,2)</f>
        <v>0</v>
      </c>
      <c r="BV209" s="1086">
        <f>ROUND(BG209*BV207,2)</f>
        <v>0</v>
      </c>
      <c r="BW209" s="1086">
        <f>ROUND(BG209*BW207,2)</f>
        <v>0</v>
      </c>
      <c r="BX209" s="1108">
        <f>ROUND(BG209*BX207,2)</f>
        <v>0</v>
      </c>
      <c r="BY209" s="1132"/>
    </row>
    <row r="210" spans="1:77" ht="12" customHeight="1">
      <c r="A210" s="999"/>
      <c r="AK210" s="1080" t="str">
        <f t="shared" si="50"/>
        <v>B-4土工</v>
      </c>
      <c r="AL210" s="1085">
        <f t="shared" si="52"/>
        <v>0</v>
      </c>
      <c r="AM210" s="1089">
        <f t="shared" si="52"/>
        <v>0</v>
      </c>
      <c r="AN210" s="1085"/>
      <c r="AO210" s="1094">
        <f>IF(AP186&gt;0,AT186+V186,0)</f>
        <v>0</v>
      </c>
      <c r="AP210" s="1100"/>
      <c r="AQ210" s="1100"/>
      <c r="AR210" s="1100"/>
      <c r="AS210" s="1085"/>
      <c r="AT210" s="1085"/>
      <c r="AU210" s="1100"/>
      <c r="AV210" s="1100"/>
      <c r="AW210" s="1100"/>
      <c r="AX210" s="1085"/>
      <c r="AY210" s="1100"/>
      <c r="AZ210" s="1100"/>
      <c r="BA210" s="1100"/>
      <c r="BB210" s="1107">
        <f t="shared" si="51"/>
        <v>0</v>
      </c>
      <c r="BE210" s="1111">
        <f>+AK222</f>
        <v>0</v>
      </c>
      <c r="BF210" s="1114"/>
      <c r="BG210" s="1068"/>
      <c r="BH210" s="1068"/>
      <c r="BI210" s="1068"/>
      <c r="BJ210" s="1068"/>
      <c r="BK210" s="1124">
        <f>IF(S133=1,0,AO222)</f>
        <v>0</v>
      </c>
      <c r="BL210" s="1124">
        <f>IF(S133=1,AO222,0)</f>
        <v>0</v>
      </c>
      <c r="BM210" s="1068"/>
      <c r="BN210" s="1068"/>
      <c r="BO210" s="1068"/>
      <c r="BP210" s="1068"/>
      <c r="BQ210" s="1068"/>
      <c r="BR210" s="1068"/>
      <c r="BS210" s="1068"/>
      <c r="BT210" s="1068"/>
      <c r="BU210" s="1068"/>
      <c r="BV210" s="1068"/>
      <c r="BW210" s="1068"/>
      <c r="BX210" s="1127"/>
      <c r="BY210" s="1132"/>
    </row>
    <row r="211" spans="1:77" ht="12" customHeight="1">
      <c r="A211" s="999"/>
      <c r="AK211" s="1081" t="str">
        <f t="shared" si="50"/>
        <v>車道(ｱｽﾌｧﾙﾄ道)</v>
      </c>
      <c r="AL211" s="1086" t="str">
        <f t="shared" si="52"/>
        <v>DIP</v>
      </c>
      <c r="AM211" s="1090">
        <f t="shared" si="52"/>
        <v>150</v>
      </c>
      <c r="AN211" s="1086">
        <f>AO186</f>
        <v>0.8</v>
      </c>
      <c r="AO211" s="1095">
        <f>ROUND(AP186*(AT186+V186),3)</f>
        <v>0</v>
      </c>
      <c r="AP211" s="1086">
        <f>IF(S186=0,ROUND(AS186*(AT186+V186/2)-AO211,3),0)+IF(S186=2,ROUND(AS186*(AT186+V186/2)-AO211-AQ211,3),0)</f>
        <v>0.34799999999999998</v>
      </c>
      <c r="AQ211" s="1096">
        <f>IF(S186=1,ROUND(AS186*(AT186+V186/2)-AO211,3),0)+IF(S186=2,ROUND((AN186+AQ186+T186)*W186,3),0)</f>
        <v>0</v>
      </c>
      <c r="AR211" s="1096">
        <f>IF(AND($T$2="Y",S186=0),AT186,0)</f>
        <v>0</v>
      </c>
      <c r="AS211" s="1086">
        <f>IF(AND(H186&gt;0,AL211="DIP"),ROUND(X186*AU186-LOOKUP(AM211,$B$4:$D$12),3),0)+IF(AND(H186&gt;0,AL211="VP"),ROUND(X186*AU186-LOOKUP(AM211,$B$4:$F$12),3),0)+IF(AND(H186&gt;0,AL211="PEP"),ROUND(X186*AU186-LOOKUP(AM211,$B$4:$H$12),3),0)</f>
        <v>0.19900000000000001</v>
      </c>
      <c r="AT211" s="1086">
        <f>IF(H186&gt;0,ROUND(Y186*AV186,3),0)+IF(AND(H186&lt;=0,J186=0,AL211="DIP"),ROUND(Y186*AV186-LOOKUP(AM211,$B$4:$D$12),3),0)+IF(AND(H186&lt;=0,J186=0,AL211="VP"),ROUND(Y186*AV186-LOOKUP(AM211,$B$4:$F$12),3),0)+IF(AND(H186&lt;=0,J186=0,AL211="PEP"),ROUND(Y186*AV186-LOOKUP(AM211,$B$4:$H$12),3),0)</f>
        <v>0.126</v>
      </c>
      <c r="AU211" s="1096">
        <f>IF(H186&gt;0,ROUND(Y186*AW186,3),0)+IF(AND(H186&lt;=0,J186=1,AL211="DIP"),ROUND(Y186*AW186-LOOKUP(AM211,$B$4:$D$12),3),0)+IF(AND(H186&lt;=0,J186=1,AL211="VP"),ROUND(Y186*AW186-LOOKUP(AM211,$B$4:$F$12),3),0)+IF(AND(H186&lt;=0,J186=1,AL211="PEP"),ROUND(Y186*AW186-LOOKUP(AM211,$B$4:$H$12),3),0)</f>
        <v>0</v>
      </c>
      <c r="AV211" s="1096">
        <f>ROUND(Z186*AX186,3)</f>
        <v>0</v>
      </c>
      <c r="AW211" s="1096">
        <f>AO211</f>
        <v>0</v>
      </c>
      <c r="AX211" s="1086">
        <f>AP211+AQ211-AT211</f>
        <v>0.22199999999999998</v>
      </c>
      <c r="AY211" s="1096">
        <f>IF(K186&gt;0,AT186+V186+AY186*2,0)</f>
        <v>0</v>
      </c>
      <c r="AZ211" s="1096">
        <f>IF(M186&gt;0,AT186+V186,0)</f>
        <v>0</v>
      </c>
      <c r="BA211" s="1096">
        <f>IF(N186&gt;0,AT186+V186+2*BA186,0)</f>
        <v>0</v>
      </c>
      <c r="BB211" s="1108">
        <f t="shared" si="51"/>
        <v>0</v>
      </c>
      <c r="BE211" s="1111">
        <f>AK223</f>
        <v>0</v>
      </c>
      <c r="BF211" s="1115">
        <f>+AN223</f>
        <v>0</v>
      </c>
      <c r="BG211" s="1068"/>
      <c r="BH211" s="1097">
        <f>IF(AND(E200&gt;0,E200&lt;=0.1),R200,0)</f>
        <v>0</v>
      </c>
      <c r="BI211" s="1097">
        <f>IF(AND(E133&gt;0.1,E133&lt;=0.15),R133,0)</f>
        <v>0</v>
      </c>
      <c r="BJ211" s="1097">
        <f>IF(E133&gt;0.15,R133,0)</f>
        <v>0</v>
      </c>
      <c r="BK211" s="1097">
        <f>IF(S133=1,0,AO223)</f>
        <v>0</v>
      </c>
      <c r="BL211" s="1097">
        <f>IF(S133=1,AO223,0)</f>
        <v>0</v>
      </c>
      <c r="BM211" s="1097">
        <f t="shared" ref="BM211:BT211" si="53">+AP223</f>
        <v>0</v>
      </c>
      <c r="BN211" s="1097">
        <f t="shared" si="53"/>
        <v>0</v>
      </c>
      <c r="BO211" s="1097">
        <f t="shared" si="53"/>
        <v>0</v>
      </c>
      <c r="BP211" s="1097">
        <f t="shared" si="53"/>
        <v>0</v>
      </c>
      <c r="BQ211" s="1097">
        <f t="shared" si="53"/>
        <v>0</v>
      </c>
      <c r="BR211" s="1097">
        <f t="shared" si="53"/>
        <v>0</v>
      </c>
      <c r="BS211" s="1097">
        <f t="shared" si="53"/>
        <v>0</v>
      </c>
      <c r="BT211" s="1097">
        <f t="shared" si="53"/>
        <v>0</v>
      </c>
      <c r="BU211" s="1097">
        <f>AX223</f>
        <v>0</v>
      </c>
      <c r="BV211" s="1097">
        <f>+AY223</f>
        <v>0</v>
      </c>
      <c r="BW211" s="1097">
        <f>+AZ223</f>
        <v>0</v>
      </c>
      <c r="BX211" s="1128">
        <f>+BA223</f>
        <v>0</v>
      </c>
      <c r="BY211" s="1132"/>
    </row>
    <row r="212" spans="1:77" ht="12" customHeight="1">
      <c r="A212" s="999"/>
      <c r="AK212" s="1080" t="str">
        <f t="shared" si="50"/>
        <v>B-5土工</v>
      </c>
      <c r="AL212" s="1085">
        <f t="shared" si="52"/>
        <v>0</v>
      </c>
      <c r="AM212" s="1089">
        <f t="shared" si="52"/>
        <v>0</v>
      </c>
      <c r="AN212" s="1085"/>
      <c r="AO212" s="1094">
        <f>IF(AP188&gt;0,AT188+V188,0)</f>
        <v>0</v>
      </c>
      <c r="AP212" s="1085"/>
      <c r="AQ212" s="1100"/>
      <c r="AR212" s="1100"/>
      <c r="AS212" s="1085"/>
      <c r="AT212" s="1085"/>
      <c r="AU212" s="1100"/>
      <c r="AV212" s="1100"/>
      <c r="AW212" s="1100"/>
      <c r="AX212" s="1085"/>
      <c r="AY212" s="1100"/>
      <c r="AZ212" s="1100"/>
      <c r="BA212" s="1100"/>
      <c r="BB212" s="1107">
        <f t="shared" si="51"/>
        <v>0</v>
      </c>
      <c r="BE212" s="1111">
        <f>+AL223</f>
        <v>0</v>
      </c>
      <c r="BF212" s="1116">
        <f>+AM223</f>
        <v>0</v>
      </c>
      <c r="BG212" s="1068"/>
      <c r="BH212" s="1085"/>
      <c r="BI212" s="1085"/>
      <c r="BJ212" s="1085"/>
      <c r="BK212" s="1125">
        <f>ROUND(BG213*BK210,2)</f>
        <v>0</v>
      </c>
      <c r="BL212" s="1085">
        <f>ROUND(BG213*BL210,2)</f>
        <v>0</v>
      </c>
      <c r="BM212" s="1085"/>
      <c r="BN212" s="1085"/>
      <c r="BO212" s="1085"/>
      <c r="BP212" s="1085"/>
      <c r="BQ212" s="1085"/>
      <c r="BR212" s="1085"/>
      <c r="BS212" s="1085"/>
      <c r="BT212" s="1085"/>
      <c r="BU212" s="1085"/>
      <c r="BV212" s="1085"/>
      <c r="BW212" s="1085"/>
      <c r="BX212" s="1107"/>
      <c r="BY212" s="1132"/>
    </row>
    <row r="213" spans="1:77" ht="12" customHeight="1">
      <c r="A213" s="999"/>
      <c r="AK213" s="1081" t="str">
        <f t="shared" si="50"/>
        <v>車道(ｱｽﾌｧﾙﾄ道)</v>
      </c>
      <c r="AL213" s="1086" t="str">
        <f t="shared" si="52"/>
        <v>DIP</v>
      </c>
      <c r="AM213" s="1090">
        <f t="shared" si="52"/>
        <v>150</v>
      </c>
      <c r="AN213" s="1086">
        <f>AO188</f>
        <v>1.58</v>
      </c>
      <c r="AO213" s="1095">
        <f>ROUND(AP188*(AT188+V188),3)</f>
        <v>0</v>
      </c>
      <c r="AP213" s="1086">
        <f>IF(S188=0,ROUND(AS188*(AT188+V188/2)-AO213,3),0)+IF(S188=2,ROUND(AS188*(AT188+V188/2)-AO213-AQ213,3),0)</f>
        <v>0.81599999999999995</v>
      </c>
      <c r="AQ213" s="1096">
        <f>IF(S188=1,ROUND(AS188*(AT188+V188/2)-AO213,3),0)+IF(S188=2,ROUND((AN188+AQ188+T188)*W188,3),0)</f>
        <v>0</v>
      </c>
      <c r="AR213" s="1096">
        <f>IF(AND($T$2="Y",S188=0),AT188,0)</f>
        <v>0</v>
      </c>
      <c r="AS213" s="1086">
        <f>IF(AND(H188&gt;0,AL213="DIP"),ROUND(X188*AU188-LOOKUP(AM213,$B$4:$D$12),3),0)+IF(AND(H188&gt;0,AL213="VP"),ROUND(X188*AU188-LOOKUP(AM213,$B$4:$F$12),3),0)+IF(AND(H188&gt;0,AL213="PEP"),ROUND(X188*AU188-LOOKUP(AM213,$B$4:$H$12),3),0)</f>
        <v>0.19900000000000001</v>
      </c>
      <c r="AT213" s="1086">
        <f>IF(H188&gt;0,ROUND(Y188*AV188,3),0)+IF(AND(H188&lt;=0,J188=0,AL213="DIP"),ROUND(Y188*AV188-LOOKUP(AM213,$B$4:$D$12),3),0)+IF(AND(H188&lt;=0,J188=0,AL213="VP"),ROUND(Y188*AV188-LOOKUP(AM213,$B$4:$F$12),3),0)+IF(AND(H188&lt;=0,J188=0,AL213="PEP"),ROUND(Y188*AV188-LOOKUP(AM213,$B$4:$H$12),3),0)</f>
        <v>0.59399999999999997</v>
      </c>
      <c r="AU213" s="1096">
        <f>IF(H188&gt;0,ROUND(Y188*AW188,3),0)+IF(AND(H188&lt;=0,J188=1,AL213="DIP"),ROUND(Y188*AW188-LOOKUP(AM213,$B$4:$D$12),3),0)+IF(AND(H188&lt;=0,J188=1,AL213="VP"),ROUND(Y188*AW188-LOOKUP(AM213,$B$4:$F$12),3),0)+IF(AND(H188&lt;=0,J188=1,AL213="PEP"),ROUND(Y188*AW188-LOOKUP(AM213,$B$4:$H$12),3),0)</f>
        <v>0</v>
      </c>
      <c r="AV213" s="1096">
        <f>ROUND(Z188*AX188,3)</f>
        <v>0</v>
      </c>
      <c r="AW213" s="1096">
        <f>AO213</f>
        <v>0</v>
      </c>
      <c r="AX213" s="1086">
        <f>AP213+AQ213-AT213</f>
        <v>0.22199999999999998</v>
      </c>
      <c r="AY213" s="1096">
        <f>IF(K188&gt;0,AT188+V188+AY188*2,0)</f>
        <v>0</v>
      </c>
      <c r="AZ213" s="1096">
        <f>IF(M188&gt;0,AT188+V188,0)</f>
        <v>0</v>
      </c>
      <c r="BA213" s="1096">
        <f>IF(N188&gt;0,AT188+V188+2*BA188,0)</f>
        <v>0</v>
      </c>
      <c r="BB213" s="1108">
        <f t="shared" si="51"/>
        <v>0</v>
      </c>
      <c r="BE213" s="1112"/>
      <c r="BF213" s="1117"/>
      <c r="BG213" s="1120"/>
      <c r="BH213" s="1086">
        <f>ROUND(BG213*BH211,2)</f>
        <v>0</v>
      </c>
      <c r="BI213" s="1086">
        <f>ROUND(BG213*BI211,2)</f>
        <v>0</v>
      </c>
      <c r="BJ213" s="1086">
        <f>ROUND(BG213*BJ211,2)</f>
        <v>0</v>
      </c>
      <c r="BK213" s="1086">
        <f>ROUND(BG213*BK211,2)</f>
        <v>0</v>
      </c>
      <c r="BL213" s="1086">
        <f>ROUND(BG213*BL211,2)</f>
        <v>0</v>
      </c>
      <c r="BM213" s="1086">
        <f>ROUND(BG213*BM211,2)</f>
        <v>0</v>
      </c>
      <c r="BN213" s="1086">
        <f>ROUND(BG213*BN211,2)</f>
        <v>0</v>
      </c>
      <c r="BO213" s="1086">
        <f>ROUND(BG213*BO211,2)</f>
        <v>0</v>
      </c>
      <c r="BP213" s="1086">
        <f>ROUND(BG213*BP211,2)</f>
        <v>0</v>
      </c>
      <c r="BQ213" s="1086">
        <f>ROUND(BG213*BQ211,2)</f>
        <v>0</v>
      </c>
      <c r="BR213" s="1086">
        <f>ROUND(BG213*BR211,2)</f>
        <v>0</v>
      </c>
      <c r="BS213" s="1086">
        <f>ROUND(BG213*BS211,2)</f>
        <v>0</v>
      </c>
      <c r="BT213" s="1086">
        <f>ROUND(BG213*BT211,2)</f>
        <v>0</v>
      </c>
      <c r="BU213" s="1086">
        <f>ROUND(BG213*BU211,2)</f>
        <v>0</v>
      </c>
      <c r="BV213" s="1086">
        <f>ROUND(BG213*BV211,2)</f>
        <v>0</v>
      </c>
      <c r="BW213" s="1086">
        <f>ROUND(BG213*BW211,2)</f>
        <v>0</v>
      </c>
      <c r="BX213" s="1108">
        <f>ROUND(BG213*BX211,2)</f>
        <v>0</v>
      </c>
      <c r="BY213" s="1132"/>
    </row>
    <row r="214" spans="1:77" ht="12" customHeight="1">
      <c r="A214" s="999"/>
      <c r="AK214" s="1080" t="str">
        <f t="shared" si="50"/>
        <v>C-3土工</v>
      </c>
      <c r="AL214" s="1085">
        <f t="shared" si="52"/>
        <v>0</v>
      </c>
      <c r="AM214" s="1089">
        <f t="shared" si="52"/>
        <v>0</v>
      </c>
      <c r="AN214" s="1085"/>
      <c r="AO214" s="1094">
        <f>IF(AP190&gt;0,AT190+V190,0)</f>
        <v>0</v>
      </c>
      <c r="AP214" s="1085"/>
      <c r="AQ214" s="1100"/>
      <c r="AR214" s="1100"/>
      <c r="AS214" s="1085"/>
      <c r="AT214" s="1085"/>
      <c r="AU214" s="1100"/>
      <c r="AV214" s="1100"/>
      <c r="AW214" s="1100"/>
      <c r="AX214" s="1085"/>
      <c r="AY214" s="1100"/>
      <c r="AZ214" s="1100"/>
      <c r="BA214" s="1100"/>
      <c r="BB214" s="1107">
        <f t="shared" si="51"/>
        <v>0</v>
      </c>
      <c r="BE214" s="1111">
        <f>+AK224</f>
        <v>0</v>
      </c>
      <c r="BF214" s="1114"/>
      <c r="BG214" s="1068"/>
      <c r="BH214" s="1068"/>
      <c r="BI214" s="1068"/>
      <c r="BJ214" s="1068"/>
      <c r="BK214" s="1124">
        <f>IF(S200=1,0,AO224)</f>
        <v>0</v>
      </c>
      <c r="BL214" s="1124">
        <f>IF(S200=1,AO224,0)</f>
        <v>0</v>
      </c>
      <c r="BM214" s="1068"/>
      <c r="BN214" s="1068"/>
      <c r="BO214" s="1068"/>
      <c r="BP214" s="1068"/>
      <c r="BQ214" s="1068"/>
      <c r="BR214" s="1068"/>
      <c r="BS214" s="1068"/>
      <c r="BT214" s="1068"/>
      <c r="BU214" s="1068"/>
      <c r="BV214" s="1068"/>
      <c r="BW214" s="1068"/>
      <c r="BX214" s="1127"/>
      <c r="BY214" s="1132"/>
    </row>
    <row r="215" spans="1:77" ht="12" customHeight="1">
      <c r="A215" s="999"/>
      <c r="AK215" s="1081" t="str">
        <f t="shared" si="50"/>
        <v>歩道(ｱｽﾌｧﾙﾄ道)</v>
      </c>
      <c r="AL215" s="1086" t="str">
        <f t="shared" si="52"/>
        <v>DIP</v>
      </c>
      <c r="AM215" s="1090">
        <f t="shared" si="52"/>
        <v>150</v>
      </c>
      <c r="AN215" s="1086">
        <f>AO190</f>
        <v>0.8</v>
      </c>
      <c r="AO215" s="1095">
        <f>ROUND(AP190*(AT190+V190),3)</f>
        <v>0</v>
      </c>
      <c r="AP215" s="1086">
        <f>IF(S190=0,ROUND(AS190*(AT190+V190/2)-AO215,3),0)+IF(S190=2,ROUND(AS190*(AT190+V190/2)-AO215-AQ215,3),0)</f>
        <v>0.56399999999999995</v>
      </c>
      <c r="AQ215" s="1096">
        <f>IF(S190=1,ROUND(AS190*(AT190+V190/2)-AO215,3),0)+IF(S190=2,ROUND((AN190+AQ190+T190)*W190,3),0)</f>
        <v>0</v>
      </c>
      <c r="AR215" s="1096">
        <f>IF(AND($T$2="Y",S190=0),AT190,0)</f>
        <v>0</v>
      </c>
      <c r="AS215" s="1086">
        <f>IF(AND(H190&gt;0,AL215="DIP"),ROUND(X190*AU190-LOOKUP(AM215,$B$4:$D$12),3),0)+IF(AND(H190&gt;0,AL215="VP"),ROUND(X190*AU190-LOOKUP(AM215,$B$4:$F$12),3),0)+IF(AND(H190&gt;0,AL215="PEP"),ROUND(X190*AU190-LOOKUP(AM215,$B$4:$H$12),3),0)</f>
        <v>0.19900000000000001</v>
      </c>
      <c r="AT215" s="1086">
        <f>IF(H190&gt;0,ROUND(Y190*AV190,3),0)+IF(AND(H190&lt;=0,J190=0,AL215="DIP"),ROUND(Y190*AV190-LOOKUP(AM215,$B$4:$D$12),3),0)+IF(AND(H190&lt;=0,J190=0,AL215="VP"),ROUND(Y190*AV190-LOOKUP(AM215,$B$4:$F$12),3),0)+IF(AND(H190&lt;=0,J190=0,AL215="PEP"),ROUND(Y190*AV190-LOOKUP(AM215,$B$4:$H$12),3),0)</f>
        <v>0.34200000000000003</v>
      </c>
      <c r="AU215" s="1096">
        <f>IF(H190&gt;0,ROUND(Y190*AW190,3),0)+IF(AND(H190&lt;=0,J190=1,AL215="DIP"),ROUND(Y190*AW190-LOOKUP(AM215,$B$4:$D$12),3),0)+IF(AND(H190&lt;=0,J190=1,AL215="VP"),ROUND(Y190*AW190-LOOKUP(AM215,$B$4:$F$12),3),0)+IF(AND(H190&lt;=0,J190=1,AL215="PEP"),ROUND(Y190*AW190-LOOKUP(AM215,$B$4:$H$12),3),0)</f>
        <v>0</v>
      </c>
      <c r="AV215" s="1096">
        <f>ROUND(Z190*AX190,3)</f>
        <v>0</v>
      </c>
      <c r="AW215" s="1096">
        <f>AO215</f>
        <v>0</v>
      </c>
      <c r="AX215" s="1086">
        <f>AP215+AQ215-AT215</f>
        <v>0.22199999999999992</v>
      </c>
      <c r="AY215" s="1096">
        <f>IF(K190&gt;0,AT190+V190+AY190*2,0)</f>
        <v>0</v>
      </c>
      <c r="AZ215" s="1096">
        <f>IF(M190&gt;0,AT190+V190,0)</f>
        <v>0</v>
      </c>
      <c r="BA215" s="1096">
        <f>IF(N190&gt;0,AT190+V190+2*BA190,0)</f>
        <v>0</v>
      </c>
      <c r="BB215" s="1108">
        <f t="shared" si="51"/>
        <v>0</v>
      </c>
      <c r="BE215" s="1111">
        <f>+AK225</f>
        <v>0</v>
      </c>
      <c r="BF215" s="1115">
        <f>+AN225</f>
        <v>0</v>
      </c>
      <c r="BG215" s="1068"/>
      <c r="BH215" s="1097">
        <f>IF(AND(E200&gt;0,E200&lt;=0.1),R200,0)</f>
        <v>0</v>
      </c>
      <c r="BI215" s="1097">
        <f>IF(AND(E200&gt;0.1,E200&lt;=0.15),R200,0)</f>
        <v>0</v>
      </c>
      <c r="BJ215" s="1097">
        <f>IF(E200&gt;0.15,R200,0)</f>
        <v>0</v>
      </c>
      <c r="BK215" s="1097">
        <f>IF(S200=1,0,AO225)</f>
        <v>0</v>
      </c>
      <c r="BL215" s="1097">
        <f>IF(S200=1,AO225,0)</f>
        <v>0</v>
      </c>
      <c r="BM215" s="1097">
        <f t="shared" ref="BM215:BX215" si="54">+AP225</f>
        <v>0</v>
      </c>
      <c r="BN215" s="1097">
        <f t="shared" si="54"/>
        <v>0</v>
      </c>
      <c r="BO215" s="1097">
        <f t="shared" si="54"/>
        <v>0</v>
      </c>
      <c r="BP215" s="1097">
        <f t="shared" si="54"/>
        <v>0</v>
      </c>
      <c r="BQ215" s="1097">
        <f t="shared" si="54"/>
        <v>0</v>
      </c>
      <c r="BR215" s="1097">
        <f t="shared" si="54"/>
        <v>0</v>
      </c>
      <c r="BS215" s="1097">
        <f t="shared" si="54"/>
        <v>0</v>
      </c>
      <c r="BT215" s="1097">
        <f t="shared" si="54"/>
        <v>0</v>
      </c>
      <c r="BU215" s="1097">
        <f t="shared" si="54"/>
        <v>0</v>
      </c>
      <c r="BV215" s="1097">
        <f t="shared" si="54"/>
        <v>0</v>
      </c>
      <c r="BW215" s="1097">
        <f t="shared" si="54"/>
        <v>0</v>
      </c>
      <c r="BX215" s="1128">
        <f t="shared" si="54"/>
        <v>0</v>
      </c>
      <c r="BY215" s="1132"/>
    </row>
    <row r="216" spans="1:77" ht="12" customHeight="1">
      <c r="A216" s="999"/>
      <c r="AK216" s="1080" t="str">
        <f t="shared" si="50"/>
        <v>B´-1土工</v>
      </c>
      <c r="AL216" s="1085">
        <f t="shared" si="52"/>
        <v>0</v>
      </c>
      <c r="AM216" s="1089">
        <f t="shared" si="52"/>
        <v>0</v>
      </c>
      <c r="AN216" s="1085"/>
      <c r="AO216" s="1094">
        <f>IF(AP192&gt;0,AT192+V192,0)</f>
        <v>0</v>
      </c>
      <c r="AP216" s="1085"/>
      <c r="AQ216" s="1100"/>
      <c r="AR216" s="1100"/>
      <c r="AS216" s="1085"/>
      <c r="AT216" s="1085"/>
      <c r="AU216" s="1100"/>
      <c r="AV216" s="1100"/>
      <c r="AW216" s="1100"/>
      <c r="AX216" s="1085"/>
      <c r="AY216" s="1100"/>
      <c r="AZ216" s="1100"/>
      <c r="BA216" s="1100"/>
      <c r="BB216" s="1107">
        <f t="shared" si="51"/>
        <v>0</v>
      </c>
      <c r="BE216" s="1111">
        <f>+AL225</f>
        <v>0</v>
      </c>
      <c r="BF216" s="1116">
        <f>+AM225</f>
        <v>0</v>
      </c>
      <c r="BG216" s="1068"/>
      <c r="BH216" s="1085"/>
      <c r="BI216" s="1085"/>
      <c r="BJ216" s="1085"/>
      <c r="BK216" s="1125">
        <f>ROUND(BG217*BK214,2)</f>
        <v>0</v>
      </c>
      <c r="BL216" s="1085">
        <f>ROUND(BG217*BL214,2)</f>
        <v>0</v>
      </c>
      <c r="BM216" s="1085"/>
      <c r="BN216" s="1085"/>
      <c r="BO216" s="1085"/>
      <c r="BP216" s="1085"/>
      <c r="BQ216" s="1085"/>
      <c r="BR216" s="1085"/>
      <c r="BS216" s="1085"/>
      <c r="BT216" s="1085"/>
      <c r="BU216" s="1085"/>
      <c r="BV216" s="1085"/>
      <c r="BW216" s="1085"/>
      <c r="BX216" s="1107"/>
      <c r="BY216" s="1132"/>
    </row>
    <row r="217" spans="1:77" ht="12" customHeight="1">
      <c r="A217" s="999"/>
      <c r="AK217" s="1081" t="str">
        <f t="shared" si="50"/>
        <v>車道(ｱｽﾌｧﾙﾄ道)</v>
      </c>
      <c r="AL217" s="1086" t="str">
        <f t="shared" si="52"/>
        <v>DIP</v>
      </c>
      <c r="AM217" s="1090">
        <f t="shared" si="52"/>
        <v>150</v>
      </c>
      <c r="AN217" s="1086">
        <f>AO192</f>
        <v>1.58</v>
      </c>
      <c r="AO217" s="1095">
        <f>ROUND(AP192*(AT192+V192),3)</f>
        <v>0</v>
      </c>
      <c r="AP217" s="1086">
        <f>IF(S192=0,ROUND(AS192*(AT192+V192/2)-AO217,3),0)+IF(S192=2,ROUND(AS192*(AT192+V192/2)-AO217-AQ217,3),0)</f>
        <v>1.1339999999999999</v>
      </c>
      <c r="AQ217" s="1096">
        <f>IF(S192=1,ROUND(AS192*(AT192+V192/2)-AO217,3),0)+IF(S192=2,ROUND((AN192+AQ192+T192)*W192,3),0)</f>
        <v>0</v>
      </c>
      <c r="AR217" s="1096">
        <f>IF(AND($T$2="Y",S192=0),AT192,0)</f>
        <v>0</v>
      </c>
      <c r="AS217" s="1086">
        <f>IF(AND(H192&gt;0,AL217="DIP"),ROUND(X192*AU192-LOOKUP(AM217,$B$4:$D$12),3),0)+IF(AND(H192&gt;0,AL217="VP"),ROUND(X192*AU192-LOOKUP(AM217,$B$4:$F$12),3),0)+IF(AND(H192&gt;0,AL217="PEP"),ROUND(X192*AU192-LOOKUP(AM217,$B$4:$H$12),3),0)</f>
        <v>0</v>
      </c>
      <c r="AT217" s="1086">
        <f>IF(H192&gt;0,ROUND(Y192*AV192,3),0)+IF(AND(H192&lt;=0,J192=0,AL217="DIP"),ROUND(Y192*AV192-LOOKUP(AM217,$B$4:$D$12),3),0)+IF(AND(H192&lt;=0,J192=0,AL217="VP"),ROUND(Y192*AV192-LOOKUP(AM217,$B$4:$F$12),3),0)+IF(AND(H192&lt;=0,J192=0,AL217="PEP"),ROUND(Y192*AV192-LOOKUP(AM217,$B$4:$H$12),3),0)</f>
        <v>1.111</v>
      </c>
      <c r="AU217" s="1096">
        <f>IF(H192&gt;0,ROUND(Y192*AW192,3),0)+IF(AND(H192&lt;=0,J192=1,AL217="DIP"),ROUND(Y192*AW192-LOOKUP(AM217,$B$4:$D$12),3),0)+IF(AND(H192&lt;=0,J192=1,AL217="VP"),ROUND(Y192*AW192-LOOKUP(AM217,$B$4:$F$12),3),0)+IF(AND(H192&lt;=0,J192=1,AL217="PEP"),ROUND(Y192*AW192-LOOKUP(AM217,$B$4:$H$12),3),0)</f>
        <v>0</v>
      </c>
      <c r="AV217" s="1096">
        <f>ROUND(Z192*AX192,3)</f>
        <v>0</v>
      </c>
      <c r="AW217" s="1096">
        <f>AO217</f>
        <v>0</v>
      </c>
      <c r="AX217" s="1086">
        <f>AP217+AQ217-AT217</f>
        <v>2.2999999999999909e-002</v>
      </c>
      <c r="AY217" s="1096">
        <f>IF(K192&gt;0,AT192+V192+AY192*2,0)</f>
        <v>0</v>
      </c>
      <c r="AZ217" s="1096">
        <f>IF(M192&gt;0,AT192+V192,0)</f>
        <v>0</v>
      </c>
      <c r="BA217" s="1096">
        <f>IF(N192&gt;0,AT192+V192+2*BA192,0)</f>
        <v>0</v>
      </c>
      <c r="BB217" s="1108">
        <f t="shared" si="51"/>
        <v>0</v>
      </c>
      <c r="BE217" s="1112"/>
      <c r="BF217" s="1117"/>
      <c r="BG217" s="1120">
        <f>+Q200</f>
        <v>0</v>
      </c>
      <c r="BH217" s="1086">
        <f>ROUND(BG217*BH215,2)</f>
        <v>0</v>
      </c>
      <c r="BI217" s="1086">
        <f>ROUND(BG217*BI215,2)</f>
        <v>0</v>
      </c>
      <c r="BJ217" s="1086">
        <f>ROUND(BG217*BJ215,2)</f>
        <v>0</v>
      </c>
      <c r="BK217" s="1086">
        <f>ROUND(BG217*BK215,2)</f>
        <v>0</v>
      </c>
      <c r="BL217" s="1086">
        <f>ROUND(BG217*BL215,2)</f>
        <v>0</v>
      </c>
      <c r="BM217" s="1086">
        <f>ROUND(BG217*BM215,2)</f>
        <v>0</v>
      </c>
      <c r="BN217" s="1086">
        <f>ROUND(BG217*BN215,2)</f>
        <v>0</v>
      </c>
      <c r="BO217" s="1086">
        <f>ROUND(BG217*BO215,2)</f>
        <v>0</v>
      </c>
      <c r="BP217" s="1086">
        <f>ROUND(BG217*BP215,2)</f>
        <v>0</v>
      </c>
      <c r="BQ217" s="1086">
        <f>ROUND(BG217*BQ215,2)</f>
        <v>0</v>
      </c>
      <c r="BR217" s="1086">
        <f>ROUND(BG217*BR215,2)</f>
        <v>0</v>
      </c>
      <c r="BS217" s="1086">
        <f>ROUND(BG217*BS215,2)</f>
        <v>0</v>
      </c>
      <c r="BT217" s="1086">
        <f>ROUND(BG217*BT215,2)</f>
        <v>0</v>
      </c>
      <c r="BU217" s="1086">
        <f>ROUND(BG217*BU215,2)</f>
        <v>0</v>
      </c>
      <c r="BV217" s="1086">
        <f>ROUND(BG217*BV215,2)</f>
        <v>0</v>
      </c>
      <c r="BW217" s="1086">
        <f>ROUND(BG217*BW215,2)</f>
        <v>0</v>
      </c>
      <c r="BX217" s="1108">
        <f>ROUND(BG217*BX215,2)</f>
        <v>0</v>
      </c>
      <c r="BY217" s="1132"/>
    </row>
    <row r="218" spans="1:77" ht="12" customHeight="1">
      <c r="A218" s="999"/>
      <c r="AK218" s="1080">
        <f t="shared" si="50"/>
        <v>0</v>
      </c>
      <c r="AL218" s="1085">
        <f t="shared" si="52"/>
        <v>0</v>
      </c>
      <c r="AM218" s="1089">
        <f t="shared" si="52"/>
        <v>0</v>
      </c>
      <c r="AN218" s="1085"/>
      <c r="AO218" s="1094">
        <f>IF(AP194&gt;0,AT194+V194,0)</f>
        <v>0</v>
      </c>
      <c r="AP218" s="1085"/>
      <c r="AQ218" s="1100"/>
      <c r="AR218" s="1100"/>
      <c r="AS218" s="1085"/>
      <c r="AT218" s="1085"/>
      <c r="AU218" s="1100"/>
      <c r="AV218" s="1100"/>
      <c r="AW218" s="1100"/>
      <c r="AX218" s="1085"/>
      <c r="AY218" s="1100"/>
      <c r="AZ218" s="1100"/>
      <c r="BA218" s="1100"/>
      <c r="BB218" s="1107">
        <f t="shared" si="51"/>
        <v>0</v>
      </c>
      <c r="BE218" s="1110"/>
      <c r="BF218" s="1068"/>
      <c r="BG218" s="1068"/>
      <c r="BH218" s="1085"/>
      <c r="BI218" s="1085"/>
      <c r="BJ218" s="1085"/>
      <c r="BK218" s="1085"/>
      <c r="BL218" s="1085"/>
      <c r="BM218" s="1085"/>
      <c r="BN218" s="1085"/>
      <c r="BO218" s="1085"/>
      <c r="BP218" s="1085"/>
      <c r="BQ218" s="1085"/>
      <c r="BR218" s="1085"/>
      <c r="BS218" s="1085"/>
      <c r="BT218" s="1085"/>
      <c r="BU218" s="1085"/>
      <c r="BV218" s="1085"/>
      <c r="BW218" s="1085"/>
      <c r="BX218" s="1107"/>
      <c r="BY218" s="1132"/>
    </row>
    <row r="219" spans="1:77" ht="12" customHeight="1">
      <c r="A219" s="999"/>
      <c r="AK219" s="1081">
        <f t="shared" si="50"/>
        <v>0</v>
      </c>
      <c r="AL219" s="1086">
        <f t="shared" si="52"/>
        <v>0</v>
      </c>
      <c r="AM219" s="1090">
        <f t="shared" si="52"/>
        <v>0</v>
      </c>
      <c r="AN219" s="1086">
        <f>AO194</f>
        <v>0</v>
      </c>
      <c r="AO219" s="1096">
        <f>ROUND(AP194*(AT194+V194),3)</f>
        <v>0</v>
      </c>
      <c r="AP219" s="1086">
        <f>IF(S194=0,ROUND(AS194*(AT194+V194/2)-AO219,3),0)+IF(S194=2,ROUND(AS194*(AT194+V194/2)-AO219-AQ219,3),0)</f>
        <v>0</v>
      </c>
      <c r="AQ219" s="1096">
        <f>IF(S194=1,ROUND(AS194*(AT194+V194/2)-AO219,3),0)+IF(S194=2,ROUND((AN194+AQ194+T194)*W194,3),0)</f>
        <v>0</v>
      </c>
      <c r="AR219" s="1096">
        <f>IF(AND($T$2="Y",S194=0),AT194,0)</f>
        <v>0</v>
      </c>
      <c r="AS219" s="1086">
        <f>IF(AND(H194&gt;0,AL219="DIP"),ROUND(X194*AU194-LOOKUP(AM219,$B$4:$D$12),3),0)+IF(AND(H194&gt;0,AL219="VP"),ROUND(X194*AU194-LOOKUP(AM219,$B$4:$F$12),3),0)+IF(AND(H194&gt;0,AL219="PEP"),ROUND(X194*AU194-LOOKUP(AM219,$B$4:$H$12),3),0)</f>
        <v>0</v>
      </c>
      <c r="AT219" s="1086">
        <f>IF(H194&gt;0,ROUND(Y194*AV194,3),0)+IF(AND(H194&lt;=0,J194=0,AL219="DIP"),ROUND(Y194*AV194-LOOKUP(AM219,$B$4:$D$12),3),0)+IF(AND(H194&lt;=0,J194=0,AL219="VP"),ROUND(Y194*AV194-LOOKUP(AM219,$B$4:$F$12),3),0)+IF(AND(H194&lt;=0,J194=0,AL219="PEP"),ROUND(Y194*AV194-LOOKUP(AM219,$B$4:$H$12),3),0)</f>
        <v>0</v>
      </c>
      <c r="AU219" s="1096">
        <f>IF(H194&gt;0,ROUND(Y194*AW194,3),0)+IF(AND(H194&lt;=0,J194=1,AL219="DIP"),ROUND(Y194*AW194-LOOKUP(AM219,$B$4:$D$12),3),0)+IF(AND(H194&lt;=0,J194=1,AL219="VP"),ROUND(Y194*AW194-LOOKUP(AM219,$B$4:$F$12),3),0)+IF(AND(H194&lt;=0,J194=1,AL219="PEP"),ROUND(Y194*AW194-LOOKUP(AM219,$B$4:$H$12),3),0)</f>
        <v>0</v>
      </c>
      <c r="AV219" s="1096">
        <f>ROUND(Z194*AX194,3)</f>
        <v>0</v>
      </c>
      <c r="AW219" s="1096">
        <f>AO219</f>
        <v>0</v>
      </c>
      <c r="AX219" s="1086">
        <f>AP219+AQ219-AT219</f>
        <v>0</v>
      </c>
      <c r="AY219" s="1096">
        <f>IF(K194&gt;0,AT194+V194+AY194*2,0)</f>
        <v>0</v>
      </c>
      <c r="AZ219" s="1096">
        <f>IF(M194&gt;0,AT194+V194,0)</f>
        <v>0</v>
      </c>
      <c r="BA219" s="1096">
        <f>IF(N194&gt;0,AT194+V194+2*BA194,0)</f>
        <v>0</v>
      </c>
      <c r="BB219" s="1108">
        <f t="shared" si="51"/>
        <v>0</v>
      </c>
      <c r="BE219" s="1110"/>
      <c r="BF219" s="1068"/>
      <c r="BG219" s="1068"/>
      <c r="BH219" s="1085"/>
      <c r="BI219" s="1085"/>
      <c r="BJ219" s="1085"/>
      <c r="BK219" s="1125">
        <f>BK216+BK212+BK208+BK204+BK200+BK196+BK192+BK188+BK184</f>
        <v>0</v>
      </c>
      <c r="BL219" s="1085"/>
      <c r="BM219" s="1085"/>
      <c r="BN219" s="1085"/>
      <c r="BO219" s="1085"/>
      <c r="BP219" s="1085"/>
      <c r="BQ219" s="1085"/>
      <c r="BR219" s="1085"/>
      <c r="BS219" s="1085"/>
      <c r="BT219" s="1085"/>
      <c r="BU219" s="1085"/>
      <c r="BV219" s="1085"/>
      <c r="BW219" s="1085"/>
      <c r="BX219" s="1107"/>
      <c r="BY219" s="1132"/>
    </row>
    <row r="220" spans="1:77" ht="12" customHeight="1">
      <c r="A220" s="999"/>
      <c r="AK220" s="1080">
        <f t="shared" si="50"/>
        <v>0</v>
      </c>
      <c r="AL220" s="1085">
        <f t="shared" si="52"/>
        <v>0</v>
      </c>
      <c r="AM220" s="1089">
        <f t="shared" si="52"/>
        <v>0</v>
      </c>
      <c r="AN220" s="1085"/>
      <c r="AO220" s="1097">
        <f>IF(AP196&gt;0,AT196+V196,0)</f>
        <v>0</v>
      </c>
      <c r="AP220" s="1085"/>
      <c r="AQ220" s="1100"/>
      <c r="AR220" s="1100"/>
      <c r="AS220" s="1085"/>
      <c r="AT220" s="1085"/>
      <c r="AU220" s="1100"/>
      <c r="AV220" s="1100"/>
      <c r="AW220" s="1100"/>
      <c r="AX220" s="1085"/>
      <c r="AY220" s="1100"/>
      <c r="AZ220" s="1100"/>
      <c r="BA220" s="1100"/>
      <c r="BB220" s="1107">
        <f t="shared" si="51"/>
        <v>0</v>
      </c>
      <c r="BE220" s="1078" t="s">
        <v>873</v>
      </c>
      <c r="BF220" s="1008" t="s">
        <v>878</v>
      </c>
      <c r="BG220" s="1120"/>
      <c r="BH220" s="1086">
        <f>BH217+BH213+BH209+BH205+BH201+BH197+BH193+BH189+BH185</f>
        <v>0</v>
      </c>
      <c r="BI220" s="1086">
        <f>BI217+BI213+BI209+BI205+BI201+BI197+BI193+BI189+BI185</f>
        <v>0</v>
      </c>
      <c r="BJ220" s="1086">
        <f>BJ217+BJ213+BJ209+BJ205+BJ201+BJ197+BJ193+BJ189+BJ185</f>
        <v>0</v>
      </c>
      <c r="BK220" s="1086">
        <f>BK217+BK213+BK209+BK205+BK201+BK197+BK193+BK189+BK185</f>
        <v>0</v>
      </c>
      <c r="BL220" s="1086">
        <f t="shared" ref="BL220:BX220" si="55">BL217+BL213+BL209+BL205+BL201+BL197+BL193+BL189+BL185</f>
        <v>0</v>
      </c>
      <c r="BM220" s="1086">
        <f t="shared" si="55"/>
        <v>31.94</v>
      </c>
      <c r="BN220" s="1086">
        <f t="shared" si="55"/>
        <v>0</v>
      </c>
      <c r="BO220" s="1086">
        <f t="shared" si="55"/>
        <v>0</v>
      </c>
      <c r="BP220" s="1086">
        <f t="shared" si="55"/>
        <v>13.809999999999999</v>
      </c>
      <c r="BQ220" s="1086">
        <f t="shared" si="55"/>
        <v>16.509999999999998</v>
      </c>
      <c r="BR220" s="1086">
        <f t="shared" si="55"/>
        <v>0</v>
      </c>
      <c r="BS220" s="1086">
        <f t="shared" si="55"/>
        <v>0</v>
      </c>
      <c r="BT220" s="1086">
        <f t="shared" si="55"/>
        <v>0</v>
      </c>
      <c r="BU220" s="1086">
        <f t="shared" si="55"/>
        <v>15.43</v>
      </c>
      <c r="BV220" s="1086">
        <f t="shared" si="55"/>
        <v>0</v>
      </c>
      <c r="BW220" s="1086">
        <f t="shared" si="55"/>
        <v>0</v>
      </c>
      <c r="BX220" s="1108">
        <f t="shared" si="55"/>
        <v>0</v>
      </c>
      <c r="BY220" s="1132"/>
    </row>
    <row r="221" spans="1:77" ht="12" customHeight="1">
      <c r="A221" s="999"/>
      <c r="AK221" s="1081">
        <f t="shared" si="50"/>
        <v>0</v>
      </c>
      <c r="AL221" s="1086">
        <f t="shared" si="52"/>
        <v>0</v>
      </c>
      <c r="AM221" s="1090">
        <f t="shared" si="52"/>
        <v>0</v>
      </c>
      <c r="AN221" s="1086">
        <f>AO196</f>
        <v>0</v>
      </c>
      <c r="AO221" s="1096">
        <f>ROUND(AP196*(AT196+V196),3)</f>
        <v>0</v>
      </c>
      <c r="AP221" s="1086">
        <f>IF(S196=0,ROUND(AS196*(AT196+V196/2)-AO221,3),0)+IF(S196=2,ROUND(AS196*(AT196+V196/2)-AO221-AQ221,3),0)</f>
        <v>0</v>
      </c>
      <c r="AQ221" s="1096">
        <f>IF(S196=1,ROUND(AS196*(AT196+V196/2)-AO221,3),0)+IF(S196=2,ROUND((AN196+AQ196+T196)*W196,3),0)</f>
        <v>0</v>
      </c>
      <c r="AR221" s="1096">
        <f>IF(AND($T$2="Y",S196=0),AT196,0)</f>
        <v>0</v>
      </c>
      <c r="AS221" s="1086">
        <f>IF(AND(H196&gt;0,AL221="DIP"),ROUND(X196*AU196-LOOKUP(AM221,$B$4:$D$12),3),0)+IF(AND(H196&gt;0,AL221="VP"),ROUND(X196*AU196-LOOKUP(AM221,$B$4:$F$12),3),0)+IF(AND(H196&gt;0,AL221="PEP"),ROUND(X196*AU196-LOOKUP(AM221,$B$4:$H$12),3),0)</f>
        <v>0</v>
      </c>
      <c r="AT221" s="1086">
        <f>IF(H196&gt;0,ROUND(Y196*AV196,3),0)+IF(AND(H196&lt;=0,J196=0,AL221="DIP"),ROUND(Y196*AV196-LOOKUP(AM221,$B$4:$D$12),3),0)+IF(AND(H196&lt;=0,J196=0,AL221="VP"),ROUND(Y196*AV196-LOOKUP(AM221,$B$4:$F$12),3),0)+IF(AND(H196&lt;=0,J196=0,AL221="PEP"),ROUND(Y196*AV196-LOOKUP(AM221,$B$4:$H$12),3),0)</f>
        <v>0</v>
      </c>
      <c r="AU221" s="1096">
        <f>IF(H196&gt;0,ROUND(Y196*AW196,3),0)+IF(AND(H196&lt;=0,J196=1,AL221="DIP"),ROUND(Y196*AW196-LOOKUP(AM221,$B$4:$D$12),3),0)+IF(AND(H196&lt;=0,J196=1,AL221="VP"),ROUND(Y196*AW196-LOOKUP(AM221,$B$4:$F$12),3),0)+IF(AND(H196&lt;=0,J196=1,AL221="PEP"),ROUND(Y196*AW196-LOOKUP(AM221,$B$4:$H$12),3),0)</f>
        <v>0</v>
      </c>
      <c r="AV221" s="1096">
        <f>ROUND(Z196*AX196,3)</f>
        <v>0</v>
      </c>
      <c r="AW221" s="1096">
        <f>AO221</f>
        <v>0</v>
      </c>
      <c r="AX221" s="1086">
        <f>AP221+AQ221-AT221</f>
        <v>0</v>
      </c>
      <c r="AY221" s="1096">
        <f>IF(K196&gt;0,AT196+V196+AY196*2,0)</f>
        <v>0</v>
      </c>
      <c r="AZ221" s="1096">
        <f>IF(M196&gt;0,AT196+V196,0)</f>
        <v>0</v>
      </c>
      <c r="BA221" s="1096">
        <f>IF(N196&gt;0,AT196+V196+2*BA196,0)</f>
        <v>0</v>
      </c>
      <c r="BB221" s="1108">
        <f t="shared" si="51"/>
        <v>0</v>
      </c>
      <c r="BE221" s="1110"/>
      <c r="BF221" s="1118"/>
      <c r="BG221" s="1118"/>
      <c r="BH221" s="1118"/>
      <c r="BI221" s="1118"/>
      <c r="BJ221" s="1118"/>
      <c r="BK221" s="1118"/>
      <c r="BL221" s="1118"/>
      <c r="BM221" s="1118"/>
      <c r="BN221" s="1118"/>
      <c r="BO221" s="1118"/>
      <c r="BP221" s="1118"/>
      <c r="BQ221" s="1118"/>
      <c r="BR221" s="1118"/>
      <c r="BS221" s="1118"/>
      <c r="BT221" s="1118"/>
      <c r="BU221" s="1118"/>
      <c r="BV221" s="1118"/>
      <c r="BW221" s="1118"/>
      <c r="BX221" s="1129"/>
      <c r="BY221" s="1132"/>
    </row>
    <row r="222" spans="1:77" ht="12" customHeight="1">
      <c r="A222" s="999"/>
      <c r="AK222" s="1080">
        <f t="shared" si="50"/>
        <v>0</v>
      </c>
      <c r="AL222" s="1085">
        <f t="shared" si="52"/>
        <v>0</v>
      </c>
      <c r="AM222" s="1089">
        <f t="shared" si="52"/>
        <v>0</v>
      </c>
      <c r="AN222" s="1085"/>
      <c r="AO222" s="1097">
        <f>IF(AP198&gt;0,AT198+V198,0)</f>
        <v>0</v>
      </c>
      <c r="AP222" s="1085"/>
      <c r="AQ222" s="1100"/>
      <c r="AR222" s="1100"/>
      <c r="AS222" s="1085"/>
      <c r="AT222" s="1085"/>
      <c r="AU222" s="1100"/>
      <c r="AV222" s="1100"/>
      <c r="AW222" s="1100"/>
      <c r="AX222" s="1085"/>
      <c r="AY222" s="1100"/>
      <c r="AZ222" s="1100"/>
      <c r="BA222" s="1100"/>
      <c r="BB222" s="1107">
        <f t="shared" si="51"/>
        <v>0</v>
      </c>
      <c r="BE222" s="1110"/>
      <c r="BF222" s="1118"/>
      <c r="BG222" s="1118"/>
      <c r="BH222" s="1118"/>
      <c r="BI222" s="1118"/>
      <c r="BJ222" s="1118"/>
      <c r="BK222" s="1118"/>
      <c r="BL222" s="1118"/>
      <c r="BM222" s="1118"/>
      <c r="BN222" s="1118"/>
      <c r="BO222" s="1118"/>
      <c r="BP222" s="1118"/>
      <c r="BQ222" s="1118"/>
      <c r="BR222" s="1118"/>
      <c r="BS222" s="1118"/>
      <c r="BT222" s="1118"/>
      <c r="BU222" s="1118"/>
      <c r="BV222" s="1118"/>
      <c r="BW222" s="1118"/>
      <c r="BX222" s="1129"/>
      <c r="BY222" s="1132"/>
    </row>
    <row r="223" spans="1:77" ht="12" customHeight="1">
      <c r="A223" s="999"/>
      <c r="AK223" s="1081">
        <f t="shared" si="50"/>
        <v>0</v>
      </c>
      <c r="AL223" s="1086">
        <f t="shared" si="52"/>
        <v>0</v>
      </c>
      <c r="AM223" s="1090">
        <f t="shared" si="52"/>
        <v>0</v>
      </c>
      <c r="AN223" s="1086">
        <f>AO198</f>
        <v>0</v>
      </c>
      <c r="AO223" s="1096">
        <f>ROUND(AP198*(AT198+V198),3)</f>
        <v>0</v>
      </c>
      <c r="AP223" s="1086">
        <f>IF(S133=0,ROUND(AS198*(AT198+V198/2)-AO223,3),0)+IF(S133=2,ROUND(AS198*(AT198+V198/2)-AO223-AQ223,3),0)</f>
        <v>0</v>
      </c>
      <c r="AQ223" s="1096">
        <f>IF(S133=1,ROUND(AS198*(AT198+V198/2)-AO223,3),0)+IF(S133=2,ROUND((AN198+AQ198+T133)*W198,3),0)</f>
        <v>0</v>
      </c>
      <c r="AR223" s="1096">
        <f>IF(AND($T$2="Y",S133=0),AT198,0)</f>
        <v>0</v>
      </c>
      <c r="AS223" s="1086">
        <f>IF(AND(H198&gt;0,AL223="DIP"),ROUND(X198*AU198-LOOKUP(AM223,$B$4:$D$12),3),0)+IF(AND(H198&gt;0,AL223="VP"),ROUND(X198*AU198-LOOKUP(AM223,$B$4:$F$12),3),0)+IF(AND(H198&gt;0,AL223="PEP"),ROUND(X198*AU198-LOOKUP(AM223,$B$4:$H$12),3),0)</f>
        <v>0</v>
      </c>
      <c r="AT223" s="1086">
        <f>IF(H198&gt;0,ROUND(Y198*AV198,3),0)+IF(AND(H198&lt;=0,J198=0,AL223="DIP"),ROUND(Y198*AV198-LOOKUP(AM223,$B$4:$D$12),3),0)+IF(AND(H198&lt;=0,J198=0,AL223="VP"),ROUND(Y198*AV198-LOOKUP(AM223,$B$4:$F$12),3),0)+IF(AND(H198&lt;=0,J198=0,AL223="PEP"),ROUND(Y198*AV198-LOOKUP(AM223,$B$4:$H$12),3),0)</f>
        <v>0</v>
      </c>
      <c r="AU223" s="1096">
        <f>IF(H198&gt;0,ROUND(Y198*AW198,3),0)+IF(AND(H198&lt;=0,J198=1,AL223="DIP"),ROUND(Y198*AW198-LOOKUP(AM223,$B$4:$D$12),3),0)+IF(AND(H198&lt;=0,J198=1,AL223="VP"),ROUND(Y198*AW198-LOOKUP(AM223,$B$4:$F$12),3),0)+IF(AND(H198&lt;=0,J198=1,AL223="PEP"),ROUND(Y198*AW198-LOOKUP(AM223,$B$4:$H$12),3),0)</f>
        <v>0</v>
      </c>
      <c r="AV223" s="1096">
        <f>ROUND(Z198*AX198,3)</f>
        <v>0</v>
      </c>
      <c r="AW223" s="1096">
        <f>AO223</f>
        <v>0</v>
      </c>
      <c r="AX223" s="1086">
        <f>AP223+AQ223-AT223</f>
        <v>0</v>
      </c>
      <c r="AY223" s="1096">
        <f>IF(K198&gt;0,AT198+V198+AY198*2,0)</f>
        <v>0</v>
      </c>
      <c r="AZ223" s="1096">
        <f>IF(M198&gt;0,AT198+V198,0)</f>
        <v>0</v>
      </c>
      <c r="BA223" s="1096">
        <f>IF(N133&gt;0,AT198+V198+2*BA198,0)</f>
        <v>0</v>
      </c>
      <c r="BB223" s="1108">
        <f t="shared" si="51"/>
        <v>0</v>
      </c>
      <c r="BE223" s="1110" t="s">
        <v>1082</v>
      </c>
      <c r="BF223" s="1118"/>
      <c r="BG223" s="1118"/>
      <c r="BH223" s="1118"/>
      <c r="BI223" s="1118"/>
      <c r="BJ223" s="1118"/>
      <c r="BK223" s="1118"/>
      <c r="BL223" s="1118"/>
      <c r="BM223" s="1118"/>
      <c r="BN223" s="1118"/>
      <c r="BO223" s="1118"/>
      <c r="BP223" s="1118"/>
      <c r="BQ223" s="1118"/>
      <c r="BR223" s="1118"/>
      <c r="BS223" s="1118"/>
      <c r="BT223" s="1118"/>
      <c r="BU223" s="1118"/>
      <c r="BV223" s="1118"/>
      <c r="BW223" s="1118"/>
      <c r="BX223" s="1129"/>
      <c r="BY223" s="1132"/>
    </row>
    <row r="224" spans="1:77" ht="12" customHeight="1">
      <c r="A224" s="999"/>
      <c r="AK224" s="1080">
        <f t="shared" si="50"/>
        <v>0</v>
      </c>
      <c r="AL224" s="1085">
        <f t="shared" si="52"/>
        <v>0</v>
      </c>
      <c r="AM224" s="1089">
        <f t="shared" si="52"/>
        <v>0</v>
      </c>
      <c r="AN224" s="1085"/>
      <c r="AO224" s="1097">
        <f>IF(AP200&gt;0,AT200+V200,0)</f>
        <v>0</v>
      </c>
      <c r="AP224" s="1100"/>
      <c r="AQ224" s="1100"/>
      <c r="AR224" s="1100"/>
      <c r="AS224" s="1085"/>
      <c r="AT224" s="1085"/>
      <c r="AU224" s="1100"/>
      <c r="AV224" s="1100"/>
      <c r="AW224" s="1100"/>
      <c r="AX224" s="1100"/>
      <c r="AY224" s="1100"/>
      <c r="AZ224" s="1100"/>
      <c r="BA224" s="1100"/>
      <c r="BB224" s="1107">
        <f t="shared" si="51"/>
        <v>0</v>
      </c>
      <c r="BE224" s="1110"/>
      <c r="BF224" s="1118"/>
      <c r="BG224" s="1118"/>
      <c r="BH224" s="1118"/>
      <c r="BI224" s="1118"/>
      <c r="BJ224" s="1118"/>
      <c r="BK224" s="1118"/>
      <c r="BL224" s="1118"/>
      <c r="BM224" s="1118"/>
      <c r="BN224" s="1118"/>
      <c r="BO224" s="1118"/>
      <c r="BP224" s="1118"/>
      <c r="BQ224" s="1118"/>
      <c r="BR224" s="1118"/>
      <c r="BS224" s="1118"/>
      <c r="BT224" s="1118"/>
      <c r="BU224" s="1118"/>
      <c r="BV224" s="1118"/>
      <c r="BW224" s="1118"/>
      <c r="BX224" s="1129"/>
      <c r="BY224" s="1132"/>
    </row>
    <row r="225" spans="1:77" ht="12" customHeight="1">
      <c r="A225" s="999"/>
      <c r="AK225" s="1082">
        <f t="shared" si="50"/>
        <v>0</v>
      </c>
      <c r="AL225" s="1087">
        <f t="shared" si="52"/>
        <v>0</v>
      </c>
      <c r="AM225" s="1091">
        <f t="shared" si="52"/>
        <v>0</v>
      </c>
      <c r="AN225" s="1087">
        <f>AO200</f>
        <v>0</v>
      </c>
      <c r="AO225" s="1098">
        <f>ROUND(AP200*(AT200+V200),3)</f>
        <v>0</v>
      </c>
      <c r="AP225" s="1098">
        <f>IF(S200=0,ROUND(AS200*(AT200+V200/2)-AO225,3),0)+IF(S200=2,ROUND(AS200*(AT200+V200/2)-AO225-AQ225,3),0)</f>
        <v>0</v>
      </c>
      <c r="AQ225" s="1098">
        <f>IF(S200=1,ROUND(AS200*(AT200+V200/2)-AO225,3),0)+IF(S200=2,ROUND((AN200+AQ200+T200)*W200,3),0)</f>
        <v>0</v>
      </c>
      <c r="AR225" s="1098">
        <f>IF(AND($T$2="Y",S200=0),AT200,0)</f>
        <v>0</v>
      </c>
      <c r="AS225" s="1098">
        <f>IF(AND(H200&gt;0,AL225="DIP"),ROUND(X200*AU200-LOOKUP(AM225,$B$4:$D$12),3),0)+IF(AND(H200&gt;0,AL225="VP"),ROUND(X200*AU200-LOOKUP(AM225,$B$4:$F$12),3),0)+IF(AND(H200&gt;0,AL225="PEP"),ROUND(X200*AU200-LOOKUP(AM225,$B$4:$H$12),3),0)</f>
        <v>0</v>
      </c>
      <c r="AT225" s="1098">
        <f>IF(H200&gt;0,ROUND(Y200*AV200,3),0)+IF(AND(H200&lt;=0,J200=0,AL225="DIP"),ROUND(Y200*AV200-LOOKUP(AM225,$B$4:$D$12),3),0)+IF(AND(H200&lt;=0,J200=0,AL225="VP"),ROUND(Y200*AV200-LOOKUP(AM225,$B$4:$F$12),3),0)+IF(AND(H200&lt;=0,J200=0,AL225="PEP"),ROUND(Y200*AV200-LOOKUP(AM225,$B$4:$H$12),3),0)</f>
        <v>0</v>
      </c>
      <c r="AU225" s="1098">
        <f>IF(H200&gt;0,ROUND(Y200*AW200,3),0)+IF(AND(H200&lt;=0,J200=1,AL225="DIP"),ROUND(Y200*AW200-LOOKUP(AM225,$B$4:$D$12),3),0)+IF(AND(H200&lt;=0,J200=1,AL225="VP"),ROUND(Y200*AW200-LOOKUP(AM225,$B$4:$F$12),3),0)+IF(AND(H200&lt;=0,J200=1,AL225="PEP"),ROUND(Y200*AW200-LOOKUP(AM225,$B$4:$H$12),3),0)</f>
        <v>0</v>
      </c>
      <c r="AV225" s="1098">
        <f>ROUND(Z200*AX200,3)</f>
        <v>0</v>
      </c>
      <c r="AW225" s="1098">
        <f>AO225</f>
        <v>0</v>
      </c>
      <c r="AX225" s="1098">
        <f>AP225+AQ225-AT225</f>
        <v>0</v>
      </c>
      <c r="AY225" s="1098">
        <f>IF(K200&gt;0,AT200+V200+AY200*2,0)</f>
        <v>0</v>
      </c>
      <c r="AZ225" s="1098">
        <f>IF(M200&gt;0,AT200+V200,0)</f>
        <v>0</v>
      </c>
      <c r="BA225" s="1098">
        <f>IF(N200&gt;0,AT200+V200+2*BA200,0)</f>
        <v>0</v>
      </c>
      <c r="BB225" s="1109">
        <f t="shared" si="51"/>
        <v>0</v>
      </c>
      <c r="BE225" s="1113"/>
      <c r="BF225" s="1119"/>
      <c r="BG225" s="1119"/>
      <c r="BH225" s="1119"/>
      <c r="BI225" s="1119"/>
      <c r="BJ225" s="1119"/>
      <c r="BK225" s="1119"/>
      <c r="BL225" s="1119"/>
      <c r="BM225" s="1119"/>
      <c r="BN225" s="1119"/>
      <c r="BO225" s="1119"/>
      <c r="BP225" s="1119"/>
      <c r="BQ225" s="1119"/>
      <c r="BR225" s="1119"/>
      <c r="BS225" s="1119"/>
      <c r="BT225" s="1119"/>
      <c r="BU225" s="1119"/>
      <c r="BV225" s="1119"/>
      <c r="BW225" s="1119"/>
      <c r="BX225" s="1130"/>
      <c r="BY225" s="1132"/>
    </row>
    <row r="226" spans="1:77" ht="11.25" customHeight="1">
      <c r="A226" s="1003"/>
      <c r="B226" s="1017"/>
      <c r="C226" s="1017"/>
      <c r="D226" s="1017"/>
      <c r="E226" s="1017"/>
      <c r="F226" s="1017"/>
      <c r="G226" s="1017"/>
      <c r="H226" s="1017"/>
      <c r="I226" s="1017"/>
      <c r="J226" s="1017"/>
      <c r="K226" s="1017"/>
      <c r="L226" s="1017"/>
      <c r="M226" s="1017"/>
      <c r="N226" s="1017"/>
      <c r="O226" s="1017"/>
      <c r="P226" s="1017"/>
      <c r="Q226" s="1017"/>
      <c r="R226" s="1017"/>
      <c r="S226" s="1017"/>
      <c r="T226" s="1017"/>
      <c r="U226" s="1017"/>
      <c r="V226" s="1017"/>
      <c r="W226" s="1017"/>
      <c r="X226" s="1017"/>
      <c r="Y226" s="1017"/>
      <c r="Z226" s="1017"/>
      <c r="AA226" s="1017"/>
      <c r="AB226" s="1017"/>
      <c r="AC226" s="1017"/>
      <c r="AD226" s="1017"/>
      <c r="AE226" s="1017"/>
      <c r="AF226" s="1017"/>
      <c r="AG226" s="1017"/>
      <c r="AH226" s="1017"/>
      <c r="AI226" s="1017"/>
      <c r="AJ226" s="1017"/>
      <c r="AK226" s="1017"/>
      <c r="AL226" s="1017"/>
      <c r="AM226" s="1017"/>
      <c r="AN226" s="1017"/>
      <c r="AO226" s="1017"/>
      <c r="AP226" s="1017"/>
      <c r="AQ226" s="1017"/>
      <c r="AR226" s="1017"/>
      <c r="AS226" s="1017"/>
      <c r="AT226" s="1017"/>
      <c r="AU226" s="1017"/>
      <c r="AV226" s="1017"/>
      <c r="AW226" s="1017"/>
      <c r="AX226" s="1017"/>
      <c r="AY226" s="1017"/>
      <c r="AZ226" s="1017"/>
      <c r="BA226" s="1017"/>
      <c r="BB226" s="1017"/>
      <c r="BC226" s="1017"/>
      <c r="BD226" s="1017"/>
      <c r="BE226" s="1017"/>
      <c r="BF226" s="1017"/>
      <c r="BG226" s="1017"/>
      <c r="BH226" s="1017"/>
      <c r="BI226" s="1017"/>
      <c r="BJ226" s="1017"/>
      <c r="BK226" s="1017"/>
      <c r="BL226" s="1017"/>
      <c r="BM226" s="1017"/>
      <c r="BN226" s="1017"/>
      <c r="BO226" s="1017"/>
      <c r="BP226" s="1017"/>
      <c r="BQ226" s="1017"/>
      <c r="BR226" s="1017"/>
      <c r="BS226" s="1017"/>
      <c r="BT226" s="1017"/>
      <c r="BU226" s="1017"/>
      <c r="BV226" s="1017"/>
      <c r="BW226" s="1017"/>
      <c r="BX226" s="1017"/>
      <c r="BY226" s="1133"/>
    </row>
    <row r="228" spans="1:77" ht="11.25" customHeight="1"/>
    <row r="229" spans="1:77" ht="11.25" customHeight="1">
      <c r="A229" s="998"/>
      <c r="B229" s="1010"/>
      <c r="C229" s="1010"/>
      <c r="D229" s="1010"/>
      <c r="E229" s="1010"/>
      <c r="F229" s="1010"/>
      <c r="G229" s="1010"/>
      <c r="H229" s="1010"/>
      <c r="I229" s="1010"/>
      <c r="J229" s="1010"/>
      <c r="K229" s="1010"/>
      <c r="L229" s="1010"/>
      <c r="M229" s="1010"/>
      <c r="N229" s="1010"/>
      <c r="O229" s="1010"/>
      <c r="P229" s="1010"/>
      <c r="Q229" s="1010"/>
      <c r="R229" s="1010"/>
      <c r="S229" s="1010"/>
      <c r="T229" s="1010"/>
      <c r="U229" s="1010"/>
      <c r="V229" s="1010"/>
      <c r="W229" s="1010"/>
      <c r="X229" s="1010"/>
      <c r="Y229" s="1010"/>
      <c r="Z229" s="1010"/>
      <c r="AA229" s="1010"/>
      <c r="AB229" s="1010"/>
      <c r="AC229" s="1010"/>
      <c r="AD229" s="1010"/>
      <c r="AE229" s="1010"/>
      <c r="AF229" s="1010"/>
      <c r="AG229" s="1010"/>
      <c r="AH229" s="1010"/>
      <c r="AI229" s="1010"/>
      <c r="AJ229" s="1010"/>
      <c r="AK229" s="1010"/>
      <c r="AL229" s="1010"/>
      <c r="AM229" s="1010"/>
      <c r="AN229" s="1010"/>
      <c r="AO229" s="1010"/>
      <c r="AP229" s="1010"/>
      <c r="AQ229" s="1010"/>
      <c r="AR229" s="1010"/>
      <c r="AS229" s="1010"/>
      <c r="AT229" s="1010"/>
      <c r="AU229" s="1010"/>
      <c r="AV229" s="1010"/>
      <c r="AW229" s="1010"/>
      <c r="AX229" s="1010"/>
      <c r="AY229" s="1010"/>
      <c r="AZ229" s="1010"/>
      <c r="BA229" s="1010"/>
      <c r="BB229" s="1010"/>
      <c r="BC229" s="1010"/>
      <c r="BD229" s="1010"/>
      <c r="BE229" s="1010"/>
      <c r="BF229" s="1010"/>
      <c r="BG229" s="1010"/>
      <c r="BH229" s="1010"/>
      <c r="BI229" s="1010"/>
      <c r="BJ229" s="1010"/>
      <c r="BK229" s="1010"/>
      <c r="BL229" s="1010"/>
      <c r="BM229" s="1010"/>
      <c r="BN229" s="1010"/>
      <c r="BO229" s="1010"/>
      <c r="BP229" s="1010"/>
      <c r="BQ229" s="1010"/>
      <c r="BR229" s="1010"/>
      <c r="BS229" s="1010"/>
      <c r="BT229" s="1010"/>
      <c r="BU229" s="1010"/>
      <c r="BV229" s="1010"/>
      <c r="BW229" s="1010"/>
      <c r="BX229" s="1010"/>
      <c r="BY229" s="1131"/>
    </row>
    <row r="230" spans="1:77" ht="11.25" customHeight="1">
      <c r="A230" s="999"/>
      <c r="B230" s="1011" t="s">
        <v>1001</v>
      </c>
      <c r="K230" s="997"/>
      <c r="L230" s="997"/>
      <c r="BY230" s="1132"/>
    </row>
    <row r="231" spans="1:77" ht="20.100000000000001" customHeight="1">
      <c r="A231" s="999" t="s">
        <v>1003</v>
      </c>
      <c r="B231" s="1012">
        <v>5</v>
      </c>
      <c r="C231" s="1022"/>
      <c r="D231" s="1024"/>
      <c r="L231" s="997"/>
      <c r="M231" s="1011"/>
      <c r="P231" s="997"/>
      <c r="AE231" s="1066" t="s">
        <v>1004</v>
      </c>
      <c r="BF231" s="1066" t="s">
        <v>869</v>
      </c>
      <c r="BJ231" s="1066" t="str">
        <f>A232</f>
        <v>φ30ｍｍ以下 配水管接続工事</v>
      </c>
      <c r="BW231" s="1022" t="s">
        <v>1005</v>
      </c>
      <c r="BX231" s="1024">
        <f>+BB232+1</f>
        <v>52</v>
      </c>
      <c r="BY231" s="1132"/>
    </row>
    <row r="232" spans="1:77" ht="20.100000000000001" customHeight="1">
      <c r="A232" s="1000" t="s">
        <v>585</v>
      </c>
      <c r="B232" s="1014"/>
      <c r="C232" s="1014"/>
      <c r="D232" s="1014"/>
      <c r="E232" s="1014"/>
      <c r="F232" s="1014"/>
      <c r="G232" s="1014"/>
      <c r="H232" s="1014"/>
      <c r="I232" s="1014"/>
      <c r="J232" s="1014"/>
      <c r="K232" s="1014"/>
      <c r="L232" s="1011"/>
      <c r="M232" s="1014"/>
      <c r="N232" s="1011" t="s">
        <v>1007</v>
      </c>
      <c r="O232" s="1014"/>
      <c r="P232" s="1011"/>
      <c r="Q232" s="1014"/>
      <c r="R232" s="1014"/>
      <c r="S232" s="1014"/>
      <c r="T232" s="1014"/>
      <c r="U232" s="1014"/>
      <c r="AF232" s="1012" t="s">
        <v>1009</v>
      </c>
      <c r="AG232" s="1072" t="s">
        <v>172</v>
      </c>
      <c r="AL232" s="1066" t="s">
        <v>10</v>
      </c>
      <c r="AP232" s="1066" t="str">
        <f>A232</f>
        <v>φ30ｍｍ以下 配水管接続工事</v>
      </c>
      <c r="BA232" s="1022" t="s">
        <v>1005</v>
      </c>
      <c r="BB232" s="1024">
        <f>B231*10+1</f>
        <v>51</v>
      </c>
      <c r="BE232" s="1077"/>
      <c r="BF232" s="1093" t="s">
        <v>430</v>
      </c>
      <c r="BG232" s="1093" t="s">
        <v>1012</v>
      </c>
      <c r="BH232" s="1093" t="s">
        <v>997</v>
      </c>
      <c r="BI232" s="1099"/>
      <c r="BJ232" s="1099"/>
      <c r="BK232" s="1093" t="s">
        <v>1013</v>
      </c>
      <c r="BL232" s="1099"/>
      <c r="BM232" s="1093" t="s">
        <v>503</v>
      </c>
      <c r="BN232" s="1099"/>
      <c r="BO232" s="1093" t="s">
        <v>941</v>
      </c>
      <c r="BP232" s="1093"/>
      <c r="BQ232" s="1099" t="s">
        <v>657</v>
      </c>
      <c r="BR232" s="1099"/>
      <c r="BS232" s="1099"/>
      <c r="BT232" s="1093" t="s">
        <v>473</v>
      </c>
      <c r="BU232" s="1099"/>
      <c r="BV232" s="1093" t="s">
        <v>1014</v>
      </c>
      <c r="BW232" s="1093" t="s">
        <v>1015</v>
      </c>
      <c r="BX232" s="1126" t="s">
        <v>1017</v>
      </c>
      <c r="BY232" s="1132"/>
    </row>
    <row r="233" spans="1:77" ht="12" customHeight="1">
      <c r="A233" s="1001"/>
      <c r="B233" s="1013"/>
      <c r="C233" s="1013"/>
      <c r="D233" s="1013"/>
      <c r="E233" s="1013" t="s">
        <v>519</v>
      </c>
      <c r="F233" s="1013"/>
      <c r="G233" s="1013"/>
      <c r="H233" s="1013"/>
      <c r="I233" s="1013" t="s">
        <v>364</v>
      </c>
      <c r="J233" s="1032" t="s">
        <v>1018</v>
      </c>
      <c r="K233" s="1032" t="s">
        <v>1019</v>
      </c>
      <c r="L233" s="1037"/>
      <c r="M233" s="1013" t="s">
        <v>1015</v>
      </c>
      <c r="N233" s="1032" t="s">
        <v>207</v>
      </c>
      <c r="O233" s="1037" t="s">
        <v>50</v>
      </c>
      <c r="P233" s="1040"/>
      <c r="Q233" s="1013" t="s">
        <v>620</v>
      </c>
      <c r="R233" s="1013" t="s">
        <v>309</v>
      </c>
      <c r="S233" s="1013" t="s">
        <v>986</v>
      </c>
      <c r="T233" s="1046" t="s">
        <v>282</v>
      </c>
      <c r="U233" s="1014"/>
      <c r="V233" s="992" t="s">
        <v>325</v>
      </c>
      <c r="AC233" s="1062"/>
      <c r="AD233" s="1062"/>
      <c r="AE233" s="1062"/>
      <c r="AG233" s="1073"/>
      <c r="AH233" s="1062"/>
      <c r="AI233" s="1062"/>
      <c r="AK233" s="1077"/>
      <c r="AL233" s="1083"/>
      <c r="AM233" s="1083"/>
      <c r="AN233" s="1083"/>
      <c r="AO233" s="1083"/>
      <c r="AP233" s="1083" t="s">
        <v>519</v>
      </c>
      <c r="AQ233" s="1083"/>
      <c r="AR233" s="1083"/>
      <c r="AS233" s="1083"/>
      <c r="AT233" s="1083"/>
      <c r="AU233" s="1083"/>
      <c r="AV233" s="1093" t="s">
        <v>759</v>
      </c>
      <c r="AW233" s="1099"/>
      <c r="AX233" s="1083" t="s">
        <v>1020</v>
      </c>
      <c r="AY233" s="1103" t="s">
        <v>1022</v>
      </c>
      <c r="AZ233" s="1083" t="s">
        <v>1015</v>
      </c>
      <c r="BA233" s="1093" t="s">
        <v>1024</v>
      </c>
      <c r="BB233" s="1105"/>
      <c r="BE233" s="1110"/>
      <c r="BF233" s="1008"/>
      <c r="BG233" s="1008"/>
      <c r="BH233" s="1008" t="s">
        <v>676</v>
      </c>
      <c r="BI233" s="1008" t="s">
        <v>357</v>
      </c>
      <c r="BJ233" s="1008" t="s">
        <v>1025</v>
      </c>
      <c r="BK233" s="1123" t="s">
        <v>183</v>
      </c>
      <c r="BL233" s="1008"/>
      <c r="BM233" s="1008"/>
      <c r="BN233" s="1008"/>
      <c r="BO233" s="1008"/>
      <c r="BP233" s="1008"/>
      <c r="BQ233" s="1008"/>
      <c r="BR233" s="1008"/>
      <c r="BS233" s="1008" t="s">
        <v>117</v>
      </c>
      <c r="BT233" s="1008" t="s">
        <v>1026</v>
      </c>
      <c r="BU233" s="1008"/>
      <c r="BV233" s="1008"/>
      <c r="BW233" s="1008"/>
      <c r="BX233" s="1106"/>
      <c r="BY233" s="1132"/>
    </row>
    <row r="234" spans="1:77" ht="12" customHeight="1">
      <c r="A234" s="1002" t="s">
        <v>1027</v>
      </c>
      <c r="B234" s="1015" t="s">
        <v>401</v>
      </c>
      <c r="C234" s="1015" t="s">
        <v>988</v>
      </c>
      <c r="D234" s="1015" t="s">
        <v>611</v>
      </c>
      <c r="E234" s="1015" t="s">
        <v>1029</v>
      </c>
      <c r="F234" s="1015" t="s">
        <v>812</v>
      </c>
      <c r="G234" s="1015" t="s">
        <v>963</v>
      </c>
      <c r="H234" s="1015" t="s">
        <v>1030</v>
      </c>
      <c r="I234" s="1031" t="s">
        <v>489</v>
      </c>
      <c r="J234" s="1015" t="s">
        <v>862</v>
      </c>
      <c r="K234" s="1015" t="s">
        <v>1011</v>
      </c>
      <c r="L234" s="1015" t="s">
        <v>1031</v>
      </c>
      <c r="M234" s="1015" t="s">
        <v>1029</v>
      </c>
      <c r="N234" s="1015" t="s">
        <v>1029</v>
      </c>
      <c r="O234" s="1015" t="s">
        <v>1031</v>
      </c>
      <c r="P234" s="1041"/>
      <c r="Q234" s="1015" t="s">
        <v>1033</v>
      </c>
      <c r="R234" s="1015" t="s">
        <v>1034</v>
      </c>
      <c r="S234" s="1015"/>
      <c r="T234" s="1047" t="s">
        <v>799</v>
      </c>
      <c r="U234" s="1014"/>
      <c r="AC234" s="1063"/>
      <c r="AD234" s="1065"/>
      <c r="AE234" s="1064" t="s">
        <v>1035</v>
      </c>
      <c r="AF234" s="1067"/>
      <c r="AG234" s="1074" t="s">
        <v>1036</v>
      </c>
      <c r="AH234" s="1062" t="s">
        <v>1037</v>
      </c>
      <c r="AI234" s="1062"/>
      <c r="AJ234" s="1063"/>
      <c r="AK234" s="1078" t="s">
        <v>1027</v>
      </c>
      <c r="AL234" s="1008" t="s">
        <v>401</v>
      </c>
      <c r="AM234" s="1008" t="s">
        <v>988</v>
      </c>
      <c r="AN234" s="1008" t="s">
        <v>294</v>
      </c>
      <c r="AO234" s="1008" t="s">
        <v>611</v>
      </c>
      <c r="AP234" s="1008" t="s">
        <v>1029</v>
      </c>
      <c r="AQ234" s="1008" t="s">
        <v>812</v>
      </c>
      <c r="AR234" s="1008" t="s">
        <v>1030</v>
      </c>
      <c r="AS234" s="1008" t="s">
        <v>1038</v>
      </c>
      <c r="AT234" s="1008" t="s">
        <v>963</v>
      </c>
      <c r="AU234" s="1008" t="s">
        <v>1039</v>
      </c>
      <c r="AV234" s="1008" t="s">
        <v>1040</v>
      </c>
      <c r="AW234" s="1008" t="str">
        <f>J234</f>
        <v>RC-40</v>
      </c>
      <c r="AX234" s="1008" t="str">
        <f>I234</f>
        <v>砕石</v>
      </c>
      <c r="AY234" s="1008" t="s">
        <v>1041</v>
      </c>
      <c r="AZ234" s="1008" t="s">
        <v>1029</v>
      </c>
      <c r="BA234" s="1008" t="s">
        <v>1041</v>
      </c>
      <c r="BB234" s="1106" t="s">
        <v>1042</v>
      </c>
      <c r="BE234" s="1110" t="s">
        <v>383</v>
      </c>
      <c r="BF234" s="1008"/>
      <c r="BG234" s="1008"/>
      <c r="BH234" s="1121" t="s">
        <v>18</v>
      </c>
      <c r="BI234" s="1121" t="s">
        <v>18</v>
      </c>
      <c r="BJ234" s="1121" t="s">
        <v>188</v>
      </c>
      <c r="BK234" s="1084" t="s">
        <v>1044</v>
      </c>
      <c r="BL234" s="1084" t="s">
        <v>598</v>
      </c>
      <c r="BM234" s="1084" t="s">
        <v>1045</v>
      </c>
      <c r="BN234" s="1084" t="s">
        <v>420</v>
      </c>
      <c r="BO234" s="1084"/>
      <c r="BP234" s="1084" t="s">
        <v>1047</v>
      </c>
      <c r="BQ234" s="1084" t="s">
        <v>1040</v>
      </c>
      <c r="BR234" s="1084" t="str">
        <f>J234</f>
        <v>RC-40</v>
      </c>
      <c r="BS234" s="1084" t="str">
        <f>I234</f>
        <v>砕石</v>
      </c>
      <c r="BT234" s="1084" t="s">
        <v>872</v>
      </c>
      <c r="BU234" s="1084" t="s">
        <v>125</v>
      </c>
      <c r="BV234" s="1008"/>
      <c r="BW234" s="1008"/>
      <c r="BX234" s="1106"/>
      <c r="BY234" s="1132"/>
    </row>
    <row r="235" spans="1:77" ht="12" customHeight="1">
      <c r="A235" s="1002"/>
      <c r="B235" s="1015"/>
      <c r="C235" s="1015" t="s">
        <v>1049</v>
      </c>
      <c r="D235" s="1015" t="s">
        <v>151</v>
      </c>
      <c r="E235" s="1015" t="s">
        <v>1035</v>
      </c>
      <c r="F235" s="1015" t="s">
        <v>94</v>
      </c>
      <c r="G235" s="1015" t="s">
        <v>342</v>
      </c>
      <c r="H235" s="1015" t="s">
        <v>299</v>
      </c>
      <c r="I235" s="1015" t="s">
        <v>693</v>
      </c>
      <c r="J235" s="1015" t="s">
        <v>787</v>
      </c>
      <c r="K235" s="1015" t="s">
        <v>1050</v>
      </c>
      <c r="L235" s="1015" t="s">
        <v>122</v>
      </c>
      <c r="M235" s="1015" t="s">
        <v>242</v>
      </c>
      <c r="N235" s="1015" t="s">
        <v>622</v>
      </c>
      <c r="O235" s="1015" t="s">
        <v>559</v>
      </c>
      <c r="P235" s="1041"/>
      <c r="Q235" s="1015" t="s">
        <v>928</v>
      </c>
      <c r="R235" s="1015" t="s">
        <v>1051</v>
      </c>
      <c r="S235" s="1015" t="s">
        <v>1052</v>
      </c>
      <c r="T235" s="1047" t="s">
        <v>1053</v>
      </c>
      <c r="U235" s="1014"/>
      <c r="V235" s="1057" t="s">
        <v>963</v>
      </c>
      <c r="W235" s="1057" t="s">
        <v>1054</v>
      </c>
      <c r="X235" s="1057" t="s">
        <v>459</v>
      </c>
      <c r="Y235" s="1059"/>
      <c r="Z235" s="1060"/>
      <c r="AC235" s="1063"/>
      <c r="AD235" s="1063"/>
      <c r="AF235" s="1068"/>
      <c r="AG235" s="1075"/>
      <c r="AJ235" s="1063" t="s">
        <v>693</v>
      </c>
      <c r="AK235" s="1079"/>
      <c r="AL235" s="1084"/>
      <c r="AM235" s="1084" t="s">
        <v>1049</v>
      </c>
      <c r="AN235" s="1084" t="s">
        <v>705</v>
      </c>
      <c r="AO235" s="1084" t="s">
        <v>151</v>
      </c>
      <c r="AP235" s="1084" t="s">
        <v>1035</v>
      </c>
      <c r="AQ235" s="1084" t="s">
        <v>94</v>
      </c>
      <c r="AR235" s="1084" t="s">
        <v>299</v>
      </c>
      <c r="AS235" s="1084" t="s">
        <v>1056</v>
      </c>
      <c r="AT235" s="1084" t="s">
        <v>342</v>
      </c>
      <c r="AU235" s="1084" t="s">
        <v>1057</v>
      </c>
      <c r="AV235" s="1084" t="s">
        <v>787</v>
      </c>
      <c r="AW235" s="1084" t="s">
        <v>787</v>
      </c>
      <c r="AX235" s="1084" t="s">
        <v>693</v>
      </c>
      <c r="AY235" s="1084" t="s">
        <v>122</v>
      </c>
      <c r="AZ235" s="1084" t="s">
        <v>1059</v>
      </c>
      <c r="BA235" s="1084" t="s">
        <v>559</v>
      </c>
      <c r="BB235" s="1106"/>
      <c r="BE235" s="1078"/>
      <c r="BF235" s="1008"/>
      <c r="BG235" s="1008" t="s">
        <v>884</v>
      </c>
      <c r="BH235" s="1008" t="s">
        <v>884</v>
      </c>
      <c r="BI235" s="1008" t="s">
        <v>884</v>
      </c>
      <c r="BJ235" s="1008" t="s">
        <v>884</v>
      </c>
      <c r="BK235" s="1008" t="s">
        <v>630</v>
      </c>
      <c r="BL235" s="1008" t="s">
        <v>1060</v>
      </c>
      <c r="BM235" s="1008" t="s">
        <v>1060</v>
      </c>
      <c r="BN235" s="1008" t="s">
        <v>1060</v>
      </c>
      <c r="BO235" s="1008" t="s">
        <v>1061</v>
      </c>
      <c r="BP235" s="1008" t="s">
        <v>1060</v>
      </c>
      <c r="BQ235" s="1008" t="s">
        <v>1060</v>
      </c>
      <c r="BR235" s="1008" t="s">
        <v>1060</v>
      </c>
      <c r="BS235" s="1008" t="s">
        <v>1060</v>
      </c>
      <c r="BT235" s="1008" t="s">
        <v>1060</v>
      </c>
      <c r="BU235" s="1008" t="s">
        <v>1060</v>
      </c>
      <c r="BV235" s="1008" t="s">
        <v>1061</v>
      </c>
      <c r="BW235" s="1008" t="s">
        <v>1061</v>
      </c>
      <c r="BX235" s="1106" t="s">
        <v>1061</v>
      </c>
      <c r="BY235" s="1132"/>
    </row>
    <row r="236" spans="1:77" ht="12" customHeight="1">
      <c r="A236" s="1002"/>
      <c r="B236" s="1015"/>
      <c r="C236" s="1015" t="s">
        <v>888</v>
      </c>
      <c r="D236" s="1015" t="s">
        <v>175</v>
      </c>
      <c r="E236" s="1015" t="s">
        <v>175</v>
      </c>
      <c r="F236" s="1015" t="s">
        <v>175</v>
      </c>
      <c r="G236" s="1015" t="s">
        <v>175</v>
      </c>
      <c r="H236" s="1015" t="s">
        <v>175</v>
      </c>
      <c r="I236" s="1015" t="s">
        <v>175</v>
      </c>
      <c r="J236" s="1015" t="s">
        <v>1062</v>
      </c>
      <c r="K236" s="1015" t="s">
        <v>175</v>
      </c>
      <c r="L236" s="1015" t="s">
        <v>175</v>
      </c>
      <c r="M236" s="1015" t="s">
        <v>175</v>
      </c>
      <c r="N236" s="1015" t="s">
        <v>175</v>
      </c>
      <c r="O236" s="1015" t="s">
        <v>175</v>
      </c>
      <c r="P236" s="1034"/>
      <c r="Q236" s="1015" t="s">
        <v>175</v>
      </c>
      <c r="R236" s="1015" t="s">
        <v>605</v>
      </c>
      <c r="S236" s="1015" t="s">
        <v>1064</v>
      </c>
      <c r="T236" s="1048" t="s">
        <v>175</v>
      </c>
      <c r="U236" s="1053"/>
      <c r="V236" s="1058" t="s">
        <v>982</v>
      </c>
      <c r="W236" s="1058" t="s">
        <v>1065</v>
      </c>
      <c r="X236" s="1058" t="s">
        <v>1066</v>
      </c>
      <c r="Y236" s="1058" t="s">
        <v>258</v>
      </c>
      <c r="Z236" s="1061" t="s">
        <v>1067</v>
      </c>
      <c r="AC236" s="1063"/>
      <c r="AD236" s="1063"/>
      <c r="AF236" s="1068"/>
      <c r="AG236" s="1076" t="s">
        <v>1020</v>
      </c>
      <c r="AH236" s="1062"/>
      <c r="AI236" s="1062"/>
      <c r="AJ236" s="1063"/>
      <c r="AK236" s="1079"/>
      <c r="AL236" s="1084"/>
      <c r="AM236" s="1084" t="s">
        <v>888</v>
      </c>
      <c r="AN236" s="1084" t="s">
        <v>175</v>
      </c>
      <c r="AO236" s="1084" t="s">
        <v>175</v>
      </c>
      <c r="AP236" s="1084" t="s">
        <v>175</v>
      </c>
      <c r="AQ236" s="1084" t="s">
        <v>175</v>
      </c>
      <c r="AR236" s="1084" t="s">
        <v>175</v>
      </c>
      <c r="AS236" s="1084" t="s">
        <v>175</v>
      </c>
      <c r="AT236" s="1084" t="s">
        <v>175</v>
      </c>
      <c r="AU236" s="1084" t="s">
        <v>175</v>
      </c>
      <c r="AV236" s="1084" t="s">
        <v>175</v>
      </c>
      <c r="AW236" s="1084" t="s">
        <v>175</v>
      </c>
      <c r="AX236" s="1084" t="s">
        <v>175</v>
      </c>
      <c r="AY236" s="1084" t="s">
        <v>175</v>
      </c>
      <c r="AZ236" s="1084" t="s">
        <v>175</v>
      </c>
      <c r="BA236" s="1084" t="s">
        <v>175</v>
      </c>
      <c r="BB236" s="1106"/>
      <c r="BE236" s="1111" t="str">
        <f>+AK262</f>
        <v>A-1土工</v>
      </c>
      <c r="BF236" s="1114"/>
      <c r="BG236" s="1068"/>
      <c r="BH236" s="1068"/>
      <c r="BI236" s="1068"/>
      <c r="BJ236" s="1068"/>
      <c r="BK236" s="1124">
        <f>IF(S238=1,0,AO262)</f>
        <v>0.55000000000000004</v>
      </c>
      <c r="BL236" s="1124">
        <f>IF(S238=1,AO262,0)</f>
        <v>0</v>
      </c>
      <c r="BM236" s="1068"/>
      <c r="BN236" s="1068"/>
      <c r="BO236" s="1068"/>
      <c r="BP236" s="1068"/>
      <c r="BQ236" s="1068"/>
      <c r="BR236" s="1068"/>
      <c r="BS236" s="1068"/>
      <c r="BT236" s="1068"/>
      <c r="BU236" s="1068"/>
      <c r="BV236" s="1068"/>
      <c r="BW236" s="1068"/>
      <c r="BX236" s="1127"/>
      <c r="BY236" s="1132"/>
    </row>
    <row r="237" spans="1:77" ht="12" customHeight="1">
      <c r="A237" s="1000" t="s">
        <v>488</v>
      </c>
      <c r="B237" s="1016"/>
      <c r="C237" s="1016"/>
      <c r="D237" s="1016"/>
      <c r="E237" s="1016"/>
      <c r="F237" s="1016"/>
      <c r="G237" s="1016"/>
      <c r="H237" s="1016"/>
      <c r="I237" s="1016"/>
      <c r="J237" s="1033"/>
      <c r="K237" s="1016"/>
      <c r="L237" s="1016"/>
      <c r="M237" s="1016"/>
      <c r="N237" s="1016"/>
      <c r="O237" s="1016"/>
      <c r="P237" s="1033"/>
      <c r="Q237" s="1016"/>
      <c r="R237" s="1016"/>
      <c r="S237" s="1016"/>
      <c r="T237" s="1049"/>
      <c r="U237" s="1014"/>
      <c r="V237" s="1058"/>
      <c r="W237" s="1058"/>
      <c r="X237" s="1058"/>
      <c r="Y237" s="1058"/>
      <c r="Z237" s="1061"/>
      <c r="AC237" s="1063"/>
      <c r="AD237" s="1063"/>
      <c r="AF237" s="1068"/>
      <c r="AG237" s="1075" t="str">
        <f>J234</f>
        <v>RC-40</v>
      </c>
      <c r="AJ237" s="1063"/>
      <c r="AK237" s="1080" t="str">
        <f t="shared" ref="AK237:AM254" si="56">A237</f>
        <v>A-1土工</v>
      </c>
      <c r="AL237" s="1085">
        <f t="shared" si="56"/>
        <v>0</v>
      </c>
      <c r="AM237" s="1089">
        <f t="shared" si="56"/>
        <v>0</v>
      </c>
      <c r="AN237" s="1085"/>
      <c r="AO237" s="1085"/>
      <c r="AP237" s="1085"/>
      <c r="AQ237" s="1085"/>
      <c r="AR237" s="1085"/>
      <c r="AS237" s="1085"/>
      <c r="AT237" s="1085">
        <f t="shared" ref="AT237:AT254" si="57">G237</f>
        <v>0</v>
      </c>
      <c r="AU237" s="1085"/>
      <c r="AV237" s="1085"/>
      <c r="AW237" s="1085"/>
      <c r="AX237" s="1085"/>
      <c r="AY237" s="1104">
        <f>K238</f>
        <v>0.12</v>
      </c>
      <c r="AZ237" s="1085"/>
      <c r="BA237" s="1104">
        <f>+N238</f>
        <v>0</v>
      </c>
      <c r="BB237" s="1107" t="str">
        <f>LOOKUP(R238,$L$4:$M$7)</f>
        <v>両切</v>
      </c>
      <c r="BE237" s="1111" t="str">
        <f>AK263</f>
        <v>町道As</v>
      </c>
      <c r="BF237" s="1115">
        <f>AN263</f>
        <v>0.6</v>
      </c>
      <c r="BG237" s="1068" t="s">
        <v>1068</v>
      </c>
      <c r="BH237" s="1097">
        <f>IF(AND(E238&gt;0,E238&lt;=0.1),R238,0)</f>
        <v>2</v>
      </c>
      <c r="BI237" s="1097">
        <f>IF(AND(E238&gt;0.1,E238&lt;=0.15),R238,0)</f>
        <v>0</v>
      </c>
      <c r="BJ237" s="1097">
        <f>IF(E238&gt;0.15,R238,0)</f>
        <v>0</v>
      </c>
      <c r="BK237" s="1097">
        <f>IF(S238=1,0,AO263)</f>
        <v>2.1999999999999999e-002</v>
      </c>
      <c r="BL237" s="1097">
        <f>IF(S238=1,AO263,0)</f>
        <v>0</v>
      </c>
      <c r="BM237" s="1097">
        <f t="shared" ref="BM237:BX237" si="58">AP263</f>
        <v>0.36299999999999999</v>
      </c>
      <c r="BN237" s="1097">
        <f t="shared" si="58"/>
        <v>0</v>
      </c>
      <c r="BO237" s="1097">
        <f t="shared" si="58"/>
        <v>0</v>
      </c>
      <c r="BP237" s="1097">
        <f t="shared" si="58"/>
        <v>0.11</v>
      </c>
      <c r="BQ237" s="1097">
        <f t="shared" si="58"/>
        <v>0</v>
      </c>
      <c r="BR237" s="1097">
        <f t="shared" si="58"/>
        <v>0.193</v>
      </c>
      <c r="BS237" s="1097">
        <f t="shared" si="58"/>
        <v>0</v>
      </c>
      <c r="BT237" s="1097">
        <f t="shared" si="58"/>
        <v>2.1999999999999999e-002</v>
      </c>
      <c r="BU237" s="1097">
        <f t="shared" si="58"/>
        <v>0.36299999999999999</v>
      </c>
      <c r="BV237" s="1097">
        <f t="shared" si="58"/>
        <v>0.55000000000000004</v>
      </c>
      <c r="BW237" s="1097">
        <f t="shared" si="58"/>
        <v>0.55000000000000004</v>
      </c>
      <c r="BX237" s="1128">
        <f t="shared" si="58"/>
        <v>0</v>
      </c>
      <c r="BY237" s="1132"/>
    </row>
    <row r="238" spans="1:77" ht="12" customHeight="1">
      <c r="A238" s="1002" t="s">
        <v>659</v>
      </c>
      <c r="B238" s="1015" t="s">
        <v>985</v>
      </c>
      <c r="C238" s="1015">
        <v>30</v>
      </c>
      <c r="D238" s="1015">
        <v>0.6</v>
      </c>
      <c r="E238" s="1015">
        <v>4.e-002</v>
      </c>
      <c r="F238" s="1015">
        <v>0.1</v>
      </c>
      <c r="G238" s="1015">
        <v>0.55000000000000004</v>
      </c>
      <c r="H238" s="1015">
        <v>0.1</v>
      </c>
      <c r="I238" s="1015"/>
      <c r="J238" s="1034">
        <v>1</v>
      </c>
      <c r="K238" s="1015">
        <v>0.12</v>
      </c>
      <c r="L238" s="1015"/>
      <c r="M238" s="1015">
        <v>3.e-002</v>
      </c>
      <c r="N238" s="1015"/>
      <c r="O238" s="1015"/>
      <c r="P238" s="1034"/>
      <c r="Q238" s="1025">
        <f>3.7</f>
        <v>3.7</v>
      </c>
      <c r="R238" s="1015">
        <v>2</v>
      </c>
      <c r="S238" s="1015"/>
      <c r="T238" s="1047"/>
      <c r="U238" s="1014"/>
      <c r="V238" s="1058">
        <f>IF(G237-G238&gt;=0,G237-G238,0)</f>
        <v>0</v>
      </c>
      <c r="W238" s="1058">
        <f>IF(AS238&gt;0,ROUND(AT238+V238/AS238*(AS238-AO238+T238)/2,3),0)</f>
        <v>0.55000000000000004</v>
      </c>
      <c r="X238" s="1058">
        <f>IF(AS238&gt;0,ROUND(AT238+V238/AS238*AU238/2,3),0)</f>
        <v>0.55000000000000004</v>
      </c>
      <c r="Y238" s="1058">
        <f>IF(AS238&gt;0,ROUND(AT238+V238/AS238*(AU238+AW238/2+AV238/2),3),0)</f>
        <v>0.55000000000000004</v>
      </c>
      <c r="Z238" s="1061">
        <f>IF(AS238&gt;0,ROUND(AT238+V238/AS238*(AU238+AW238+AV238+AX238/2),3),0)</f>
        <v>0.55000000000000004</v>
      </c>
      <c r="AC238" s="1063" t="s">
        <v>1056</v>
      </c>
      <c r="AD238" s="1063" t="s">
        <v>151</v>
      </c>
      <c r="AF238" s="1068"/>
      <c r="AG238" s="1075" t="s">
        <v>775</v>
      </c>
      <c r="AJ238" s="1063" t="s">
        <v>787</v>
      </c>
      <c r="AK238" s="1081" t="str">
        <f t="shared" si="56"/>
        <v>町道As</v>
      </c>
      <c r="AL238" s="1086" t="str">
        <f t="shared" si="56"/>
        <v>PEP</v>
      </c>
      <c r="AM238" s="1090">
        <f t="shared" si="56"/>
        <v>30</v>
      </c>
      <c r="AN238" s="1086">
        <f>IF(AL238="DIP",LOOKUP(AM238,$B$4:$C$12),0)+IF(AL238="VP",LOOKUP(AM238,$B$4:$E$12),0)+IF(AL238="PEP",LOOKUP(AM238,$B$4:$G$12),0)</f>
        <v>0</v>
      </c>
      <c r="AO238" s="1086">
        <f>D238</f>
        <v>0.6</v>
      </c>
      <c r="AP238" s="1086">
        <f>E238</f>
        <v>4.e-002</v>
      </c>
      <c r="AQ238" s="1086">
        <f>F238</f>
        <v>0.1</v>
      </c>
      <c r="AR238" s="1086">
        <f>H238</f>
        <v>0.1</v>
      </c>
      <c r="AS238" s="1086">
        <f>AO238+AN238+AQ238</f>
        <v>0.7</v>
      </c>
      <c r="AT238" s="1086">
        <f t="shared" si="57"/>
        <v>0.55000000000000004</v>
      </c>
      <c r="AU238" s="1086">
        <f>IF(H238&gt;0,AQ238+AR238+AN238,0)</f>
        <v>0.2</v>
      </c>
      <c r="AV238" s="1086">
        <f>IF(J238=0,AS238-AU238-AX238-AY237-AZ238,0)</f>
        <v>0</v>
      </c>
      <c r="AW238" s="1086">
        <f>IF(J238=1,AS238-AU238-AX238-AY237-AZ238,0)</f>
        <v>0.35</v>
      </c>
      <c r="AX238" s="1086">
        <f>I238</f>
        <v>0</v>
      </c>
      <c r="AY238" s="1086">
        <f>L238</f>
        <v>0</v>
      </c>
      <c r="AZ238" s="1086">
        <f>M238</f>
        <v>3.e-002</v>
      </c>
      <c r="BA238" s="1086">
        <f>+O238</f>
        <v>0</v>
      </c>
      <c r="BB238" s="1108">
        <f>LOOKUP(S238,$N$4:$O$7)</f>
        <v>0</v>
      </c>
      <c r="BE238" s="1111" t="str">
        <f>AL263</f>
        <v>PEP</v>
      </c>
      <c r="BF238" s="1116">
        <f>AM263</f>
        <v>30</v>
      </c>
      <c r="BG238" s="1068"/>
      <c r="BH238" s="1085"/>
      <c r="BI238" s="1085"/>
      <c r="BJ238" s="1085"/>
      <c r="BK238" s="1125">
        <f>ROUND(BG239*BK236,2)</f>
        <v>2.04</v>
      </c>
      <c r="BL238" s="1085">
        <f>ROUND(BG239*BL236,2)</f>
        <v>0</v>
      </c>
      <c r="BM238" s="1085"/>
      <c r="BN238" s="1085"/>
      <c r="BO238" s="1085"/>
      <c r="BP238" s="1085"/>
      <c r="BQ238" s="1085"/>
      <c r="BR238" s="1085"/>
      <c r="BS238" s="1085"/>
      <c r="BT238" s="1085"/>
      <c r="BU238" s="1085"/>
      <c r="BV238" s="1085"/>
      <c r="BW238" s="1085"/>
      <c r="BX238" s="1107"/>
      <c r="BY238" s="1132"/>
    </row>
    <row r="239" spans="1:77" ht="12" customHeight="1">
      <c r="A239" s="1000" t="s">
        <v>488</v>
      </c>
      <c r="B239" s="1016"/>
      <c r="C239" s="1016"/>
      <c r="D239" s="1016"/>
      <c r="E239" s="1016"/>
      <c r="F239" s="1016"/>
      <c r="G239" s="1016"/>
      <c r="H239" s="1016"/>
      <c r="I239" s="1016"/>
      <c r="J239" s="1033"/>
      <c r="K239" s="1016"/>
      <c r="L239" s="1016"/>
      <c r="M239" s="1016"/>
      <c r="N239" s="1016"/>
      <c r="O239" s="1016"/>
      <c r="P239" s="1033"/>
      <c r="Q239" s="1016"/>
      <c r="R239" s="1016"/>
      <c r="S239" s="1016"/>
      <c r="T239" s="1049"/>
      <c r="U239" s="1014"/>
      <c r="V239" s="1058"/>
      <c r="W239" s="1058"/>
      <c r="X239" s="1058"/>
      <c r="Y239" s="1058"/>
      <c r="Z239" s="1061"/>
      <c r="AC239" s="1063"/>
      <c r="AD239" s="1063"/>
      <c r="AF239" s="1068"/>
      <c r="AG239" s="1075" t="s">
        <v>1040</v>
      </c>
      <c r="AJ239" s="1063"/>
      <c r="AK239" s="1080" t="str">
        <f t="shared" si="56"/>
        <v>A-1土工</v>
      </c>
      <c r="AL239" s="1085">
        <f t="shared" si="56"/>
        <v>0</v>
      </c>
      <c r="AM239" s="1089">
        <f t="shared" si="56"/>
        <v>0</v>
      </c>
      <c r="AN239" s="1085"/>
      <c r="AO239" s="1085"/>
      <c r="AP239" s="1085"/>
      <c r="AQ239" s="1085"/>
      <c r="AR239" s="1085"/>
      <c r="AS239" s="1085"/>
      <c r="AT239" s="1085">
        <f t="shared" si="57"/>
        <v>0</v>
      </c>
      <c r="AU239" s="1085"/>
      <c r="AV239" s="1085"/>
      <c r="AW239" s="1085"/>
      <c r="AX239" s="1085"/>
      <c r="AY239" s="1104">
        <f>K240</f>
        <v>0.12</v>
      </c>
      <c r="AZ239" s="1085"/>
      <c r="BA239" s="1104">
        <f>+N240</f>
        <v>0</v>
      </c>
      <c r="BB239" s="1107" t="str">
        <f>LOOKUP(R240,$L$4:$M$7)</f>
        <v>両切</v>
      </c>
      <c r="BE239" s="1112"/>
      <c r="BF239" s="1117"/>
      <c r="BG239" s="1120">
        <f>Q238</f>
        <v>3.7</v>
      </c>
      <c r="BH239" s="1086">
        <f>ROUND(BG239*BH237,2)</f>
        <v>7.4</v>
      </c>
      <c r="BI239" s="1086">
        <f>ROUND(BG239*BI237,2)</f>
        <v>0</v>
      </c>
      <c r="BJ239" s="1086">
        <f>ROUND(BG239*BJ237,2)</f>
        <v>0</v>
      </c>
      <c r="BK239" s="1086">
        <f>ROUND(BG239*BK237,2)</f>
        <v>8.e-002</v>
      </c>
      <c r="BL239" s="1086">
        <f>ROUND(BG239*BL237,2)</f>
        <v>0</v>
      </c>
      <c r="BM239" s="1086">
        <f>ROUND(BG239*BM237,2)</f>
        <v>1.34</v>
      </c>
      <c r="BN239" s="1086">
        <f>ROUND(BG239*BN237,2)</f>
        <v>0</v>
      </c>
      <c r="BO239" s="1086">
        <f>ROUND(BG239*BO237,2)</f>
        <v>0</v>
      </c>
      <c r="BP239" s="1086">
        <f>ROUND(BG239*BP237,2)</f>
        <v>0.41</v>
      </c>
      <c r="BQ239" s="1086">
        <f>ROUND(BG239*BQ237,2)</f>
        <v>0</v>
      </c>
      <c r="BR239" s="1086">
        <f>ROUND(BG239*BR237,2)</f>
        <v>0.71</v>
      </c>
      <c r="BS239" s="1086">
        <f>ROUND(BG239*BS237,2)</f>
        <v>0</v>
      </c>
      <c r="BT239" s="1086">
        <f>ROUND(BG239*BT237,2)</f>
        <v>8.e-002</v>
      </c>
      <c r="BU239" s="1086">
        <f>ROUND(BG239*BU237,2)</f>
        <v>1.34</v>
      </c>
      <c r="BV239" s="1086">
        <f>ROUND(BG239*BV237,2)</f>
        <v>2.04</v>
      </c>
      <c r="BW239" s="1086">
        <f>ROUND(BG239*BW237,2)</f>
        <v>2.04</v>
      </c>
      <c r="BX239" s="1108">
        <f>ROUND(BG239*BX237,2)</f>
        <v>0</v>
      </c>
      <c r="BY239" s="1132"/>
    </row>
    <row r="240" spans="1:77" ht="12" customHeight="1">
      <c r="A240" s="1002" t="s">
        <v>659</v>
      </c>
      <c r="B240" s="1015" t="s">
        <v>985</v>
      </c>
      <c r="C240" s="1015">
        <v>30</v>
      </c>
      <c r="D240" s="1015">
        <v>0.6</v>
      </c>
      <c r="E240" s="1015">
        <v>4.e-002</v>
      </c>
      <c r="F240" s="1015">
        <v>0.1</v>
      </c>
      <c r="G240" s="1015">
        <v>0.55000000000000004</v>
      </c>
      <c r="H240" s="1015">
        <v>0.1</v>
      </c>
      <c r="I240" s="1015"/>
      <c r="J240" s="1034">
        <v>1</v>
      </c>
      <c r="K240" s="1015">
        <v>0.12</v>
      </c>
      <c r="L240" s="1015"/>
      <c r="M240" s="1015">
        <v>3.e-002</v>
      </c>
      <c r="N240" s="1015"/>
      <c r="O240" s="1015"/>
      <c r="P240" s="1034"/>
      <c r="Q240" s="1025">
        <f>6.3</f>
        <v>6.3</v>
      </c>
      <c r="R240" s="1015">
        <v>2</v>
      </c>
      <c r="S240" s="1015"/>
      <c r="T240" s="1047"/>
      <c r="U240" s="1014"/>
      <c r="V240" s="1058">
        <f>IF(G239-G240&gt;=0,G239-G240,0)</f>
        <v>0</v>
      </c>
      <c r="W240" s="1058">
        <f>IF(AS240&gt;0,ROUND(AT240+V240/AS240*(AS240-AO240+T240)/2,3),0)</f>
        <v>0.55000000000000004</v>
      </c>
      <c r="X240" s="1058">
        <f>IF(AS240&gt;0,ROUND(AT240+V240/AS240*AU240/2,3),0)</f>
        <v>0.55000000000000004</v>
      </c>
      <c r="Y240" s="1058">
        <f>IF(AS240&gt;0,ROUND(AT240+V240/AS240*(AU240+AW240/2+AV240/2),3),0)</f>
        <v>0.55000000000000004</v>
      </c>
      <c r="Z240" s="1061">
        <f>IF(AS240&gt;0,ROUND(AT240+V240/AS240*(AU240+AW240+AV240+AX240/2),3),0)</f>
        <v>0.55000000000000004</v>
      </c>
      <c r="AC240" s="1063"/>
      <c r="AD240" s="1063"/>
      <c r="AF240" s="1069"/>
      <c r="AG240" s="1076"/>
      <c r="AH240" s="1062"/>
      <c r="AI240" s="1062"/>
      <c r="AJ240" s="1063"/>
      <c r="AK240" s="1081" t="str">
        <f t="shared" si="56"/>
        <v>町道As</v>
      </c>
      <c r="AL240" s="1086" t="str">
        <f t="shared" si="56"/>
        <v>PEP</v>
      </c>
      <c r="AM240" s="1090">
        <f t="shared" si="56"/>
        <v>30</v>
      </c>
      <c r="AN240" s="1086">
        <f>IF(AL240="DIP",LOOKUP(AM240,$B$4:$C$12),0)+IF(AL240="VP",LOOKUP(AM240,$B$4:$E$12),0)+IF(AL240="PEP",LOOKUP(AM240,$B$4:$G$12),0)</f>
        <v>0</v>
      </c>
      <c r="AO240" s="1086">
        <f>D240</f>
        <v>0.6</v>
      </c>
      <c r="AP240" s="1086">
        <f>E240</f>
        <v>4.e-002</v>
      </c>
      <c r="AQ240" s="1086">
        <f>F240</f>
        <v>0.1</v>
      </c>
      <c r="AR240" s="1086">
        <f>H240</f>
        <v>0.1</v>
      </c>
      <c r="AS240" s="1086">
        <f>AO240+AN240+AQ240</f>
        <v>0.7</v>
      </c>
      <c r="AT240" s="1086">
        <f t="shared" si="57"/>
        <v>0.55000000000000004</v>
      </c>
      <c r="AU240" s="1086">
        <f>IF(H240&gt;0,AQ240+AR240+AN240,0)</f>
        <v>0.2</v>
      </c>
      <c r="AV240" s="1086">
        <f>IF(J240=0,AS240-AU240-AX240-AY239-AZ240,0)</f>
        <v>0</v>
      </c>
      <c r="AW240" s="1086">
        <f>IF(J240=1,AS240-AU240-AX240-AY239-AZ240,0)</f>
        <v>0.35</v>
      </c>
      <c r="AX240" s="1086">
        <f>I240</f>
        <v>0</v>
      </c>
      <c r="AY240" s="1086">
        <f>L240</f>
        <v>0</v>
      </c>
      <c r="AZ240" s="1086">
        <f>M240</f>
        <v>3.e-002</v>
      </c>
      <c r="BA240" s="1086">
        <f>+O240</f>
        <v>0</v>
      </c>
      <c r="BB240" s="1108">
        <f>LOOKUP(S240,$N$4:$O$7)</f>
        <v>0</v>
      </c>
      <c r="BE240" s="1111" t="str">
        <f>+AK264</f>
        <v>A-1土工</v>
      </c>
      <c r="BF240" s="1114"/>
      <c r="BG240" s="1068"/>
      <c r="BH240" s="1068"/>
      <c r="BI240" s="1068"/>
      <c r="BJ240" s="1068"/>
      <c r="BK240" s="1124">
        <f>IF(S240=1,0,AO264)</f>
        <v>0.55000000000000004</v>
      </c>
      <c r="BL240" s="1124">
        <f>IF(S240=1,AO264,0)</f>
        <v>0</v>
      </c>
      <c r="BM240" s="1068"/>
      <c r="BN240" s="1068"/>
      <c r="BO240" s="1068"/>
      <c r="BP240" s="1068"/>
      <c r="BQ240" s="1068"/>
      <c r="BR240" s="1068"/>
      <c r="BS240" s="1068"/>
      <c r="BT240" s="1068"/>
      <c r="BU240" s="1068"/>
      <c r="BV240" s="1068"/>
      <c r="BW240" s="1068"/>
      <c r="BX240" s="1127"/>
      <c r="BY240" s="1132"/>
    </row>
    <row r="241" spans="1:77" ht="12" customHeight="1">
      <c r="A241" s="1000"/>
      <c r="B241" s="1016"/>
      <c r="C241" s="1016"/>
      <c r="D241" s="1016"/>
      <c r="E241" s="1016"/>
      <c r="F241" s="1016"/>
      <c r="G241" s="1016"/>
      <c r="H241" s="1016"/>
      <c r="I241" s="1016"/>
      <c r="J241" s="1033"/>
      <c r="K241" s="1016"/>
      <c r="L241" s="1016"/>
      <c r="M241" s="1016"/>
      <c r="N241" s="1016"/>
      <c r="O241" s="1016"/>
      <c r="P241" s="1033"/>
      <c r="Q241" s="1016"/>
      <c r="R241" s="1016"/>
      <c r="S241" s="1016"/>
      <c r="T241" s="1049"/>
      <c r="U241" s="1014"/>
      <c r="V241" s="1058"/>
      <c r="W241" s="1058"/>
      <c r="X241" s="1058"/>
      <c r="Y241" s="1058"/>
      <c r="Z241" s="1061"/>
      <c r="AC241" s="1063"/>
      <c r="AD241" s="1064"/>
      <c r="AE241" s="1062"/>
      <c r="AF241" s="1070"/>
      <c r="AG241" s="1075" t="s">
        <v>1069</v>
      </c>
      <c r="AH241" s="1062"/>
      <c r="AI241" s="1063" t="s">
        <v>299</v>
      </c>
      <c r="AJ241" s="1063"/>
      <c r="AK241" s="1080">
        <f t="shared" si="56"/>
        <v>0</v>
      </c>
      <c r="AL241" s="1085">
        <f t="shared" si="56"/>
        <v>0</v>
      </c>
      <c r="AM241" s="1089">
        <f t="shared" si="56"/>
        <v>0</v>
      </c>
      <c r="AN241" s="1085"/>
      <c r="AO241" s="1085"/>
      <c r="AP241" s="1085"/>
      <c r="AQ241" s="1085"/>
      <c r="AR241" s="1085"/>
      <c r="AS241" s="1085"/>
      <c r="AT241" s="1085">
        <f t="shared" si="57"/>
        <v>0</v>
      </c>
      <c r="AU241" s="1085"/>
      <c r="AV241" s="1085"/>
      <c r="AW241" s="1085"/>
      <c r="AX241" s="1085"/>
      <c r="AY241" s="1104">
        <f>K242</f>
        <v>0</v>
      </c>
      <c r="AZ241" s="1085"/>
      <c r="BA241" s="1104">
        <f>+N242</f>
        <v>0</v>
      </c>
      <c r="BB241" s="1107">
        <f>LOOKUP(R242,$L$4:$M$7)</f>
        <v>0</v>
      </c>
      <c r="BE241" s="1111" t="str">
        <f>AK265</f>
        <v>町道As</v>
      </c>
      <c r="BF241" s="1115">
        <f>AN265</f>
        <v>0.6</v>
      </c>
      <c r="BG241" s="1068" t="s">
        <v>1068</v>
      </c>
      <c r="BH241" s="1097">
        <f>IF(AND(E240&gt;0,E240&lt;=0.1),R240,0)</f>
        <v>2</v>
      </c>
      <c r="BI241" s="1097">
        <f>IF(AND(E240&gt;0.1,E240&lt;=0.15),R240,0)</f>
        <v>0</v>
      </c>
      <c r="BJ241" s="1097">
        <f>IF(E240&gt;0.15,R240,0)</f>
        <v>0</v>
      </c>
      <c r="BK241" s="1097">
        <f>IF(S240=1,0,AO265)</f>
        <v>2.1999999999999999e-002</v>
      </c>
      <c r="BL241" s="1097">
        <f>IF(S240=1,AO265,0)</f>
        <v>0</v>
      </c>
      <c r="BM241" s="1097">
        <f t="shared" ref="BM241:BX241" si="59">AP265</f>
        <v>0.36299999999999999</v>
      </c>
      <c r="BN241" s="1097">
        <f t="shared" si="59"/>
        <v>0</v>
      </c>
      <c r="BO241" s="1097">
        <f t="shared" si="59"/>
        <v>0</v>
      </c>
      <c r="BP241" s="1097">
        <f t="shared" si="59"/>
        <v>0.11</v>
      </c>
      <c r="BQ241" s="1097">
        <f t="shared" si="59"/>
        <v>0</v>
      </c>
      <c r="BR241" s="1097">
        <f t="shared" si="59"/>
        <v>0.193</v>
      </c>
      <c r="BS241" s="1097">
        <f t="shared" si="59"/>
        <v>0</v>
      </c>
      <c r="BT241" s="1097">
        <f t="shared" si="59"/>
        <v>2.1999999999999999e-002</v>
      </c>
      <c r="BU241" s="1097">
        <f t="shared" si="59"/>
        <v>0.36299999999999999</v>
      </c>
      <c r="BV241" s="1097">
        <f t="shared" si="59"/>
        <v>0.55000000000000004</v>
      </c>
      <c r="BW241" s="1097">
        <f t="shared" si="59"/>
        <v>0.55000000000000004</v>
      </c>
      <c r="BX241" s="1128">
        <f t="shared" si="59"/>
        <v>0</v>
      </c>
      <c r="BY241" s="1132"/>
    </row>
    <row r="242" spans="1:77" ht="12" customHeight="1">
      <c r="A242" s="1002"/>
      <c r="B242" s="1015"/>
      <c r="C242" s="1015"/>
      <c r="D242" s="1015"/>
      <c r="E242" s="1015"/>
      <c r="F242" s="1015"/>
      <c r="G242" s="1015"/>
      <c r="H242" s="1015"/>
      <c r="I242" s="1015"/>
      <c r="J242" s="1034"/>
      <c r="K242" s="1015"/>
      <c r="L242" s="1015"/>
      <c r="M242" s="1015"/>
      <c r="N242" s="1015"/>
      <c r="O242" s="1015"/>
      <c r="P242" s="1034"/>
      <c r="Q242" s="1015"/>
      <c r="R242" s="1015"/>
      <c r="S242" s="1015"/>
      <c r="T242" s="1047"/>
      <c r="U242" s="1014"/>
      <c r="V242" s="1058">
        <f>IF(G241-G242&gt;=0,G241-G242,0)</f>
        <v>0</v>
      </c>
      <c r="W242" s="1058">
        <f>IF(AS242&gt;0,ROUND(AT242+V242/AS242*(AS242-AO242+T242)/2,3),0)</f>
        <v>0</v>
      </c>
      <c r="X242" s="1058">
        <f>IF(AS242&gt;0,ROUND(AT242+V242/AS242*AU242/2,3),0)</f>
        <v>0</v>
      </c>
      <c r="Y242" s="1058">
        <f>IF(AS242&gt;0,ROUND(AT242+V242/AS242*(AU242+AW242/2+AV242/2),3),0)</f>
        <v>0</v>
      </c>
      <c r="Z242" s="1061">
        <f>IF(AS242&gt;0,ROUND(AT242+V242/AS242*(AU242+AW242+AV242+AX242/2),3),0)</f>
        <v>0</v>
      </c>
      <c r="AC242" s="1063"/>
      <c r="AD242" s="1064" t="s">
        <v>705</v>
      </c>
      <c r="AE242" s="1062"/>
      <c r="AF242" s="1071"/>
      <c r="AG242" s="1075"/>
      <c r="AJ242" s="1063" t="s">
        <v>1057</v>
      </c>
      <c r="AK242" s="1081">
        <f t="shared" si="56"/>
        <v>0</v>
      </c>
      <c r="AL242" s="1086">
        <f t="shared" si="56"/>
        <v>0</v>
      </c>
      <c r="AM242" s="1090">
        <f t="shared" si="56"/>
        <v>0</v>
      </c>
      <c r="AN242" s="1086">
        <f>IF(AL242="DIP",LOOKUP(AM242,$B$4:$C$12),0)+IF(AL242="VP",LOOKUP(AM242,$B$4:$E$12),0)+IF(AL242="PEP",LOOKUP(AM242,$B$4:$G$12),0)</f>
        <v>0</v>
      </c>
      <c r="AO242" s="1086">
        <f>D242</f>
        <v>0</v>
      </c>
      <c r="AP242" s="1086">
        <f>E242</f>
        <v>0</v>
      </c>
      <c r="AQ242" s="1086">
        <f>F242</f>
        <v>0</v>
      </c>
      <c r="AR242" s="1086">
        <f>H242</f>
        <v>0</v>
      </c>
      <c r="AS242" s="1086">
        <f>AO242+AN242+AQ242</f>
        <v>0</v>
      </c>
      <c r="AT242" s="1086">
        <f t="shared" si="57"/>
        <v>0</v>
      </c>
      <c r="AU242" s="1086">
        <f>IF(H242&gt;0,AQ242+AR242+AN242,0)</f>
        <v>0</v>
      </c>
      <c r="AV242" s="1086">
        <f>IF(J242=0,AS242-AU242-AX242-AY241-AZ242,0)</f>
        <v>0</v>
      </c>
      <c r="AW242" s="1086">
        <f>IF(J242=1,AS242-AU242-AX242-AY241-AZ242,0)</f>
        <v>0</v>
      </c>
      <c r="AX242" s="1086">
        <f>I242</f>
        <v>0</v>
      </c>
      <c r="AY242" s="1086">
        <f>L242</f>
        <v>0</v>
      </c>
      <c r="AZ242" s="1086">
        <f>M242</f>
        <v>0</v>
      </c>
      <c r="BA242" s="1086">
        <f>+O242</f>
        <v>0</v>
      </c>
      <c r="BB242" s="1108">
        <f>LOOKUP(S242,$N$4:$O$7)</f>
        <v>0</v>
      </c>
      <c r="BE242" s="1111" t="str">
        <f>AL265</f>
        <v>PEP</v>
      </c>
      <c r="BF242" s="1116">
        <f>AM265</f>
        <v>30</v>
      </c>
      <c r="BG242" s="1068"/>
      <c r="BH242" s="1085"/>
      <c r="BI242" s="1085"/>
      <c r="BJ242" s="1085"/>
      <c r="BK242" s="1125">
        <f>ROUND(BG243*BK240,2)</f>
        <v>3.47</v>
      </c>
      <c r="BL242" s="1085">
        <f>ROUND(BG243*BL240,2)</f>
        <v>0</v>
      </c>
      <c r="BM242" s="1085"/>
      <c r="BN242" s="1085"/>
      <c r="BO242" s="1085"/>
      <c r="BP242" s="1085"/>
      <c r="BQ242" s="1085"/>
      <c r="BR242" s="1085"/>
      <c r="BS242" s="1085"/>
      <c r="BT242" s="1085"/>
      <c r="BU242" s="1085"/>
      <c r="BV242" s="1085"/>
      <c r="BW242" s="1085"/>
      <c r="BX242" s="1107"/>
      <c r="BY242" s="1132"/>
    </row>
    <row r="243" spans="1:77" ht="12" customHeight="1">
      <c r="A243" s="1000"/>
      <c r="B243" s="1016"/>
      <c r="C243" s="1016"/>
      <c r="D243" s="1016"/>
      <c r="E243" s="1016"/>
      <c r="F243" s="1016"/>
      <c r="G243" s="1016"/>
      <c r="H243" s="1016"/>
      <c r="I243" s="1016"/>
      <c r="J243" s="1033"/>
      <c r="K243" s="1016"/>
      <c r="L243" s="1016"/>
      <c r="M243" s="1016"/>
      <c r="N243" s="1016"/>
      <c r="O243" s="1016"/>
      <c r="P243" s="1033"/>
      <c r="Q243" s="1016"/>
      <c r="R243" s="1016"/>
      <c r="S243" s="1016"/>
      <c r="T243" s="1049"/>
      <c r="U243" s="1014"/>
      <c r="V243" s="1058"/>
      <c r="W243" s="1058"/>
      <c r="X243" s="1058"/>
      <c r="Y243" s="1058"/>
      <c r="Z243" s="1061"/>
      <c r="AC243" s="1064"/>
      <c r="AD243" s="1064" t="s">
        <v>94</v>
      </c>
      <c r="AE243" s="1062"/>
      <c r="AF243" s="1008"/>
      <c r="AG243" s="1076"/>
      <c r="AH243" s="1062"/>
      <c r="AI243" s="1062"/>
      <c r="AJ243" s="1063"/>
      <c r="AK243" s="1080">
        <f t="shared" si="56"/>
        <v>0</v>
      </c>
      <c r="AL243" s="1085">
        <f t="shared" si="56"/>
        <v>0</v>
      </c>
      <c r="AM243" s="1089">
        <f t="shared" si="56"/>
        <v>0</v>
      </c>
      <c r="AN243" s="1085"/>
      <c r="AO243" s="1085"/>
      <c r="AP243" s="1085"/>
      <c r="AQ243" s="1085"/>
      <c r="AR243" s="1085"/>
      <c r="AS243" s="1085"/>
      <c r="AT243" s="1085">
        <f t="shared" si="57"/>
        <v>0</v>
      </c>
      <c r="AU243" s="1085"/>
      <c r="AV243" s="1085"/>
      <c r="AW243" s="1085"/>
      <c r="AX243" s="1085"/>
      <c r="AY243" s="1104">
        <f>K244</f>
        <v>0</v>
      </c>
      <c r="AZ243" s="1085"/>
      <c r="BA243" s="1104">
        <f>+N244</f>
        <v>0</v>
      </c>
      <c r="BB243" s="1107">
        <f>LOOKUP(R244,$L$4:$M$7)</f>
        <v>0</v>
      </c>
      <c r="BE243" s="1112"/>
      <c r="BF243" s="1117"/>
      <c r="BG243" s="1120">
        <f>Q240</f>
        <v>6.3</v>
      </c>
      <c r="BH243" s="1086">
        <f>ROUND(BG243*BH241,2)</f>
        <v>12.6</v>
      </c>
      <c r="BI243" s="1086">
        <f>ROUND(BG243*BI241,2)</f>
        <v>0</v>
      </c>
      <c r="BJ243" s="1086">
        <f>ROUND(BG243*BJ241,2)</f>
        <v>0</v>
      </c>
      <c r="BK243" s="1086">
        <f>ROUND(BG243*BK241,2)</f>
        <v>0.14000000000000001</v>
      </c>
      <c r="BL243" s="1086">
        <f>ROUND(BG243*BL241,2)</f>
        <v>0</v>
      </c>
      <c r="BM243" s="1086">
        <f>ROUND(BG243*BM241,2)</f>
        <v>2.29</v>
      </c>
      <c r="BN243" s="1086">
        <f>ROUND(BG243*BN241,2)</f>
        <v>0</v>
      </c>
      <c r="BO243" s="1086">
        <f>ROUND(BG243*BO241,2)</f>
        <v>0</v>
      </c>
      <c r="BP243" s="1086">
        <f>ROUND(BG243*BP241,2)</f>
        <v>0.69</v>
      </c>
      <c r="BQ243" s="1086">
        <f>ROUND(BG243*BQ241,2)</f>
        <v>0</v>
      </c>
      <c r="BR243" s="1086">
        <f>ROUND(BG243*BR241,2)</f>
        <v>1.22</v>
      </c>
      <c r="BS243" s="1086">
        <f>ROUND(BG243*BS241,2)</f>
        <v>0</v>
      </c>
      <c r="BT243" s="1086">
        <f>ROUND(BG243*BT241,2)</f>
        <v>0.14000000000000001</v>
      </c>
      <c r="BU243" s="1086">
        <f>ROUND(BG243*BU241,2)</f>
        <v>2.29</v>
      </c>
      <c r="BV243" s="1086">
        <f>ROUND(BG243*BV241,2)</f>
        <v>3.47</v>
      </c>
      <c r="BW243" s="1086">
        <f>ROUND(BG243*BW241,2)</f>
        <v>3.47</v>
      </c>
      <c r="BX243" s="1108">
        <f>ROUND(BG243*BX241,2)</f>
        <v>0</v>
      </c>
      <c r="BY243" s="1132"/>
    </row>
    <row r="244" spans="1:77" ht="12" customHeight="1">
      <c r="A244" s="1002"/>
      <c r="B244" s="1015"/>
      <c r="C244" s="1015"/>
      <c r="D244" s="1015"/>
      <c r="E244" s="1015"/>
      <c r="F244" s="1015"/>
      <c r="G244" s="1015"/>
      <c r="H244" s="1015"/>
      <c r="I244" s="1015"/>
      <c r="J244" s="1034"/>
      <c r="K244" s="1015"/>
      <c r="L244" s="1015"/>
      <c r="M244" s="1015"/>
      <c r="N244" s="1015"/>
      <c r="O244" s="1015"/>
      <c r="P244" s="1034"/>
      <c r="Q244" s="1015"/>
      <c r="R244" s="1015"/>
      <c r="S244" s="1015"/>
      <c r="T244" s="1047"/>
      <c r="U244" s="1014"/>
      <c r="V244" s="1058">
        <f>IF(G243-G244&gt;=0,G243-G244,0)</f>
        <v>0</v>
      </c>
      <c r="W244" s="1058">
        <f>IF(AS244&gt;0,ROUND(AT244+V244/AS244*(AS244-AO244+T244)/2,3),0)</f>
        <v>0</v>
      </c>
      <c r="X244" s="1058">
        <f>IF(AS244&gt;0,ROUND(AT244+V244/AS244*AU244/2,3),0)</f>
        <v>0</v>
      </c>
      <c r="Y244" s="1058">
        <f>IF(AS244&gt;0,ROUND(AT244+V244/AS244*(AU244+AW244/2+AV244/2),3),0)</f>
        <v>0</v>
      </c>
      <c r="Z244" s="1061">
        <f>IF(AS244&gt;0,ROUND(AT244+V244/AS244*(AU244+AW244+AV244+AX244/2),3),0)</f>
        <v>0</v>
      </c>
      <c r="AG244" s="1073"/>
      <c r="AK244" s="1081">
        <f t="shared" si="56"/>
        <v>0</v>
      </c>
      <c r="AL244" s="1086">
        <f t="shared" si="56"/>
        <v>0</v>
      </c>
      <c r="AM244" s="1090">
        <f t="shared" si="56"/>
        <v>0</v>
      </c>
      <c r="AN244" s="1086">
        <f>IF(AL244="DIP",LOOKUP(AM244,$B$4:$C$12),0)+IF(AL244="VP",LOOKUP(AM244,$B$4:$E$12),0)+IF(AL244="PEP",LOOKUP(AM244,$B$4:$G$12),0)</f>
        <v>0</v>
      </c>
      <c r="AO244" s="1086">
        <f>D244</f>
        <v>0</v>
      </c>
      <c r="AP244" s="1086">
        <f>E244</f>
        <v>0</v>
      </c>
      <c r="AQ244" s="1086">
        <f>F244</f>
        <v>0</v>
      </c>
      <c r="AR244" s="1086">
        <f>H244</f>
        <v>0</v>
      </c>
      <c r="AS244" s="1086">
        <f>AO244+AN244+AQ244</f>
        <v>0</v>
      </c>
      <c r="AT244" s="1086">
        <f t="shared" si="57"/>
        <v>0</v>
      </c>
      <c r="AU244" s="1086">
        <f>IF(H244&gt;0,AQ244+AR244+AN244,0)</f>
        <v>0</v>
      </c>
      <c r="AV244" s="1086">
        <f>IF(J244=0,AS244-AU244-AX244-AY243-AZ244,0)</f>
        <v>0</v>
      </c>
      <c r="AW244" s="1086">
        <f>IF(J244=1,AS244-AU244-AX244-AY243-AZ244,0)</f>
        <v>0</v>
      </c>
      <c r="AX244" s="1086">
        <f>I244</f>
        <v>0</v>
      </c>
      <c r="AY244" s="1086">
        <f>L244</f>
        <v>0</v>
      </c>
      <c r="AZ244" s="1086">
        <f>M244</f>
        <v>0</v>
      </c>
      <c r="BA244" s="1086">
        <f>+O244</f>
        <v>0</v>
      </c>
      <c r="BB244" s="1108">
        <f>LOOKUP(S244,$N$4:$O$7)</f>
        <v>0</v>
      </c>
      <c r="BE244" s="1111">
        <f>+AK266</f>
        <v>0</v>
      </c>
      <c r="BF244" s="1114"/>
      <c r="BG244" s="1068"/>
      <c r="BH244" s="1068"/>
      <c r="BI244" s="1068"/>
      <c r="BJ244" s="1068"/>
      <c r="BK244" s="1124">
        <f>IF(S242=1,0,AO266)</f>
        <v>0</v>
      </c>
      <c r="BL244" s="1124">
        <f>IF(S242=1,AO266,0)</f>
        <v>0</v>
      </c>
      <c r="BM244" s="1068"/>
      <c r="BN244" s="1068"/>
      <c r="BO244" s="1068"/>
      <c r="BP244" s="1068"/>
      <c r="BQ244" s="1068"/>
      <c r="BR244" s="1068"/>
      <c r="BS244" s="1068"/>
      <c r="BT244" s="1068"/>
      <c r="BU244" s="1068"/>
      <c r="BV244" s="1068"/>
      <c r="BW244" s="1068"/>
      <c r="BX244" s="1127"/>
      <c r="BY244" s="1132"/>
    </row>
    <row r="245" spans="1:77" ht="12" customHeight="1">
      <c r="A245" s="1000"/>
      <c r="B245" s="1016"/>
      <c r="C245" s="1016"/>
      <c r="D245" s="1016"/>
      <c r="E245" s="1016"/>
      <c r="F245" s="1016"/>
      <c r="G245" s="1016"/>
      <c r="H245" s="1016"/>
      <c r="I245" s="1016"/>
      <c r="J245" s="1033"/>
      <c r="K245" s="1016"/>
      <c r="L245" s="1016"/>
      <c r="M245" s="1016"/>
      <c r="N245" s="1016"/>
      <c r="O245" s="1016"/>
      <c r="P245" s="1033"/>
      <c r="Q245" s="1016"/>
      <c r="R245" s="1016"/>
      <c r="S245" s="1016"/>
      <c r="T245" s="1049"/>
      <c r="U245" s="1014"/>
      <c r="V245" s="1058"/>
      <c r="W245" s="1058"/>
      <c r="X245" s="1058"/>
      <c r="Y245" s="1058"/>
      <c r="Z245" s="1061"/>
      <c r="AF245" s="1063"/>
      <c r="AH245" s="1063"/>
      <c r="AK245" s="1080">
        <f t="shared" si="56"/>
        <v>0</v>
      </c>
      <c r="AL245" s="1085">
        <f t="shared" si="56"/>
        <v>0</v>
      </c>
      <c r="AM245" s="1089">
        <f t="shared" si="56"/>
        <v>0</v>
      </c>
      <c r="AN245" s="1085"/>
      <c r="AO245" s="1085"/>
      <c r="AP245" s="1085"/>
      <c r="AQ245" s="1085"/>
      <c r="AR245" s="1085"/>
      <c r="AS245" s="1085"/>
      <c r="AT245" s="1085">
        <f t="shared" si="57"/>
        <v>0</v>
      </c>
      <c r="AU245" s="1085"/>
      <c r="AV245" s="1085"/>
      <c r="AW245" s="1085"/>
      <c r="AX245" s="1085"/>
      <c r="AY245" s="1104">
        <f>K246</f>
        <v>0</v>
      </c>
      <c r="AZ245" s="1085"/>
      <c r="BA245" s="1104">
        <f>+N246</f>
        <v>0</v>
      </c>
      <c r="BB245" s="1107">
        <f>LOOKUP(R246,$L$4:$M$7)</f>
        <v>0</v>
      </c>
      <c r="BE245" s="1111">
        <f>AK267</f>
        <v>0</v>
      </c>
      <c r="BF245" s="1115">
        <f>AN267</f>
        <v>0</v>
      </c>
      <c r="BG245" s="1068" t="s">
        <v>1068</v>
      </c>
      <c r="BH245" s="1097">
        <f>IF(AND(E242&gt;0,E242&lt;=0.1),R242,0)</f>
        <v>0</v>
      </c>
      <c r="BI245" s="1097">
        <f>IF(AND(E242&gt;0.1,E242&lt;=0.15),R242,0)</f>
        <v>0</v>
      </c>
      <c r="BJ245" s="1097">
        <f>IF(E242&gt;0.15,R242,0)</f>
        <v>0</v>
      </c>
      <c r="BK245" s="1097">
        <f>IF(S242=1,0,AO267)</f>
        <v>0</v>
      </c>
      <c r="BL245" s="1097">
        <f>IF(S242=1,AO267,0)</f>
        <v>0</v>
      </c>
      <c r="BM245" s="1097">
        <f t="shared" ref="BM245:BX245" si="60">AP267</f>
        <v>0</v>
      </c>
      <c r="BN245" s="1097">
        <f t="shared" si="60"/>
        <v>0</v>
      </c>
      <c r="BO245" s="1097">
        <f t="shared" si="60"/>
        <v>0</v>
      </c>
      <c r="BP245" s="1097">
        <f t="shared" si="60"/>
        <v>0</v>
      </c>
      <c r="BQ245" s="1097">
        <f t="shared" si="60"/>
        <v>0</v>
      </c>
      <c r="BR245" s="1097">
        <f t="shared" si="60"/>
        <v>0</v>
      </c>
      <c r="BS245" s="1097">
        <f t="shared" si="60"/>
        <v>0</v>
      </c>
      <c r="BT245" s="1097">
        <f t="shared" si="60"/>
        <v>0</v>
      </c>
      <c r="BU245" s="1097">
        <f t="shared" si="60"/>
        <v>0</v>
      </c>
      <c r="BV245" s="1097">
        <f t="shared" si="60"/>
        <v>0</v>
      </c>
      <c r="BW245" s="1097">
        <f t="shared" si="60"/>
        <v>0</v>
      </c>
      <c r="BX245" s="1128">
        <f t="shared" si="60"/>
        <v>0</v>
      </c>
      <c r="BY245" s="1132"/>
    </row>
    <row r="246" spans="1:77" ht="12" customHeight="1">
      <c r="A246" s="1002"/>
      <c r="B246" s="1015"/>
      <c r="C246" s="1015"/>
      <c r="D246" s="1015"/>
      <c r="E246" s="1015"/>
      <c r="F246" s="1015"/>
      <c r="G246" s="1015"/>
      <c r="H246" s="1015"/>
      <c r="I246" s="1015"/>
      <c r="J246" s="1034"/>
      <c r="K246" s="1015"/>
      <c r="L246" s="1015"/>
      <c r="M246" s="1015"/>
      <c r="N246" s="1015"/>
      <c r="O246" s="1015"/>
      <c r="P246" s="1034"/>
      <c r="Q246" s="1015"/>
      <c r="R246" s="1015"/>
      <c r="S246" s="1015"/>
      <c r="T246" s="1047"/>
      <c r="U246" s="1014"/>
      <c r="V246" s="1058">
        <f>IF(G245-G246&gt;=0,G245-G246,0)</f>
        <v>0</v>
      </c>
      <c r="W246" s="1058">
        <f>IF(AS246&gt;0,ROUND(AT246+V246/AS246*(AS246-AO246+T246)/2,3),0)</f>
        <v>0</v>
      </c>
      <c r="X246" s="1058">
        <f>IF(AS246&gt;0,ROUND(AT246+V246/AS246*AU246/2,3),0)</f>
        <v>0</v>
      </c>
      <c r="Y246" s="1058">
        <f>IF(AS246&gt;0,ROUND(AT246+V246/AS246*(AU246+AW246/2+AV246/2),3),0)</f>
        <v>0</v>
      </c>
      <c r="Z246" s="1061">
        <f>IF(AS246&gt;0,ROUND(AT246+V246/AS246*(AU246+AW246+AV246+AX246/2),3),0)</f>
        <v>0</v>
      </c>
      <c r="AF246" s="1063"/>
      <c r="AH246" s="1063"/>
      <c r="AK246" s="1081">
        <f t="shared" si="56"/>
        <v>0</v>
      </c>
      <c r="AL246" s="1086">
        <f t="shared" si="56"/>
        <v>0</v>
      </c>
      <c r="AM246" s="1090">
        <f t="shared" si="56"/>
        <v>0</v>
      </c>
      <c r="AN246" s="1086">
        <f>IF(AL246="DIP",LOOKUP(AM246,$B$4:$C$12),0)+IF(AL246="VP",LOOKUP(AM246,$B$4:$E$12),0)+IF(AL246="PEP",LOOKUP(AM246,$B$4:$G$12),0)</f>
        <v>0</v>
      </c>
      <c r="AO246" s="1086">
        <f>D246</f>
        <v>0</v>
      </c>
      <c r="AP246" s="1086">
        <f>E246</f>
        <v>0</v>
      </c>
      <c r="AQ246" s="1086">
        <f>F246</f>
        <v>0</v>
      </c>
      <c r="AR246" s="1086">
        <f>H246</f>
        <v>0</v>
      </c>
      <c r="AS246" s="1086">
        <f>AO246+AN246+AQ246</f>
        <v>0</v>
      </c>
      <c r="AT246" s="1086">
        <f t="shared" si="57"/>
        <v>0</v>
      </c>
      <c r="AU246" s="1086">
        <f>IF(H246&gt;0,AQ246+AR246+AN246,0)</f>
        <v>0</v>
      </c>
      <c r="AV246" s="1086">
        <f>IF(J246=0,AS246-AU246-AX246-AY245-AZ246,0)</f>
        <v>0</v>
      </c>
      <c r="AW246" s="1086">
        <f>IF(J246=1,AS246-AU246-AX246-AY245-AZ246,0)</f>
        <v>0</v>
      </c>
      <c r="AX246" s="1086">
        <f>I246</f>
        <v>0</v>
      </c>
      <c r="AY246" s="1086">
        <f>L246</f>
        <v>0</v>
      </c>
      <c r="AZ246" s="1086">
        <f>M246</f>
        <v>0</v>
      </c>
      <c r="BA246" s="1086">
        <f>+O246</f>
        <v>0</v>
      </c>
      <c r="BB246" s="1108">
        <f>LOOKUP(S246,$N$4:$O$7)</f>
        <v>0</v>
      </c>
      <c r="BE246" s="1111">
        <f>AL267</f>
        <v>0</v>
      </c>
      <c r="BF246" s="1116">
        <f>AM267</f>
        <v>0</v>
      </c>
      <c r="BG246" s="1068"/>
      <c r="BH246" s="1085"/>
      <c r="BI246" s="1085"/>
      <c r="BJ246" s="1085"/>
      <c r="BK246" s="1125">
        <f>ROUND(BG247*BK244,2)</f>
        <v>0</v>
      </c>
      <c r="BL246" s="1085">
        <f>ROUND(BG247*BL244,2)</f>
        <v>0</v>
      </c>
      <c r="BM246" s="1085"/>
      <c r="BN246" s="1085"/>
      <c r="BO246" s="1085"/>
      <c r="BP246" s="1085"/>
      <c r="BQ246" s="1085"/>
      <c r="BR246" s="1085"/>
      <c r="BS246" s="1085"/>
      <c r="BT246" s="1085"/>
      <c r="BU246" s="1085"/>
      <c r="BV246" s="1085"/>
      <c r="BW246" s="1085"/>
      <c r="BX246" s="1107"/>
      <c r="BY246" s="1132"/>
    </row>
    <row r="247" spans="1:77" ht="12" customHeight="1">
      <c r="A247" s="1000"/>
      <c r="B247" s="1016"/>
      <c r="C247" s="1016"/>
      <c r="D247" s="1016"/>
      <c r="E247" s="1016"/>
      <c r="F247" s="1016"/>
      <c r="G247" s="1016"/>
      <c r="H247" s="1016"/>
      <c r="I247" s="1016"/>
      <c r="J247" s="1033"/>
      <c r="K247" s="1016"/>
      <c r="L247" s="1016"/>
      <c r="M247" s="1016"/>
      <c r="N247" s="1016"/>
      <c r="O247" s="1016"/>
      <c r="P247" s="1033"/>
      <c r="Q247" s="1016"/>
      <c r="R247" s="1016"/>
      <c r="S247" s="1016"/>
      <c r="T247" s="1049"/>
      <c r="U247" s="1014"/>
      <c r="V247" s="1058"/>
      <c r="W247" s="1058"/>
      <c r="X247" s="1058"/>
      <c r="Y247" s="1058"/>
      <c r="Z247" s="1061"/>
      <c r="AF247" s="1064"/>
      <c r="AG247" s="1062" t="s">
        <v>342</v>
      </c>
      <c r="AH247" s="1063"/>
      <c r="AK247" s="1080">
        <f t="shared" si="56"/>
        <v>0</v>
      </c>
      <c r="AL247" s="1085">
        <f t="shared" si="56"/>
        <v>0</v>
      </c>
      <c r="AM247" s="1089">
        <f t="shared" si="56"/>
        <v>0</v>
      </c>
      <c r="AN247" s="1085"/>
      <c r="AO247" s="1085"/>
      <c r="AP247" s="1085"/>
      <c r="AQ247" s="1085"/>
      <c r="AR247" s="1085"/>
      <c r="AS247" s="1085"/>
      <c r="AT247" s="1085">
        <f t="shared" si="57"/>
        <v>0</v>
      </c>
      <c r="AU247" s="1085"/>
      <c r="AV247" s="1085"/>
      <c r="AW247" s="1085"/>
      <c r="AX247" s="1085"/>
      <c r="AY247" s="1104">
        <f>K248</f>
        <v>0</v>
      </c>
      <c r="AZ247" s="1085"/>
      <c r="BA247" s="1104">
        <f>+N248</f>
        <v>0</v>
      </c>
      <c r="BB247" s="1107">
        <f>LOOKUP(R248,$L$4:$M$7)</f>
        <v>0</v>
      </c>
      <c r="BE247" s="1112"/>
      <c r="BF247" s="1117"/>
      <c r="BG247" s="1120">
        <f>Q242</f>
        <v>0</v>
      </c>
      <c r="BH247" s="1086">
        <f>ROUND(BG247*BH245,2)</f>
        <v>0</v>
      </c>
      <c r="BI247" s="1086">
        <f>ROUND(BG247*BI245,2)</f>
        <v>0</v>
      </c>
      <c r="BJ247" s="1086">
        <f>ROUND(BG247*BJ245,2)</f>
        <v>0</v>
      </c>
      <c r="BK247" s="1086">
        <f>ROUND(BG247*BK245,2)</f>
        <v>0</v>
      </c>
      <c r="BL247" s="1086">
        <f>ROUND(BG247*BL245,2)</f>
        <v>0</v>
      </c>
      <c r="BM247" s="1086">
        <f>ROUND(BG247*BM245,2)</f>
        <v>0</v>
      </c>
      <c r="BN247" s="1086">
        <f>ROUND(BG247*BN245,2)</f>
        <v>0</v>
      </c>
      <c r="BO247" s="1086">
        <f>ROUND(BG247*BO245,2)</f>
        <v>0</v>
      </c>
      <c r="BP247" s="1086">
        <f>ROUND(BG247*BP245,2)</f>
        <v>0</v>
      </c>
      <c r="BQ247" s="1086">
        <f>ROUND(BG247*BQ245,2)</f>
        <v>0</v>
      </c>
      <c r="BR247" s="1086">
        <f>ROUND(BG247*BR245,2)</f>
        <v>0</v>
      </c>
      <c r="BS247" s="1086">
        <f>ROUND(BG247*BS245,2)</f>
        <v>0</v>
      </c>
      <c r="BT247" s="1086">
        <f>ROUND(BG247*BT245,2)</f>
        <v>0</v>
      </c>
      <c r="BU247" s="1086">
        <f>ROUND(BG247*BU245,2)</f>
        <v>0</v>
      </c>
      <c r="BV247" s="1086">
        <f>ROUND(BG247*BV245,2)</f>
        <v>0</v>
      </c>
      <c r="BW247" s="1086">
        <f>ROUND(BG247*BW245,2)</f>
        <v>0</v>
      </c>
      <c r="BX247" s="1108">
        <f>ROUND(BG247*BX245,2)</f>
        <v>0</v>
      </c>
      <c r="BY247" s="1132"/>
    </row>
    <row r="248" spans="1:77" ht="12" customHeight="1">
      <c r="A248" s="1002"/>
      <c r="B248" s="1015"/>
      <c r="C248" s="1015"/>
      <c r="D248" s="1015"/>
      <c r="E248" s="1015"/>
      <c r="F248" s="1015"/>
      <c r="G248" s="1015"/>
      <c r="H248" s="1015"/>
      <c r="I248" s="1015"/>
      <c r="J248" s="1034"/>
      <c r="K248" s="1015"/>
      <c r="L248" s="1015"/>
      <c r="M248" s="1015"/>
      <c r="N248" s="1015"/>
      <c r="O248" s="1015"/>
      <c r="P248" s="1034"/>
      <c r="Q248" s="1015"/>
      <c r="R248" s="1015"/>
      <c r="S248" s="1015"/>
      <c r="T248" s="1047"/>
      <c r="U248" s="1014"/>
      <c r="V248" s="1058">
        <f>IF(G247-G248&gt;=0,G247-G248,0)</f>
        <v>0</v>
      </c>
      <c r="W248" s="1058">
        <f>IF(AS248&gt;0,ROUND(AT248+V248/AS248*(AS248-AO248+T248)/2,3),0)</f>
        <v>0</v>
      </c>
      <c r="X248" s="1058">
        <f>IF(AS248&gt;0,ROUND(AT248+V248/AS248*AU248/2,3),0)</f>
        <v>0</v>
      </c>
      <c r="Y248" s="1058">
        <f>IF(AS248&gt;0,ROUND(AT248+V248/AS248*(AU248+AW248/2+AV248/2),3),0)</f>
        <v>0</v>
      </c>
      <c r="Z248" s="1061">
        <f>IF(AS248&gt;0,ROUND(AT248+V248/AS248*(AU248+AW248+AV248+AX248/2),3),0)</f>
        <v>0</v>
      </c>
      <c r="AK248" s="1081">
        <f t="shared" si="56"/>
        <v>0</v>
      </c>
      <c r="AL248" s="1086">
        <f t="shared" si="56"/>
        <v>0</v>
      </c>
      <c r="AM248" s="1090">
        <f t="shared" si="56"/>
        <v>0</v>
      </c>
      <c r="AN248" s="1086">
        <f>IF(AL248="DIP",LOOKUP(AM248,$B$4:$C$12),0)+IF(AL248="VP",LOOKUP(AM248,$B$4:$E$12),0)+IF(AL248="PEP",LOOKUP(AM248,$B$4:$G$12),0)</f>
        <v>0</v>
      </c>
      <c r="AO248" s="1086">
        <f>D248</f>
        <v>0</v>
      </c>
      <c r="AP248" s="1086">
        <f>E248</f>
        <v>0</v>
      </c>
      <c r="AQ248" s="1086">
        <f>F248</f>
        <v>0</v>
      </c>
      <c r="AR248" s="1086">
        <f>H248</f>
        <v>0</v>
      </c>
      <c r="AS248" s="1086">
        <f>AO248+AN248+AQ248</f>
        <v>0</v>
      </c>
      <c r="AT248" s="1086">
        <f t="shared" si="57"/>
        <v>0</v>
      </c>
      <c r="AU248" s="1086">
        <f>IF(H248&gt;0,AQ248+AR248+AN248,0)</f>
        <v>0</v>
      </c>
      <c r="AV248" s="1086">
        <f>IF(J248=0,AS248-AU248-AX248-AY247-AZ248,0)</f>
        <v>0</v>
      </c>
      <c r="AW248" s="1086">
        <f>IF(J248=1,AS248-AU248-AX248-AY247-AZ248,0)</f>
        <v>0</v>
      </c>
      <c r="AX248" s="1086">
        <f>I248</f>
        <v>0</v>
      </c>
      <c r="AY248" s="1086">
        <f>L248</f>
        <v>0</v>
      </c>
      <c r="AZ248" s="1086">
        <f>M248</f>
        <v>0</v>
      </c>
      <c r="BA248" s="1086">
        <f>+O248</f>
        <v>0</v>
      </c>
      <c r="BB248" s="1108">
        <f>LOOKUP(S248,$N$4:$O$7)</f>
        <v>0</v>
      </c>
      <c r="BE248" s="1111">
        <f>+AK268</f>
        <v>0</v>
      </c>
      <c r="BF248" s="1114"/>
      <c r="BG248" s="1068"/>
      <c r="BH248" s="1068"/>
      <c r="BI248" s="1068"/>
      <c r="BJ248" s="1068"/>
      <c r="BK248" s="1124">
        <f>IF(S244=1,0,AO268)</f>
        <v>0</v>
      </c>
      <c r="BL248" s="1124">
        <f>IF(S244=1,AO268,0)</f>
        <v>0</v>
      </c>
      <c r="BM248" s="1068"/>
      <c r="BN248" s="1068"/>
      <c r="BO248" s="1068"/>
      <c r="BP248" s="1068"/>
      <c r="BQ248" s="1068"/>
      <c r="BR248" s="1068"/>
      <c r="BS248" s="1068"/>
      <c r="BT248" s="1068"/>
      <c r="BU248" s="1068"/>
      <c r="BV248" s="1068"/>
      <c r="BW248" s="1068"/>
      <c r="BX248" s="1127"/>
      <c r="BY248" s="1132"/>
    </row>
    <row r="249" spans="1:77" ht="12" customHeight="1">
      <c r="A249" s="1000"/>
      <c r="B249" s="1016"/>
      <c r="C249" s="1016"/>
      <c r="D249" s="1016"/>
      <c r="E249" s="1016"/>
      <c r="F249" s="1016"/>
      <c r="G249" s="1016"/>
      <c r="H249" s="1016"/>
      <c r="I249" s="1016"/>
      <c r="J249" s="1033"/>
      <c r="K249" s="1016"/>
      <c r="L249" s="1016"/>
      <c r="M249" s="1016"/>
      <c r="N249" s="1016"/>
      <c r="O249" s="1016"/>
      <c r="P249" s="1033"/>
      <c r="Q249" s="1016"/>
      <c r="R249" s="1016"/>
      <c r="S249" s="1016"/>
      <c r="T249" s="1049"/>
      <c r="U249" s="1014"/>
      <c r="V249" s="1058"/>
      <c r="W249" s="1058"/>
      <c r="X249" s="1058"/>
      <c r="Y249" s="1058"/>
      <c r="Z249" s="1061"/>
      <c r="AK249" s="1080">
        <f t="shared" si="56"/>
        <v>0</v>
      </c>
      <c r="AL249" s="1085">
        <f t="shared" si="56"/>
        <v>0</v>
      </c>
      <c r="AM249" s="1089">
        <f t="shared" si="56"/>
        <v>0</v>
      </c>
      <c r="AN249" s="1085"/>
      <c r="AO249" s="1085"/>
      <c r="AP249" s="1085"/>
      <c r="AQ249" s="1085"/>
      <c r="AR249" s="1085"/>
      <c r="AS249" s="1085"/>
      <c r="AT249" s="1085">
        <f t="shared" si="57"/>
        <v>0</v>
      </c>
      <c r="AU249" s="1085"/>
      <c r="AV249" s="1085"/>
      <c r="AW249" s="1085"/>
      <c r="AX249" s="1085"/>
      <c r="AY249" s="1104">
        <f>K250</f>
        <v>0</v>
      </c>
      <c r="AZ249" s="1085"/>
      <c r="BA249" s="1104">
        <f>+N250</f>
        <v>0</v>
      </c>
      <c r="BB249" s="1107">
        <f>LOOKUP(R250,$L$4:$M$7)</f>
        <v>0</v>
      </c>
      <c r="BE249" s="1111">
        <f>AK269</f>
        <v>0</v>
      </c>
      <c r="BF249" s="1115">
        <f>AN269</f>
        <v>0</v>
      </c>
      <c r="BG249" s="1068" t="s">
        <v>1068</v>
      </c>
      <c r="BH249" s="1097">
        <f>IF(AND(E244&gt;0,E244&lt;=0.1),R244,0)</f>
        <v>0</v>
      </c>
      <c r="BI249" s="1097">
        <f>IF(AND(E244&gt;0.1,E244&lt;=0.15),R244,0)</f>
        <v>0</v>
      </c>
      <c r="BJ249" s="1097">
        <f>IF(E244&gt;0.15,R244,0)</f>
        <v>0</v>
      </c>
      <c r="BK249" s="1097">
        <f>IF(S244=1,0,AO269)</f>
        <v>0</v>
      </c>
      <c r="BL249" s="1097">
        <f>IF(S244=1,AO269,0)</f>
        <v>0</v>
      </c>
      <c r="BM249" s="1097">
        <f t="shared" ref="BM249:BX249" si="61">AP269</f>
        <v>0</v>
      </c>
      <c r="BN249" s="1097">
        <f t="shared" si="61"/>
        <v>0</v>
      </c>
      <c r="BO249" s="1097">
        <f t="shared" si="61"/>
        <v>0</v>
      </c>
      <c r="BP249" s="1097">
        <f t="shared" si="61"/>
        <v>0</v>
      </c>
      <c r="BQ249" s="1097">
        <f t="shared" si="61"/>
        <v>0</v>
      </c>
      <c r="BR249" s="1097">
        <f t="shared" si="61"/>
        <v>0</v>
      </c>
      <c r="BS249" s="1097">
        <f t="shared" si="61"/>
        <v>0</v>
      </c>
      <c r="BT249" s="1097">
        <f t="shared" si="61"/>
        <v>0</v>
      </c>
      <c r="BU249" s="1097">
        <f t="shared" si="61"/>
        <v>0</v>
      </c>
      <c r="BV249" s="1097">
        <f t="shared" si="61"/>
        <v>0</v>
      </c>
      <c r="BW249" s="1097">
        <f t="shared" si="61"/>
        <v>0</v>
      </c>
      <c r="BX249" s="1128">
        <f t="shared" si="61"/>
        <v>0</v>
      </c>
      <c r="BY249" s="1132"/>
    </row>
    <row r="250" spans="1:77" ht="12" customHeight="1">
      <c r="A250" s="1002"/>
      <c r="B250" s="1015"/>
      <c r="C250" s="1015"/>
      <c r="D250" s="1015"/>
      <c r="E250" s="1015"/>
      <c r="F250" s="1015"/>
      <c r="G250" s="1015"/>
      <c r="H250" s="1015"/>
      <c r="I250" s="1015"/>
      <c r="J250" s="1034"/>
      <c r="K250" s="1015"/>
      <c r="L250" s="1015"/>
      <c r="M250" s="1015"/>
      <c r="N250" s="1015"/>
      <c r="O250" s="1015"/>
      <c r="P250" s="1034"/>
      <c r="Q250" s="1015"/>
      <c r="R250" s="1015"/>
      <c r="S250" s="1015"/>
      <c r="T250" s="1047"/>
      <c r="U250" s="1014"/>
      <c r="V250" s="1058">
        <f>IF(G249-G250&gt;=0,G249-G250,0)</f>
        <v>0</v>
      </c>
      <c r="W250" s="1058">
        <f>IF(AS250&gt;0,ROUND(AT250+V250/AS250*(AS250-AO250+T250)/2,3),0)</f>
        <v>0</v>
      </c>
      <c r="X250" s="1058">
        <f>IF(AS250&gt;0,ROUND(AT250+V250/AS250*AU250/2,3),0)</f>
        <v>0</v>
      </c>
      <c r="Y250" s="1058">
        <f>IF(AS250&gt;0,ROUND(AT250+V250/AS250*(AU250+AW250/2+AV250/2),3),0)</f>
        <v>0</v>
      </c>
      <c r="Z250" s="1061">
        <f>IF(AS250&gt;0,ROUND(AT250+V250/AS250*(AU250+AW250+AV250+AX250/2),3),0)</f>
        <v>0</v>
      </c>
      <c r="AK250" s="1081">
        <f t="shared" si="56"/>
        <v>0</v>
      </c>
      <c r="AL250" s="1086">
        <f t="shared" si="56"/>
        <v>0</v>
      </c>
      <c r="AM250" s="1090">
        <f t="shared" si="56"/>
        <v>0</v>
      </c>
      <c r="AN250" s="1086">
        <f>IF(AL250="DIP",LOOKUP(AM250,$B$4:$C$12),0)+IF(AL250="VP",LOOKUP(AM250,$B$4:$E$12),0)+IF(AL250="PEP",LOOKUP(AM250,$B$4:$G$12),0)</f>
        <v>0</v>
      </c>
      <c r="AO250" s="1086">
        <f>D250</f>
        <v>0</v>
      </c>
      <c r="AP250" s="1086">
        <f>E250</f>
        <v>0</v>
      </c>
      <c r="AQ250" s="1086">
        <f>F250</f>
        <v>0</v>
      </c>
      <c r="AR250" s="1086">
        <f>H250</f>
        <v>0</v>
      </c>
      <c r="AS250" s="1086">
        <f>AO250+AN250+AQ250</f>
        <v>0</v>
      </c>
      <c r="AT250" s="1086">
        <f t="shared" si="57"/>
        <v>0</v>
      </c>
      <c r="AU250" s="1086">
        <f>IF(H250&gt;0,AQ250+AR250+AN250,0)</f>
        <v>0</v>
      </c>
      <c r="AV250" s="1086">
        <f>IF(J250=0,AS250-AU250-AX250-AY249-AZ250,0)</f>
        <v>0</v>
      </c>
      <c r="AW250" s="1086">
        <f>IF(J250=1,AS250-AU250-AX250-AY249-AZ250,0)</f>
        <v>0</v>
      </c>
      <c r="AX250" s="1086">
        <f>I250</f>
        <v>0</v>
      </c>
      <c r="AY250" s="1086">
        <f>L250</f>
        <v>0</v>
      </c>
      <c r="AZ250" s="1086">
        <f>M250</f>
        <v>0</v>
      </c>
      <c r="BA250" s="1086">
        <f>+O250</f>
        <v>0</v>
      </c>
      <c r="BB250" s="1108">
        <f>LOOKUP(S250,$N$4:$O$7)</f>
        <v>0</v>
      </c>
      <c r="BE250" s="1111">
        <f>AL269</f>
        <v>0</v>
      </c>
      <c r="BF250" s="1116">
        <f>AM269</f>
        <v>0</v>
      </c>
      <c r="BG250" s="1068"/>
      <c r="BH250" s="1085"/>
      <c r="BI250" s="1085"/>
      <c r="BJ250" s="1085"/>
      <c r="BK250" s="1125">
        <f>ROUND(BG251*BK248,2)</f>
        <v>0</v>
      </c>
      <c r="BL250" s="1085">
        <f>ROUND(BG251*BL248,2)</f>
        <v>0</v>
      </c>
      <c r="BM250" s="1085"/>
      <c r="BN250" s="1085"/>
      <c r="BO250" s="1085"/>
      <c r="BP250" s="1085"/>
      <c r="BQ250" s="1085"/>
      <c r="BR250" s="1085"/>
      <c r="BS250" s="1085"/>
      <c r="BT250" s="1085"/>
      <c r="BU250" s="1085"/>
      <c r="BV250" s="1085"/>
      <c r="BW250" s="1085"/>
      <c r="BX250" s="1107"/>
      <c r="BY250" s="1132"/>
    </row>
    <row r="251" spans="1:77" ht="12" customHeight="1">
      <c r="A251" s="1000"/>
      <c r="B251" s="1016"/>
      <c r="C251" s="1016"/>
      <c r="D251" s="1016"/>
      <c r="E251" s="1016"/>
      <c r="F251" s="1016"/>
      <c r="G251" s="1016"/>
      <c r="H251" s="1016"/>
      <c r="I251" s="1016"/>
      <c r="J251" s="1033"/>
      <c r="K251" s="1016"/>
      <c r="L251" s="1016"/>
      <c r="M251" s="1016"/>
      <c r="N251" s="1016"/>
      <c r="O251" s="1016"/>
      <c r="P251" s="1033"/>
      <c r="Q251" s="1016"/>
      <c r="R251" s="1016"/>
      <c r="S251" s="1016"/>
      <c r="T251" s="1049"/>
      <c r="U251" s="1014"/>
      <c r="V251" s="1058"/>
      <c r="W251" s="1058"/>
      <c r="X251" s="1058"/>
      <c r="Y251" s="1058"/>
      <c r="Z251" s="1061"/>
      <c r="AK251" s="1080">
        <f t="shared" si="56"/>
        <v>0</v>
      </c>
      <c r="AL251" s="1085">
        <f t="shared" si="56"/>
        <v>0</v>
      </c>
      <c r="AM251" s="1089">
        <f t="shared" si="56"/>
        <v>0</v>
      </c>
      <c r="AN251" s="1085"/>
      <c r="AO251" s="1085"/>
      <c r="AP251" s="1085"/>
      <c r="AQ251" s="1085"/>
      <c r="AR251" s="1085"/>
      <c r="AS251" s="1085"/>
      <c r="AT251" s="1085">
        <f t="shared" si="57"/>
        <v>0</v>
      </c>
      <c r="AU251" s="1085"/>
      <c r="AV251" s="1085"/>
      <c r="AW251" s="1085"/>
      <c r="AX251" s="1085"/>
      <c r="AY251" s="1104">
        <f>K252</f>
        <v>0</v>
      </c>
      <c r="AZ251" s="1085"/>
      <c r="BA251" s="1104">
        <f>+N252</f>
        <v>0</v>
      </c>
      <c r="BB251" s="1107">
        <f>LOOKUP(R252,$L$4:$M$7)</f>
        <v>0</v>
      </c>
      <c r="BE251" s="1112"/>
      <c r="BF251" s="1117"/>
      <c r="BG251" s="1120">
        <f>Q244</f>
        <v>0</v>
      </c>
      <c r="BH251" s="1086">
        <f>ROUND(BG251*BH249,2)</f>
        <v>0</v>
      </c>
      <c r="BI251" s="1086">
        <f>ROUND(BG251*BI249,2)</f>
        <v>0</v>
      </c>
      <c r="BJ251" s="1086">
        <f>ROUND(BG251*BJ249,2)</f>
        <v>0</v>
      </c>
      <c r="BK251" s="1086">
        <f>ROUND(BG251*BK249,2)</f>
        <v>0</v>
      </c>
      <c r="BL251" s="1086">
        <f>ROUND(BG251*BL249,2)</f>
        <v>0</v>
      </c>
      <c r="BM251" s="1086">
        <f>ROUND(BG251*BM249,2)</f>
        <v>0</v>
      </c>
      <c r="BN251" s="1086">
        <f>ROUND(BG251*BN249,2)</f>
        <v>0</v>
      </c>
      <c r="BO251" s="1086">
        <f>ROUND(BG251*BO249,2)</f>
        <v>0</v>
      </c>
      <c r="BP251" s="1086">
        <f>ROUND(BG251*BP249,2)</f>
        <v>0</v>
      </c>
      <c r="BQ251" s="1086">
        <f>ROUND(BG251*BQ249,2)</f>
        <v>0</v>
      </c>
      <c r="BR251" s="1086">
        <f>ROUND(BG251*BR249,2)</f>
        <v>0</v>
      </c>
      <c r="BS251" s="1086">
        <f>ROUND(BG251*BS249,2)</f>
        <v>0</v>
      </c>
      <c r="BT251" s="1086">
        <f>ROUND(BG251*BT249,2)</f>
        <v>0</v>
      </c>
      <c r="BU251" s="1086">
        <f>ROUND(BG251*BU249,2)</f>
        <v>0</v>
      </c>
      <c r="BV251" s="1086">
        <f>ROUND(BG251*BV249,2)</f>
        <v>0</v>
      </c>
      <c r="BW251" s="1086">
        <f>ROUND(BG251*BW249,2)</f>
        <v>0</v>
      </c>
      <c r="BX251" s="1108">
        <f>ROUND(BG251*BX249,2)</f>
        <v>0</v>
      </c>
      <c r="BY251" s="1132"/>
    </row>
    <row r="252" spans="1:77" ht="12" customHeight="1">
      <c r="A252" s="1002"/>
      <c r="B252" s="1015"/>
      <c r="C252" s="1015"/>
      <c r="D252" s="1015"/>
      <c r="E252" s="1015"/>
      <c r="F252" s="1015"/>
      <c r="G252" s="1015"/>
      <c r="H252" s="1015"/>
      <c r="I252" s="1015"/>
      <c r="J252" s="1034"/>
      <c r="K252" s="1015"/>
      <c r="L252" s="1015"/>
      <c r="M252" s="1015"/>
      <c r="N252" s="1015"/>
      <c r="O252" s="1015"/>
      <c r="P252" s="1034"/>
      <c r="Q252" s="1015"/>
      <c r="R252" s="1015"/>
      <c r="S252" s="1015"/>
      <c r="T252" s="1047"/>
      <c r="U252" s="1014"/>
      <c r="V252" s="1058">
        <f>IF(G251-G252&gt;=0,G251-G252,0)</f>
        <v>0</v>
      </c>
      <c r="W252" s="1058">
        <f>IF(AS252&gt;0,ROUND(AT252+V252/AS252*(AS252-AO252+T252)/2,3),0)</f>
        <v>0</v>
      </c>
      <c r="X252" s="1058">
        <f>IF(AS252&gt;0,ROUND(AT252+V252/AS252*AU252/2,3),0)</f>
        <v>0</v>
      </c>
      <c r="Y252" s="1058">
        <f>IF(AS252&gt;0,ROUND(AT252+V252/AS252*(AU252+AW252/2+AV252/2),3),0)</f>
        <v>0</v>
      </c>
      <c r="Z252" s="1061">
        <f>IF(AS252&gt;0,ROUND(AT252+V252/AS252*(AU252+AW252+AV252+AX252/2),3),0)</f>
        <v>0</v>
      </c>
      <c r="AK252" s="1081">
        <f t="shared" si="56"/>
        <v>0</v>
      </c>
      <c r="AL252" s="1086">
        <f t="shared" si="56"/>
        <v>0</v>
      </c>
      <c r="AM252" s="1090">
        <f t="shared" si="56"/>
        <v>0</v>
      </c>
      <c r="AN252" s="1086">
        <f>IF(AL252="DIP",LOOKUP(AM252,$B$4:$C$12),0)+IF(AL252="VP",LOOKUP(AM252,$B$4:$E$12),0)+IF(AL252="PEP",LOOKUP(AM252,$B$4:$G$12),0)</f>
        <v>0</v>
      </c>
      <c r="AO252" s="1086">
        <f>D252</f>
        <v>0</v>
      </c>
      <c r="AP252" s="1086">
        <f>E252</f>
        <v>0</v>
      </c>
      <c r="AQ252" s="1086">
        <f>F252</f>
        <v>0</v>
      </c>
      <c r="AR252" s="1086">
        <f>H252</f>
        <v>0</v>
      </c>
      <c r="AS252" s="1086">
        <f>AO252+AN252+AQ252</f>
        <v>0</v>
      </c>
      <c r="AT252" s="1086">
        <f t="shared" si="57"/>
        <v>0</v>
      </c>
      <c r="AU252" s="1086">
        <f>IF(H252&gt;0,AQ252+AR252+AN252,0)</f>
        <v>0</v>
      </c>
      <c r="AV252" s="1086">
        <f>IF(J252=0,AS252-AU252-AX252-AY251-AZ252,0)</f>
        <v>0</v>
      </c>
      <c r="AW252" s="1086">
        <f>IF(J252=1,AS252-AU252-AX252-AY251-AZ252,0)</f>
        <v>0</v>
      </c>
      <c r="AX252" s="1086">
        <f>I252</f>
        <v>0</v>
      </c>
      <c r="AY252" s="1086">
        <f>L252</f>
        <v>0</v>
      </c>
      <c r="AZ252" s="1086">
        <f>M252</f>
        <v>0</v>
      </c>
      <c r="BA252" s="1086">
        <f>+O252</f>
        <v>0</v>
      </c>
      <c r="BB252" s="1108">
        <f>LOOKUP(S252,$N$4:$O$7)</f>
        <v>0</v>
      </c>
      <c r="BE252" s="1111">
        <f>+AK270</f>
        <v>0</v>
      </c>
      <c r="BF252" s="1114"/>
      <c r="BG252" s="1068"/>
      <c r="BH252" s="1068"/>
      <c r="BI252" s="1068"/>
      <c r="BJ252" s="1068"/>
      <c r="BK252" s="1124">
        <f>IF(S246=1,0,AO270)</f>
        <v>0</v>
      </c>
      <c r="BL252" s="1124">
        <f>IF(S246=1,AO270,0)</f>
        <v>0</v>
      </c>
      <c r="BM252" s="1068"/>
      <c r="BN252" s="1068"/>
      <c r="BO252" s="1068"/>
      <c r="BP252" s="1068"/>
      <c r="BQ252" s="1068"/>
      <c r="BR252" s="1068"/>
      <c r="BS252" s="1068"/>
      <c r="BT252" s="1068"/>
      <c r="BU252" s="1068"/>
      <c r="BV252" s="1068"/>
      <c r="BW252" s="1068"/>
      <c r="BX252" s="1127"/>
      <c r="BY252" s="1132"/>
    </row>
    <row r="253" spans="1:77" ht="12" customHeight="1">
      <c r="A253" s="1000"/>
      <c r="B253" s="1016"/>
      <c r="C253" s="1016"/>
      <c r="D253" s="1016"/>
      <c r="E253" s="1016"/>
      <c r="F253" s="1016"/>
      <c r="G253" s="1016"/>
      <c r="H253" s="1016"/>
      <c r="I253" s="1016"/>
      <c r="J253" s="1033"/>
      <c r="K253" s="1016"/>
      <c r="L253" s="1016"/>
      <c r="M253" s="1016"/>
      <c r="N253" s="1016"/>
      <c r="O253" s="1016"/>
      <c r="P253" s="1033"/>
      <c r="Q253" s="1016"/>
      <c r="R253" s="1016"/>
      <c r="S253" s="1016"/>
      <c r="T253" s="1049"/>
      <c r="U253" s="1014"/>
      <c r="V253" s="1058"/>
      <c r="W253" s="1058"/>
      <c r="X253" s="1058"/>
      <c r="Y253" s="1058"/>
      <c r="Z253" s="1061"/>
      <c r="AK253" s="1080">
        <f t="shared" si="56"/>
        <v>0</v>
      </c>
      <c r="AL253" s="1085">
        <f t="shared" si="56"/>
        <v>0</v>
      </c>
      <c r="AM253" s="1089">
        <f t="shared" si="56"/>
        <v>0</v>
      </c>
      <c r="AN253" s="1085"/>
      <c r="AO253" s="1085"/>
      <c r="AP253" s="1085"/>
      <c r="AQ253" s="1085"/>
      <c r="AR253" s="1085"/>
      <c r="AS253" s="1085"/>
      <c r="AT253" s="1085">
        <f t="shared" si="57"/>
        <v>0</v>
      </c>
      <c r="AU253" s="1085"/>
      <c r="AV253" s="1085"/>
      <c r="AW253" s="1085"/>
      <c r="AX253" s="1085"/>
      <c r="AY253" s="1104">
        <f>K254</f>
        <v>0</v>
      </c>
      <c r="AZ253" s="1085"/>
      <c r="BA253" s="1104">
        <f>+N254</f>
        <v>0</v>
      </c>
      <c r="BB253" s="1107">
        <f>LOOKUP(R254,$L$4:$M$7)</f>
        <v>0</v>
      </c>
      <c r="BE253" s="1111">
        <f>AK271</f>
        <v>0</v>
      </c>
      <c r="BF253" s="1115">
        <f>AN271</f>
        <v>0</v>
      </c>
      <c r="BG253" s="1068" t="s">
        <v>1068</v>
      </c>
      <c r="BH253" s="1097">
        <f>IF(AND(E246&gt;0,E246&lt;=0.1),R246,0)</f>
        <v>0</v>
      </c>
      <c r="BI253" s="1097">
        <f>IF(AND(E246&gt;0.1,E246&lt;=0.15),R246,0)</f>
        <v>0</v>
      </c>
      <c r="BJ253" s="1097">
        <f>IF(E246&gt;0.15,R246,0)</f>
        <v>0</v>
      </c>
      <c r="BK253" s="1097">
        <f>IF(S246=1,0,AO271)</f>
        <v>0</v>
      </c>
      <c r="BL253" s="1097">
        <f>IF(S246=1,AO271,0)</f>
        <v>0</v>
      </c>
      <c r="BM253" s="1097">
        <f t="shared" ref="BM253:BX253" si="62">AP271</f>
        <v>0</v>
      </c>
      <c r="BN253" s="1097">
        <f t="shared" si="62"/>
        <v>0</v>
      </c>
      <c r="BO253" s="1097">
        <f t="shared" si="62"/>
        <v>0</v>
      </c>
      <c r="BP253" s="1097">
        <f t="shared" si="62"/>
        <v>0</v>
      </c>
      <c r="BQ253" s="1097">
        <f t="shared" si="62"/>
        <v>0</v>
      </c>
      <c r="BR253" s="1097">
        <f t="shared" si="62"/>
        <v>0</v>
      </c>
      <c r="BS253" s="1097">
        <f t="shared" si="62"/>
        <v>0</v>
      </c>
      <c r="BT253" s="1097">
        <f t="shared" si="62"/>
        <v>0</v>
      </c>
      <c r="BU253" s="1097">
        <f t="shared" si="62"/>
        <v>0</v>
      </c>
      <c r="BV253" s="1097">
        <f t="shared" si="62"/>
        <v>0</v>
      </c>
      <c r="BW253" s="1097">
        <f t="shared" si="62"/>
        <v>0</v>
      </c>
      <c r="BX253" s="1128">
        <f t="shared" si="62"/>
        <v>0</v>
      </c>
      <c r="BY253" s="1132"/>
    </row>
    <row r="254" spans="1:77" ht="12" customHeight="1">
      <c r="A254" s="1002"/>
      <c r="B254" s="1015"/>
      <c r="C254" s="1015"/>
      <c r="D254" s="1015"/>
      <c r="E254" s="1015"/>
      <c r="F254" s="1015"/>
      <c r="G254" s="1015"/>
      <c r="H254" s="1015"/>
      <c r="I254" s="1015"/>
      <c r="J254" s="1034"/>
      <c r="K254" s="1015"/>
      <c r="L254" s="1015"/>
      <c r="M254" s="1015"/>
      <c r="N254" s="1015"/>
      <c r="O254" s="1015"/>
      <c r="P254" s="1034"/>
      <c r="Q254" s="1015"/>
      <c r="R254" s="1015"/>
      <c r="S254" s="1015"/>
      <c r="T254" s="1047"/>
      <c r="U254" s="1014"/>
      <c r="V254" s="1058">
        <f>IF(G253-G254&gt;=0,G253-G254,0)</f>
        <v>0</v>
      </c>
      <c r="W254" s="1058">
        <f>IF(AS254&gt;0,ROUND(AT254+V254/AS254*(AS254-AO254+T254)/2,3),0)</f>
        <v>0</v>
      </c>
      <c r="X254" s="1058">
        <f>IF(AS254&gt;0,ROUND(AT254+V254/AS254*AU254/2,3),0)</f>
        <v>0</v>
      </c>
      <c r="Y254" s="1058">
        <f>IF(AS254&gt;0,ROUND(AT254+V254/AS254*(AU254+AW254/2+AV254/2),3),0)</f>
        <v>0</v>
      </c>
      <c r="Z254" s="1061">
        <f>IF(AS254&gt;0,ROUND(AT254+V254/AS254*(AU254+AW254+AV254+AX254/2),3),0)</f>
        <v>0</v>
      </c>
      <c r="AK254" s="1082">
        <f t="shared" si="56"/>
        <v>0</v>
      </c>
      <c r="AL254" s="1087">
        <f t="shared" si="56"/>
        <v>0</v>
      </c>
      <c r="AM254" s="1091">
        <f t="shared" si="56"/>
        <v>0</v>
      </c>
      <c r="AN254" s="1087">
        <f>IF(AL254="DIP",LOOKUP(AM254,$B$4:$C$12),0)+IF(AL254="VP",LOOKUP(AM254,$B$4:$E$12),0)+IF(AL254="PEP",LOOKUP(AM254,$B$4:$G$12),0)</f>
        <v>0</v>
      </c>
      <c r="AO254" s="1087">
        <f>D254</f>
        <v>0</v>
      </c>
      <c r="AP254" s="1087">
        <f>E254</f>
        <v>0</v>
      </c>
      <c r="AQ254" s="1087">
        <f>F254</f>
        <v>0</v>
      </c>
      <c r="AR254" s="1087">
        <f>H254</f>
        <v>0</v>
      </c>
      <c r="AS254" s="1087">
        <f>AO254+AN254+AQ254</f>
        <v>0</v>
      </c>
      <c r="AT254" s="1087">
        <f t="shared" si="57"/>
        <v>0</v>
      </c>
      <c r="AU254" s="1087">
        <f>IF(H254&gt;0,AQ254+AR254+AN254,0)</f>
        <v>0</v>
      </c>
      <c r="AV254" s="1087">
        <f>IF(J254=0,AS254-AU254-AX254-AY253-AZ254,0)</f>
        <v>0</v>
      </c>
      <c r="AW254" s="1087">
        <f>IF(J254=1,AS254-AU254-AX254-AY253-AZ254,0)</f>
        <v>0</v>
      </c>
      <c r="AX254" s="1087">
        <f>I254</f>
        <v>0</v>
      </c>
      <c r="AY254" s="1087">
        <f>L254</f>
        <v>0</v>
      </c>
      <c r="AZ254" s="1087">
        <f>M254</f>
        <v>0</v>
      </c>
      <c r="BA254" s="1087">
        <f>+O254</f>
        <v>0</v>
      </c>
      <c r="BB254" s="1109">
        <f>LOOKUP(S254,$N$4:$O$7)</f>
        <v>0</v>
      </c>
      <c r="BE254" s="1111">
        <f>AL271</f>
        <v>0</v>
      </c>
      <c r="BF254" s="1116">
        <f>AM271</f>
        <v>0</v>
      </c>
      <c r="BG254" s="1068"/>
      <c r="BH254" s="1085"/>
      <c r="BI254" s="1085"/>
      <c r="BJ254" s="1085"/>
      <c r="BK254" s="1125">
        <f>ROUND(BG255*BK252,2)</f>
        <v>0</v>
      </c>
      <c r="BL254" s="1085">
        <f>ROUND(BG255*BL252,2)</f>
        <v>0</v>
      </c>
      <c r="BM254" s="1085"/>
      <c r="BN254" s="1085"/>
      <c r="BO254" s="1085"/>
      <c r="BP254" s="1085"/>
      <c r="BQ254" s="1085"/>
      <c r="BR254" s="1085"/>
      <c r="BS254" s="1085"/>
      <c r="BT254" s="1085"/>
      <c r="BU254" s="1085"/>
      <c r="BV254" s="1085"/>
      <c r="BW254" s="1085"/>
      <c r="BX254" s="1107"/>
      <c r="BY254" s="1132"/>
    </row>
    <row r="255" spans="1:77" ht="12" customHeight="1">
      <c r="A255" s="999"/>
      <c r="BE255" s="1112"/>
      <c r="BF255" s="1117"/>
      <c r="BG255" s="1120">
        <f>Q246</f>
        <v>0</v>
      </c>
      <c r="BH255" s="1086">
        <f>ROUND(BG255*BH253,2)</f>
        <v>0</v>
      </c>
      <c r="BI255" s="1086">
        <f>ROUND(BG255*BI253,2)</f>
        <v>0</v>
      </c>
      <c r="BJ255" s="1086">
        <f>ROUND(BG255*BJ253,2)</f>
        <v>0</v>
      </c>
      <c r="BK255" s="1086">
        <f>ROUND(BG255*BK253,2)</f>
        <v>0</v>
      </c>
      <c r="BL255" s="1086">
        <f>ROUND(BG255*BL253,2)</f>
        <v>0</v>
      </c>
      <c r="BM255" s="1086">
        <f>ROUND(BG255*BM253,2)</f>
        <v>0</v>
      </c>
      <c r="BN255" s="1086">
        <f>ROUND(BG255*BN253,2)</f>
        <v>0</v>
      </c>
      <c r="BO255" s="1086">
        <f>ROUND(BG255*BO253,2)</f>
        <v>0</v>
      </c>
      <c r="BP255" s="1086">
        <f>ROUND(BG255*BP253,2)</f>
        <v>0</v>
      </c>
      <c r="BQ255" s="1086">
        <f>ROUND(BG255*BQ253,2)</f>
        <v>0</v>
      </c>
      <c r="BR255" s="1086">
        <f>ROUND(BG255*BR253,2)</f>
        <v>0</v>
      </c>
      <c r="BS255" s="1086">
        <f>ROUND(BG255*BS253,2)</f>
        <v>0</v>
      </c>
      <c r="BT255" s="1086">
        <f>ROUND(BG255*BT253,2)</f>
        <v>0</v>
      </c>
      <c r="BU255" s="1086">
        <f>ROUND(BG255*BU253,2)</f>
        <v>0</v>
      </c>
      <c r="BV255" s="1086">
        <f>ROUND(BG255*BV253,2)</f>
        <v>0</v>
      </c>
      <c r="BW255" s="1086">
        <f>ROUND(BG255*BW253,2)</f>
        <v>0</v>
      </c>
      <c r="BX255" s="1108">
        <f>ROUND(BG255*BX253,2)</f>
        <v>0</v>
      </c>
      <c r="BY255" s="1132"/>
    </row>
    <row r="256" spans="1:77" ht="12" customHeight="1">
      <c r="A256" s="999"/>
      <c r="BE256" s="1111">
        <f>+AK272</f>
        <v>0</v>
      </c>
      <c r="BF256" s="1114"/>
      <c r="BG256" s="1068"/>
      <c r="BH256" s="1068"/>
      <c r="BI256" s="1068"/>
      <c r="BJ256" s="1068"/>
      <c r="BK256" s="1124">
        <f>IF(S248=1,0,AO272)</f>
        <v>0</v>
      </c>
      <c r="BL256" s="1124">
        <f>IF(S248=1,AO272,0)</f>
        <v>0</v>
      </c>
      <c r="BM256" s="1068"/>
      <c r="BN256" s="1068"/>
      <c r="BO256" s="1068"/>
      <c r="BP256" s="1068"/>
      <c r="BQ256" s="1068"/>
      <c r="BR256" s="1068"/>
      <c r="BS256" s="1068"/>
      <c r="BT256" s="1068"/>
      <c r="BU256" s="1068"/>
      <c r="BV256" s="1068"/>
      <c r="BW256" s="1068"/>
      <c r="BX256" s="1127"/>
      <c r="BY256" s="1132"/>
    </row>
    <row r="257" spans="1:77" ht="12" customHeight="1">
      <c r="A257" s="999"/>
      <c r="AL257" s="1088" t="s">
        <v>1058</v>
      </c>
      <c r="BE257" s="1111">
        <f>AK273</f>
        <v>0</v>
      </c>
      <c r="BF257" s="1115">
        <f>AN273</f>
        <v>0</v>
      </c>
      <c r="BG257" s="1068" t="s">
        <v>1068</v>
      </c>
      <c r="BH257" s="1097">
        <f>IF(AND(E248&gt;0,E248&lt;=0.1),R248,0)</f>
        <v>0</v>
      </c>
      <c r="BI257" s="1097">
        <f>IF(AND(E248&gt;0.1,E248&lt;=0.15),R248,0)</f>
        <v>0</v>
      </c>
      <c r="BJ257" s="1097">
        <f>IF(E248&gt;0.15,R248,0)</f>
        <v>0</v>
      </c>
      <c r="BK257" s="1097">
        <f>IF(S248=1,0,AO273)</f>
        <v>0</v>
      </c>
      <c r="BL257" s="1097">
        <f>IF(S248=1,AO273,0)</f>
        <v>0</v>
      </c>
      <c r="BM257" s="1097">
        <f t="shared" ref="BM257:BX257" si="63">AP273</f>
        <v>0</v>
      </c>
      <c r="BN257" s="1097">
        <f t="shared" si="63"/>
        <v>0</v>
      </c>
      <c r="BO257" s="1097">
        <f t="shared" si="63"/>
        <v>0</v>
      </c>
      <c r="BP257" s="1097">
        <f t="shared" si="63"/>
        <v>0</v>
      </c>
      <c r="BQ257" s="1097">
        <f t="shared" si="63"/>
        <v>0</v>
      </c>
      <c r="BR257" s="1097">
        <f t="shared" si="63"/>
        <v>0</v>
      </c>
      <c r="BS257" s="1097">
        <f t="shared" si="63"/>
        <v>0</v>
      </c>
      <c r="BT257" s="1097">
        <f t="shared" si="63"/>
        <v>0</v>
      </c>
      <c r="BU257" s="1097">
        <f t="shared" si="63"/>
        <v>0</v>
      </c>
      <c r="BV257" s="1097">
        <f t="shared" si="63"/>
        <v>0</v>
      </c>
      <c r="BW257" s="1097">
        <f t="shared" si="63"/>
        <v>0</v>
      </c>
      <c r="BX257" s="1128">
        <f t="shared" si="63"/>
        <v>0</v>
      </c>
      <c r="BY257" s="1132"/>
    </row>
    <row r="258" spans="1:77" ht="12" customHeight="1">
      <c r="A258" s="999"/>
      <c r="AK258" s="1077"/>
      <c r="AL258" s="1083"/>
      <c r="AM258" s="1083"/>
      <c r="AN258" s="1083"/>
      <c r="AO258" s="1093"/>
      <c r="AP258" s="1099" t="s">
        <v>135</v>
      </c>
      <c r="AQ258" s="1099"/>
      <c r="AR258" s="1083"/>
      <c r="AS258" s="1093"/>
      <c r="AT258" s="1099" t="s">
        <v>1070</v>
      </c>
      <c r="AU258" s="1099"/>
      <c r="AV258" s="1099"/>
      <c r="AW258" s="1093" t="s">
        <v>1032</v>
      </c>
      <c r="AX258" s="1099"/>
      <c r="AY258" s="1093" t="s">
        <v>1071</v>
      </c>
      <c r="AZ258" s="1093" t="s">
        <v>1072</v>
      </c>
      <c r="BA258" s="1099" t="s">
        <v>898</v>
      </c>
      <c r="BB258" s="1105"/>
      <c r="BE258" s="1111">
        <f>AL273</f>
        <v>0</v>
      </c>
      <c r="BF258" s="1116">
        <f>AM273</f>
        <v>0</v>
      </c>
      <c r="BG258" s="1068"/>
      <c r="BH258" s="1085"/>
      <c r="BI258" s="1085"/>
      <c r="BJ258" s="1085"/>
      <c r="BK258" s="1125">
        <f>ROUND(BG259*BK256,2)</f>
        <v>0</v>
      </c>
      <c r="BL258" s="1085">
        <f>ROUND(BG259*BL256,2)</f>
        <v>0</v>
      </c>
      <c r="BM258" s="1085"/>
      <c r="BN258" s="1085"/>
      <c r="BO258" s="1085"/>
      <c r="BP258" s="1085"/>
      <c r="BQ258" s="1085"/>
      <c r="BR258" s="1085"/>
      <c r="BS258" s="1085"/>
      <c r="BT258" s="1085"/>
      <c r="BU258" s="1085"/>
      <c r="BV258" s="1085"/>
      <c r="BW258" s="1085"/>
      <c r="BX258" s="1107"/>
      <c r="BY258" s="1132"/>
    </row>
    <row r="259" spans="1:77" ht="12" customHeight="1">
      <c r="A259" s="999"/>
      <c r="AK259" s="1078" t="s">
        <v>1027</v>
      </c>
      <c r="AL259" s="1008" t="s">
        <v>401</v>
      </c>
      <c r="AM259" s="1008" t="s">
        <v>988</v>
      </c>
      <c r="AN259" s="1008" t="s">
        <v>611</v>
      </c>
      <c r="AO259" s="1008" t="s">
        <v>1074</v>
      </c>
      <c r="AP259" s="1008" t="s">
        <v>757</v>
      </c>
      <c r="AQ259" s="1101"/>
      <c r="AR259" s="1008" t="s">
        <v>941</v>
      </c>
      <c r="AS259" s="1008" t="s">
        <v>1047</v>
      </c>
      <c r="AT259" s="1008" t="s">
        <v>1040</v>
      </c>
      <c r="AU259" s="1008" t="str">
        <f>J234</f>
        <v>RC-40</v>
      </c>
      <c r="AV259" s="1008" t="s">
        <v>117</v>
      </c>
      <c r="AW259" s="1008" t="s">
        <v>1074</v>
      </c>
      <c r="AX259" s="1008" t="s">
        <v>125</v>
      </c>
      <c r="AY259" s="1008" t="s">
        <v>1014</v>
      </c>
      <c r="AZ259" s="1008" t="s">
        <v>1015</v>
      </c>
      <c r="BA259" s="1008" t="s">
        <v>945</v>
      </c>
      <c r="BB259" s="1106" t="s">
        <v>1042</v>
      </c>
      <c r="BE259" s="1112"/>
      <c r="BF259" s="1117"/>
      <c r="BG259" s="1120">
        <f>Q248</f>
        <v>0</v>
      </c>
      <c r="BH259" s="1086">
        <f>ROUND(BG259*BH257,2)</f>
        <v>0</v>
      </c>
      <c r="BI259" s="1086">
        <f>ROUND(BG259*BI257,2)</f>
        <v>0</v>
      </c>
      <c r="BJ259" s="1086">
        <f>ROUND(BG259*BJ257,2)</f>
        <v>0</v>
      </c>
      <c r="BK259" s="1086">
        <f>ROUND(BG259*BK257,2)</f>
        <v>0</v>
      </c>
      <c r="BL259" s="1086">
        <f>ROUND(BG259*BL257,2)</f>
        <v>0</v>
      </c>
      <c r="BM259" s="1086">
        <f>ROUND(BG259*BM257,2)</f>
        <v>0</v>
      </c>
      <c r="BN259" s="1086">
        <f>ROUND(BG259*BN257,2)</f>
        <v>0</v>
      </c>
      <c r="BO259" s="1086">
        <f>ROUND(BG259*BO257,2)</f>
        <v>0</v>
      </c>
      <c r="BP259" s="1086">
        <f>ROUND(BG259*BP257,2)</f>
        <v>0</v>
      </c>
      <c r="BQ259" s="1086">
        <f>ROUND(BG259*BQ257,2)</f>
        <v>0</v>
      </c>
      <c r="BR259" s="1086">
        <f>ROUND(BG259*BR257,2)</f>
        <v>0</v>
      </c>
      <c r="BS259" s="1086">
        <f>ROUND(BG259*BS257,2)</f>
        <v>0</v>
      </c>
      <c r="BT259" s="1086">
        <f>ROUND(BG259*BT257,2)</f>
        <v>0</v>
      </c>
      <c r="BU259" s="1086">
        <f>ROUND(BG259*BU257,2)</f>
        <v>0</v>
      </c>
      <c r="BV259" s="1086">
        <f>ROUND(BG259*BV257,2)</f>
        <v>0</v>
      </c>
      <c r="BW259" s="1086">
        <f>ROUND(BG259*BW257,2)</f>
        <v>0</v>
      </c>
      <c r="BX259" s="1108">
        <f>ROUND(BG259*BX257,2)</f>
        <v>0</v>
      </c>
      <c r="BY259" s="1132"/>
    </row>
    <row r="260" spans="1:77" ht="12" customHeight="1">
      <c r="A260" s="999"/>
      <c r="AK260" s="1079"/>
      <c r="AL260" s="1084"/>
      <c r="AM260" s="1084" t="s">
        <v>1049</v>
      </c>
      <c r="AN260" s="1084" t="s">
        <v>151</v>
      </c>
      <c r="AO260" s="1084" t="s">
        <v>1076</v>
      </c>
      <c r="AP260" s="1084" t="s">
        <v>1045</v>
      </c>
      <c r="AQ260" s="1084" t="s">
        <v>420</v>
      </c>
      <c r="AR260" s="1084"/>
      <c r="AS260" s="1084" t="s">
        <v>1077</v>
      </c>
      <c r="AT260" s="1084" t="s">
        <v>1079</v>
      </c>
      <c r="AU260" s="1084" t="s">
        <v>1079</v>
      </c>
      <c r="AV260" s="1084" t="s">
        <v>718</v>
      </c>
      <c r="AW260" s="1084" t="s">
        <v>872</v>
      </c>
      <c r="AX260" s="1084"/>
      <c r="AY260" s="1084" t="s">
        <v>1080</v>
      </c>
      <c r="AZ260" s="1084" t="s">
        <v>1008</v>
      </c>
      <c r="BA260" s="1084" t="s">
        <v>292</v>
      </c>
      <c r="BB260" s="1106"/>
      <c r="BE260" s="1111">
        <f>+AK274</f>
        <v>0</v>
      </c>
      <c r="BF260" s="1114"/>
      <c r="BG260" s="1068"/>
      <c r="BH260" s="1068"/>
      <c r="BI260" s="1068"/>
      <c r="BJ260" s="1068"/>
      <c r="BK260" s="1124">
        <f>IF(S250=1,0,AO274)</f>
        <v>0</v>
      </c>
      <c r="BL260" s="1124">
        <f>IF(S250=1,AO274,0)</f>
        <v>0</v>
      </c>
      <c r="BM260" s="1068"/>
      <c r="BN260" s="1068"/>
      <c r="BO260" s="1068"/>
      <c r="BP260" s="1068"/>
      <c r="BQ260" s="1068"/>
      <c r="BR260" s="1068"/>
      <c r="BS260" s="1068"/>
      <c r="BT260" s="1068"/>
      <c r="BU260" s="1068"/>
      <c r="BV260" s="1068"/>
      <c r="BW260" s="1068"/>
      <c r="BX260" s="1127"/>
      <c r="BY260" s="1132"/>
    </row>
    <row r="261" spans="1:77" ht="12" customHeight="1">
      <c r="A261" s="999"/>
      <c r="AK261" s="1079"/>
      <c r="AL261" s="1084"/>
      <c r="AM261" s="1084" t="s">
        <v>888</v>
      </c>
      <c r="AN261" s="1084" t="s">
        <v>175</v>
      </c>
      <c r="AO261" s="1084" t="s">
        <v>245</v>
      </c>
      <c r="AP261" s="1084" t="s">
        <v>245</v>
      </c>
      <c r="AQ261" s="1084" t="s">
        <v>245</v>
      </c>
      <c r="AR261" s="1084" t="s">
        <v>1081</v>
      </c>
      <c r="AS261" s="1084" t="s">
        <v>245</v>
      </c>
      <c r="AT261" s="1084" t="s">
        <v>245</v>
      </c>
      <c r="AU261" s="1084" t="s">
        <v>245</v>
      </c>
      <c r="AV261" s="1084" t="s">
        <v>245</v>
      </c>
      <c r="AW261" s="1084" t="s">
        <v>245</v>
      </c>
      <c r="AX261" s="1084" t="s">
        <v>245</v>
      </c>
      <c r="AY261" s="1084" t="s">
        <v>1081</v>
      </c>
      <c r="AZ261" s="1084" t="s">
        <v>1081</v>
      </c>
      <c r="BA261" s="1084" t="s">
        <v>1081</v>
      </c>
      <c r="BB261" s="1106"/>
      <c r="BE261" s="1111">
        <f>AK275</f>
        <v>0</v>
      </c>
      <c r="BF261" s="1115">
        <f>AN275</f>
        <v>0</v>
      </c>
      <c r="BG261" s="1068" t="s">
        <v>1068</v>
      </c>
      <c r="BH261" s="1097">
        <f>IF(AND(E250&gt;0,E250&lt;=0.1),R250,0)</f>
        <v>0</v>
      </c>
      <c r="BI261" s="1097">
        <f>IF(AND(E250&gt;0.1,E250&lt;=0.15),R250,0)</f>
        <v>0</v>
      </c>
      <c r="BJ261" s="1097">
        <f>IF(E250&gt;0.15,R250,0)</f>
        <v>0</v>
      </c>
      <c r="BK261" s="1097">
        <f>IF(S250=1,0,AO275)</f>
        <v>0</v>
      </c>
      <c r="BL261" s="1097">
        <f>IF(S250=1,AO275,0)</f>
        <v>0</v>
      </c>
      <c r="BM261" s="1097">
        <f t="shared" ref="BM261:BX261" si="64">AP275</f>
        <v>0</v>
      </c>
      <c r="BN261" s="1097">
        <f t="shared" si="64"/>
        <v>0</v>
      </c>
      <c r="BO261" s="1097">
        <f t="shared" si="64"/>
        <v>0</v>
      </c>
      <c r="BP261" s="1097">
        <f t="shared" si="64"/>
        <v>0</v>
      </c>
      <c r="BQ261" s="1097">
        <f t="shared" si="64"/>
        <v>0</v>
      </c>
      <c r="BR261" s="1097">
        <f t="shared" si="64"/>
        <v>0</v>
      </c>
      <c r="BS261" s="1097">
        <f t="shared" si="64"/>
        <v>0</v>
      </c>
      <c r="BT261" s="1097">
        <f t="shared" si="64"/>
        <v>0</v>
      </c>
      <c r="BU261" s="1097">
        <f t="shared" si="64"/>
        <v>0</v>
      </c>
      <c r="BV261" s="1097">
        <f t="shared" si="64"/>
        <v>0</v>
      </c>
      <c r="BW261" s="1097">
        <f t="shared" si="64"/>
        <v>0</v>
      </c>
      <c r="BX261" s="1128">
        <f t="shared" si="64"/>
        <v>0</v>
      </c>
      <c r="BY261" s="1132"/>
    </row>
    <row r="262" spans="1:77" ht="12" customHeight="1">
      <c r="A262" s="999"/>
      <c r="AK262" s="1080" t="str">
        <f t="shared" ref="AK262:AK279" si="65">AK237</f>
        <v>A-1土工</v>
      </c>
      <c r="AL262" s="1085"/>
      <c r="AM262" s="1089"/>
      <c r="AN262" s="1085"/>
      <c r="AO262" s="1094">
        <f>IF(AP238&gt;0,AT238+V238,0)</f>
        <v>0.55000000000000004</v>
      </c>
      <c r="AP262" s="1100"/>
      <c r="AQ262" s="1100"/>
      <c r="AR262" s="1100"/>
      <c r="AS262" s="1100"/>
      <c r="AT262" s="1100"/>
      <c r="AU262" s="1100"/>
      <c r="AV262" s="1100"/>
      <c r="AW262" s="1100"/>
      <c r="AX262" s="1100"/>
      <c r="AY262" s="1100"/>
      <c r="AZ262" s="1100"/>
      <c r="BA262" s="1100"/>
      <c r="BB262" s="1107" t="str">
        <f t="shared" ref="BB262:BB279" si="66">BB237</f>
        <v>両切</v>
      </c>
      <c r="BE262" s="1111">
        <f>AL275</f>
        <v>0</v>
      </c>
      <c r="BF262" s="1116">
        <f>AM275</f>
        <v>0</v>
      </c>
      <c r="BG262" s="1068"/>
      <c r="BH262" s="1085"/>
      <c r="BI262" s="1085"/>
      <c r="BJ262" s="1085"/>
      <c r="BK262" s="1125">
        <f>ROUND(BG263*BK260,2)</f>
        <v>0</v>
      </c>
      <c r="BL262" s="1085">
        <f>ROUND(BG263*BL260,2)</f>
        <v>0</v>
      </c>
      <c r="BM262" s="1085"/>
      <c r="BN262" s="1085"/>
      <c r="BO262" s="1085"/>
      <c r="BP262" s="1085"/>
      <c r="BQ262" s="1085"/>
      <c r="BR262" s="1085"/>
      <c r="BS262" s="1085"/>
      <c r="BT262" s="1085"/>
      <c r="BU262" s="1085"/>
      <c r="BV262" s="1085"/>
      <c r="BW262" s="1085"/>
      <c r="BX262" s="1107"/>
      <c r="BY262" s="1132"/>
    </row>
    <row r="263" spans="1:77" ht="12" customHeight="1">
      <c r="A263" s="999"/>
      <c r="AK263" s="1081" t="str">
        <f t="shared" si="65"/>
        <v>町道As</v>
      </c>
      <c r="AL263" s="1086" t="str">
        <f t="shared" ref="AL263:AM279" si="67">AL238</f>
        <v>PEP</v>
      </c>
      <c r="AM263" s="1090">
        <f t="shared" si="67"/>
        <v>30</v>
      </c>
      <c r="AN263" s="1086">
        <f>AO238</f>
        <v>0.6</v>
      </c>
      <c r="AO263" s="1095">
        <f>ROUND(AP238*(AT238+V238),3)</f>
        <v>2.1999999999999999e-002</v>
      </c>
      <c r="AP263" s="1096">
        <f>IF(S238=0,ROUND(AS238*(AT238+V238/2)-AO263,3),0)+IF(S238=2,ROUND(AS238*(AT238+V238/2)-AO263-AQ263,3),0)</f>
        <v>0.36299999999999999</v>
      </c>
      <c r="AQ263" s="1096">
        <f>IF(S238=1,ROUND(AS238*(AT238+V238/2)-AO263,3),0)+IF(S238=2,ROUND((AN238+AQ238+T238)*W238,3),0)</f>
        <v>0</v>
      </c>
      <c r="AR263" s="1096">
        <f>IF(AND($T$2="Y",S238=0),AT238,0)</f>
        <v>0</v>
      </c>
      <c r="AS263" s="1096">
        <f>IF(AND(H238&gt;0,AL263="DIP"),ROUND(X238*AU238-LOOKUP(AM263,$B$4:$D$12),3),0)+IF(AND(H238&gt;0,AL263="VP"),ROUND(X238*AU238-LOOKUP(AM263,$B$4:$F$12),3),0)+IF(AND(H238&gt;0,AL263="PEP"),ROUND(X238*AU238-LOOKUP(AM263,$B$4:$H$12),3),0)</f>
        <v>0.11</v>
      </c>
      <c r="AT263" s="1096">
        <f>IF(H238&gt;0,ROUND(Y238*AV238,3),0)+IF(AND(H238&lt;=0,J238=0,AL263="DIP"),ROUND(Y238*AV238-LOOKUP(AM263,$B$4:$D$12),3),0)+IF(AND(H238&lt;=0,J238=0,AL263="VP"),ROUND(Y238*AV238-LOOKUP(AM263,$B$4:$F$12),3),0)+IF(AND(H238&lt;=0,J238=0,AL263="PEP"),ROUND(Y238*AV238-LOOKUP(AM263,$B$4:$H$12),3),0)</f>
        <v>0</v>
      </c>
      <c r="AU263" s="1096">
        <f>IF(H238&gt;0,ROUND(Y238*AW238,3),0)+IF(AND(H238&lt;=0,J238=1,AL263="DIP"),ROUND(Y238*AW238-LOOKUP(AM263,$B$4:$D$12),3),0)+IF(AND(H238&lt;=0,J238=1,AL263="VP"),ROUND(Y238*AW238-LOOKUP(AM263,$B$4:$F$12),3),0)+IF(AND(H238&lt;=0,J238=1,AL263="PEP"),ROUND(Y238*AW238-LOOKUP(AM263,$B$4:$H$12),3),0)</f>
        <v>0.193</v>
      </c>
      <c r="AV263" s="1096">
        <f>ROUND(Z238*AX238,3)</f>
        <v>0</v>
      </c>
      <c r="AW263" s="1096">
        <f>AO263</f>
        <v>2.1999999999999999e-002</v>
      </c>
      <c r="AX263" s="1096">
        <f>AP263+AQ263-AT263</f>
        <v>0.36299999999999999</v>
      </c>
      <c r="AY263" s="1096">
        <f>IF(K238&gt;0,AT238+V238+AY238*2,0)</f>
        <v>0.55000000000000004</v>
      </c>
      <c r="AZ263" s="1096">
        <f>IF(M238&gt;0,AT238+V238,0)</f>
        <v>0.55000000000000004</v>
      </c>
      <c r="BA263" s="1096">
        <f>IF(N238&gt;0,AT238+V238+2*BA238,0)</f>
        <v>0</v>
      </c>
      <c r="BB263" s="1108">
        <f t="shared" si="66"/>
        <v>0</v>
      </c>
      <c r="BE263" s="1112"/>
      <c r="BF263" s="1117"/>
      <c r="BG263" s="1120">
        <f>Q250</f>
        <v>0</v>
      </c>
      <c r="BH263" s="1086">
        <f>ROUND(BG263*BH261,2)</f>
        <v>0</v>
      </c>
      <c r="BI263" s="1086">
        <f>ROUND(BG263*BI261,2)</f>
        <v>0</v>
      </c>
      <c r="BJ263" s="1086">
        <f>ROUND(BG263*BJ261,2)</f>
        <v>0</v>
      </c>
      <c r="BK263" s="1086">
        <f>ROUND(BG263*BK261,2)</f>
        <v>0</v>
      </c>
      <c r="BL263" s="1086">
        <f>ROUND(BG263*BL261,2)</f>
        <v>0</v>
      </c>
      <c r="BM263" s="1086">
        <f>ROUND(BG263*BM261,2)</f>
        <v>0</v>
      </c>
      <c r="BN263" s="1086">
        <f>ROUND(BG263*BN261,2)</f>
        <v>0</v>
      </c>
      <c r="BO263" s="1086">
        <f>ROUND(BG263*BO261,2)</f>
        <v>0</v>
      </c>
      <c r="BP263" s="1086">
        <f>ROUND(BG263*BP261,2)</f>
        <v>0</v>
      </c>
      <c r="BQ263" s="1086">
        <f>ROUND(BG263*BQ261,2)</f>
        <v>0</v>
      </c>
      <c r="BR263" s="1086">
        <f>ROUND(BG263*BR261,2)</f>
        <v>0</v>
      </c>
      <c r="BS263" s="1086">
        <f>ROUND(BG263*BS261,2)</f>
        <v>0</v>
      </c>
      <c r="BT263" s="1086">
        <f>ROUND(BG263*BT261,2)</f>
        <v>0</v>
      </c>
      <c r="BU263" s="1086">
        <f>ROUND(BG263*BU261,2)</f>
        <v>0</v>
      </c>
      <c r="BV263" s="1086">
        <f>ROUND(BG263*BV261,2)</f>
        <v>0</v>
      </c>
      <c r="BW263" s="1086">
        <f>ROUND(BG263*BW261,2)</f>
        <v>0</v>
      </c>
      <c r="BX263" s="1108">
        <f>ROUND(BG263*BX261,2)</f>
        <v>0</v>
      </c>
      <c r="BY263" s="1132"/>
    </row>
    <row r="264" spans="1:77" ht="12" customHeight="1">
      <c r="A264" s="999"/>
      <c r="AK264" s="1080" t="str">
        <f t="shared" si="65"/>
        <v>A-1土工</v>
      </c>
      <c r="AL264" s="1085">
        <f t="shared" si="67"/>
        <v>0</v>
      </c>
      <c r="AM264" s="1089">
        <f t="shared" si="67"/>
        <v>0</v>
      </c>
      <c r="AN264" s="1085"/>
      <c r="AO264" s="1094">
        <f>IF(AP240&gt;0,AT240+V240,0)</f>
        <v>0.55000000000000004</v>
      </c>
      <c r="AP264" s="1100"/>
      <c r="AQ264" s="1100"/>
      <c r="AR264" s="1100"/>
      <c r="AS264" s="1100"/>
      <c r="AT264" s="1100"/>
      <c r="AU264" s="1100"/>
      <c r="AV264" s="1100"/>
      <c r="AW264" s="1100"/>
      <c r="AX264" s="1100"/>
      <c r="AY264" s="1100"/>
      <c r="AZ264" s="1100"/>
      <c r="BA264" s="1100"/>
      <c r="BB264" s="1107" t="str">
        <f t="shared" si="66"/>
        <v>両切</v>
      </c>
      <c r="BE264" s="1111">
        <f>+AK276</f>
        <v>0</v>
      </c>
      <c r="BF264" s="1114"/>
      <c r="BG264" s="1068"/>
      <c r="BH264" s="1068"/>
      <c r="BI264" s="1068"/>
      <c r="BJ264" s="1068"/>
      <c r="BK264" s="1124">
        <f>IF(S252=1,0,AO276)</f>
        <v>0</v>
      </c>
      <c r="BL264" s="1124">
        <f>IF(S252=1,AO276,0)</f>
        <v>0</v>
      </c>
      <c r="BM264" s="1068"/>
      <c r="BN264" s="1068"/>
      <c r="BO264" s="1068"/>
      <c r="BP264" s="1068"/>
      <c r="BQ264" s="1068"/>
      <c r="BR264" s="1068"/>
      <c r="BS264" s="1068"/>
      <c r="BT264" s="1068"/>
      <c r="BU264" s="1068"/>
      <c r="BV264" s="1068"/>
      <c r="BW264" s="1068"/>
      <c r="BX264" s="1127"/>
      <c r="BY264" s="1132"/>
    </row>
    <row r="265" spans="1:77" ht="12" customHeight="1">
      <c r="A265" s="999"/>
      <c r="AK265" s="1081" t="str">
        <f t="shared" si="65"/>
        <v>町道As</v>
      </c>
      <c r="AL265" s="1086" t="str">
        <f t="shared" si="67"/>
        <v>PEP</v>
      </c>
      <c r="AM265" s="1090">
        <f t="shared" si="67"/>
        <v>30</v>
      </c>
      <c r="AN265" s="1086">
        <f>AO240</f>
        <v>0.6</v>
      </c>
      <c r="AO265" s="1095">
        <f>ROUND(AP240*(AT240+V240),3)</f>
        <v>2.1999999999999999e-002</v>
      </c>
      <c r="AP265" s="1096">
        <f>IF(S240=0,ROUND(AS240*(AT240+V240/2)-AO265,3),0)+IF(S240=2,ROUND(AS240*(AT240+V240/2)-AO265-AQ265,3),0)</f>
        <v>0.36299999999999999</v>
      </c>
      <c r="AQ265" s="1096">
        <f>IF(S240=1,ROUND(AS240*(AT240+V240/2)-AO265,3),0)+IF(S240=2,ROUND((AN240+AQ240+T240)*W240,3),0)</f>
        <v>0</v>
      </c>
      <c r="AR265" s="1096">
        <f>IF(AND($T$2="Y",S240=0),AT240,0)</f>
        <v>0</v>
      </c>
      <c r="AS265" s="1096">
        <f>IF(AND(H240&gt;0,AL265="DIP"),ROUND(X240*AU240-LOOKUP(AM265,$B$4:$D$12),3),0)+IF(AND(H240&gt;0,AL265="VP"),ROUND(X240*AU240-LOOKUP(AM265,$B$4:$F$12),3),0)+IF(AND(H240&gt;0,AL265="PEP"),ROUND(X240*AU240-LOOKUP(AM265,$B$4:$H$12),3),0)</f>
        <v>0.11</v>
      </c>
      <c r="AT265" s="1096">
        <f>IF(H240&gt;0,ROUND(Y240*AV240,3),0)+IF(AND(H240&lt;=0,J240=0,AL265="DIP"),ROUND(Y240*AV240-LOOKUP(AM265,$B$4:$D$12),3),0)+IF(AND(H240&lt;=0,J240=0,AL265="VP"),ROUND(Y240*AV240-LOOKUP(AM265,$B$4:$F$12),3),0)+IF(AND(H240&lt;=0,J240=0,AL265="PEP"),ROUND(Y240*AV240-LOOKUP(AM265,$B$4:$H$12),3),0)</f>
        <v>0</v>
      </c>
      <c r="AU265" s="1096">
        <f>IF(H240&gt;0,ROUND(Y240*AW240,3),0)+IF(AND(H240&lt;=0,J240=1,AL265="DIP"),ROUND(Y240*AW240-LOOKUP(AM265,$B$4:$D$12),3),0)+IF(AND(H240&lt;=0,J240=1,AL265="VP"),ROUND(Y240*AW240-LOOKUP(AM265,$B$4:$F$12),3),0)+IF(AND(H240&lt;=0,J240=1,AL265="PEP"),ROUND(Y240*AW240-LOOKUP(AM265,$B$4:$H$12),3),0)</f>
        <v>0.193</v>
      </c>
      <c r="AV265" s="1096">
        <f>ROUND(Z240*AX240,3)</f>
        <v>0</v>
      </c>
      <c r="AW265" s="1096">
        <f>AO265</f>
        <v>2.1999999999999999e-002</v>
      </c>
      <c r="AX265" s="1096">
        <f>AP265+AQ265-AT265</f>
        <v>0.36299999999999999</v>
      </c>
      <c r="AY265" s="1096">
        <f>IF(K240&gt;0,AT240+V240+AY240*2,0)</f>
        <v>0.55000000000000004</v>
      </c>
      <c r="AZ265" s="1096">
        <f>IF(M240&gt;0,AT240+V240,0)</f>
        <v>0.55000000000000004</v>
      </c>
      <c r="BA265" s="1096">
        <f>IF(N240&gt;0,AT240+V240+2*BA240,0)</f>
        <v>0</v>
      </c>
      <c r="BB265" s="1108">
        <f t="shared" si="66"/>
        <v>0</v>
      </c>
      <c r="BE265" s="1111">
        <f>AK277</f>
        <v>0</v>
      </c>
      <c r="BF265" s="1115">
        <f>+AN277</f>
        <v>0</v>
      </c>
      <c r="BG265" s="1068" t="s">
        <v>1068</v>
      </c>
      <c r="BH265" s="1097">
        <f>IF(AND(E252&gt;0,E252&lt;=0.1),R252,0)</f>
        <v>0</v>
      </c>
      <c r="BI265" s="1097">
        <f>IF(AND(E252&gt;0.1,E252&lt;=0.15),R252,0)</f>
        <v>0</v>
      </c>
      <c r="BJ265" s="1097">
        <f>IF(E252&gt;0.15,R252,0)</f>
        <v>0</v>
      </c>
      <c r="BK265" s="1097">
        <f>IF(S252=1,0,AO277)</f>
        <v>0</v>
      </c>
      <c r="BL265" s="1097">
        <f>IF(S252=1,AO277,0)</f>
        <v>0</v>
      </c>
      <c r="BM265" s="1097">
        <f t="shared" ref="BM265:BX265" si="68">+AP277</f>
        <v>0</v>
      </c>
      <c r="BN265" s="1097">
        <f t="shared" si="68"/>
        <v>0</v>
      </c>
      <c r="BO265" s="1097">
        <f t="shared" si="68"/>
        <v>0</v>
      </c>
      <c r="BP265" s="1097">
        <f t="shared" si="68"/>
        <v>0</v>
      </c>
      <c r="BQ265" s="1097">
        <f t="shared" si="68"/>
        <v>0</v>
      </c>
      <c r="BR265" s="1097">
        <f t="shared" si="68"/>
        <v>0</v>
      </c>
      <c r="BS265" s="1097">
        <f t="shared" si="68"/>
        <v>0</v>
      </c>
      <c r="BT265" s="1097">
        <f t="shared" si="68"/>
        <v>0</v>
      </c>
      <c r="BU265" s="1097">
        <f t="shared" si="68"/>
        <v>0</v>
      </c>
      <c r="BV265" s="1097">
        <f t="shared" si="68"/>
        <v>0</v>
      </c>
      <c r="BW265" s="1097">
        <f t="shared" si="68"/>
        <v>0</v>
      </c>
      <c r="BX265" s="1128">
        <f t="shared" si="68"/>
        <v>0</v>
      </c>
      <c r="BY265" s="1132"/>
    </row>
    <row r="266" spans="1:77" ht="12" customHeight="1">
      <c r="A266" s="999"/>
      <c r="AK266" s="1080">
        <f t="shared" si="65"/>
        <v>0</v>
      </c>
      <c r="AL266" s="1085">
        <f t="shared" si="67"/>
        <v>0</v>
      </c>
      <c r="AM266" s="1089">
        <f t="shared" si="67"/>
        <v>0</v>
      </c>
      <c r="AN266" s="1085"/>
      <c r="AO266" s="1094">
        <f>IF(AP242&gt;0,AT242+V242,0)</f>
        <v>0</v>
      </c>
      <c r="AP266" s="1100"/>
      <c r="AQ266" s="1100"/>
      <c r="AR266" s="1100"/>
      <c r="AS266" s="1100"/>
      <c r="AT266" s="1100"/>
      <c r="AU266" s="1100"/>
      <c r="AV266" s="1100"/>
      <c r="AW266" s="1100"/>
      <c r="AX266" s="1100"/>
      <c r="AY266" s="1100"/>
      <c r="AZ266" s="1100"/>
      <c r="BA266" s="1100"/>
      <c r="BB266" s="1107">
        <f t="shared" si="66"/>
        <v>0</v>
      </c>
      <c r="BE266" s="1111">
        <f>+AL277</f>
        <v>0</v>
      </c>
      <c r="BF266" s="1116">
        <f>+AM277</f>
        <v>0</v>
      </c>
      <c r="BG266" s="1068"/>
      <c r="BH266" s="1085"/>
      <c r="BI266" s="1085"/>
      <c r="BJ266" s="1085"/>
      <c r="BK266" s="1125">
        <f>ROUND(BG267*BK264,2)</f>
        <v>0</v>
      </c>
      <c r="BL266" s="1085">
        <f>ROUND(BG267*BL264,2)</f>
        <v>0</v>
      </c>
      <c r="BM266" s="1085"/>
      <c r="BN266" s="1085"/>
      <c r="BO266" s="1085"/>
      <c r="BP266" s="1085"/>
      <c r="BQ266" s="1085"/>
      <c r="BR266" s="1085"/>
      <c r="BS266" s="1085"/>
      <c r="BT266" s="1085"/>
      <c r="BU266" s="1085"/>
      <c r="BV266" s="1085"/>
      <c r="BW266" s="1085"/>
      <c r="BX266" s="1107"/>
      <c r="BY266" s="1132"/>
    </row>
    <row r="267" spans="1:77" ht="12" customHeight="1">
      <c r="A267" s="999"/>
      <c r="AK267" s="1081">
        <f t="shared" si="65"/>
        <v>0</v>
      </c>
      <c r="AL267" s="1086">
        <f t="shared" si="67"/>
        <v>0</v>
      </c>
      <c r="AM267" s="1090">
        <f t="shared" si="67"/>
        <v>0</v>
      </c>
      <c r="AN267" s="1086">
        <f>AO242</f>
        <v>0</v>
      </c>
      <c r="AO267" s="1096">
        <f>ROUND(AP242*(AT242+V242),3)</f>
        <v>0</v>
      </c>
      <c r="AP267" s="1096">
        <f>IF(S242=0,ROUND(AS242*(AT242+V242/2)-AO267,3),0)+IF(S242=2,ROUND(AS242*(AT242+V242/2)-AO267-AQ267,3),0)</f>
        <v>0</v>
      </c>
      <c r="AQ267" s="1096">
        <f>IF(S242=1,ROUND(AS242*(AT242+V242/2)-AO267,3),0)+IF(S242=2,ROUND((AN242+AQ242+T242)*W242,3),0)</f>
        <v>0</v>
      </c>
      <c r="AR267" s="1096">
        <f>IF(AND($T$2="Y",S242=0),AT242,0)</f>
        <v>0</v>
      </c>
      <c r="AS267" s="1096">
        <f>IF(AND(H242&gt;0,AL267="DIP"),ROUND(X242*AU242-LOOKUP(AM267,$B$4:$D$12),3),0)+IF(AND(H242&gt;0,AL267="VP"),ROUND(X242*AU242-LOOKUP(AM267,$B$4:$F$12),3),0)+IF(AND(H242&gt;0,AL267="PEP"),ROUND(X242*AU242-LOOKUP(AM267,$B$4:$H$12),3),0)</f>
        <v>0</v>
      </c>
      <c r="AT267" s="1096">
        <f>IF(H242&gt;0,ROUND(Y242*AV242,3),0)+IF(AND(H242&lt;=0,J242=0,AL267="DIP"),ROUND(Y242*AV242-LOOKUP(AM267,$B$4:$D$12),3),0)+IF(AND(H242&lt;=0,J242=0,AL267="VP"),ROUND(Y242*AV242-LOOKUP(AM267,$B$4:$F$12),3),0)+IF(AND(H242&lt;=0,J242=0,AL267="PEP"),ROUND(Y242*AV242-LOOKUP(AM267,$B$4:$H$12),3),0)</f>
        <v>0</v>
      </c>
      <c r="AU267" s="1096">
        <f>IF(H242&gt;0,ROUND(Y242*AW242,3),0)+IF(AND(H242&lt;=0,J242=1,AL267="DIP"),ROUND(Y242*AW242-LOOKUP(AM267,$B$4:$D$12),3),0)+IF(AND(H242&lt;=0,J242=1,AL267="VP"),ROUND(Y242*AW242-LOOKUP(AM267,$B$4:$F$12),3),0)+IF(AND(H242&lt;=0,J242=1,AL267="PEP"),ROUND(Y242*AW242-LOOKUP(AM267,$B$4:$H$12),3),0)</f>
        <v>0</v>
      </c>
      <c r="AV267" s="1096">
        <f>ROUND(Z242*AX242,3)</f>
        <v>0</v>
      </c>
      <c r="AW267" s="1096">
        <f>AO267</f>
        <v>0</v>
      </c>
      <c r="AX267" s="1096">
        <f>AP267+AQ267-AT267</f>
        <v>0</v>
      </c>
      <c r="AY267" s="1096">
        <f>IF(K242&gt;0,AT242+V242+AY242*2,0)</f>
        <v>0</v>
      </c>
      <c r="AZ267" s="1096">
        <f>IF(M242&gt;0,AT242+V242,0)</f>
        <v>0</v>
      </c>
      <c r="BA267" s="1096">
        <f>IF(N242&gt;0,AT242+V242+2*BA242,0)</f>
        <v>0</v>
      </c>
      <c r="BB267" s="1108">
        <f t="shared" si="66"/>
        <v>0</v>
      </c>
      <c r="BE267" s="1112"/>
      <c r="BF267" s="1117"/>
      <c r="BG267" s="1120">
        <f>+Q252</f>
        <v>0</v>
      </c>
      <c r="BH267" s="1086">
        <f>ROUND(BG267*BH265,2)</f>
        <v>0</v>
      </c>
      <c r="BI267" s="1086">
        <f>ROUND(BG267*BI265,2)</f>
        <v>0</v>
      </c>
      <c r="BJ267" s="1086">
        <f>ROUND(BG267*BJ265,2)</f>
        <v>0</v>
      </c>
      <c r="BK267" s="1086">
        <f>ROUND(BG267*BK265,2)</f>
        <v>0</v>
      </c>
      <c r="BL267" s="1086">
        <f>ROUND(BG267*BL265,2)</f>
        <v>0</v>
      </c>
      <c r="BM267" s="1086">
        <f>ROUND(BG267*BM265,2)</f>
        <v>0</v>
      </c>
      <c r="BN267" s="1086">
        <f>ROUND(BG267*BN265,2)</f>
        <v>0</v>
      </c>
      <c r="BO267" s="1086">
        <f>ROUND(BG267*BO265,2)</f>
        <v>0</v>
      </c>
      <c r="BP267" s="1086">
        <f>ROUND(BG267*BP265,2)</f>
        <v>0</v>
      </c>
      <c r="BQ267" s="1086">
        <f>ROUND(BG267*BQ265,2)</f>
        <v>0</v>
      </c>
      <c r="BR267" s="1086">
        <f>ROUND(BG267*BR265,2)</f>
        <v>0</v>
      </c>
      <c r="BS267" s="1086">
        <f>ROUND(BG267*BS265,2)</f>
        <v>0</v>
      </c>
      <c r="BT267" s="1086">
        <f>ROUND(BG267*BT265,2)</f>
        <v>0</v>
      </c>
      <c r="BU267" s="1086">
        <f>ROUND(BG267*BU265,2)</f>
        <v>0</v>
      </c>
      <c r="BV267" s="1086">
        <f>ROUND(BG267*BV265,2)</f>
        <v>0</v>
      </c>
      <c r="BW267" s="1086">
        <f>ROUND(BG267*BW265,2)</f>
        <v>0</v>
      </c>
      <c r="BX267" s="1108">
        <f>ROUND(BG267*BX265,2)</f>
        <v>0</v>
      </c>
      <c r="BY267" s="1132"/>
    </row>
    <row r="268" spans="1:77" ht="12" customHeight="1">
      <c r="A268" s="999"/>
      <c r="AK268" s="1080">
        <f t="shared" si="65"/>
        <v>0</v>
      </c>
      <c r="AL268" s="1085">
        <f t="shared" si="67"/>
        <v>0</v>
      </c>
      <c r="AM268" s="1089">
        <f t="shared" si="67"/>
        <v>0</v>
      </c>
      <c r="AN268" s="1085"/>
      <c r="AO268" s="1097">
        <f>IF(AP244&gt;0,AT244+V244,0)</f>
        <v>0</v>
      </c>
      <c r="AP268" s="1100"/>
      <c r="AQ268" s="1100"/>
      <c r="AR268" s="1100"/>
      <c r="AS268" s="1100"/>
      <c r="AT268" s="1100"/>
      <c r="AU268" s="1100"/>
      <c r="AV268" s="1100"/>
      <c r="AW268" s="1100"/>
      <c r="AX268" s="1100"/>
      <c r="AY268" s="1100"/>
      <c r="AZ268" s="1100"/>
      <c r="BA268" s="1100"/>
      <c r="BB268" s="1107">
        <f t="shared" si="66"/>
        <v>0</v>
      </c>
      <c r="BE268" s="1111">
        <f>+AK278</f>
        <v>0</v>
      </c>
      <c r="BF268" s="1114"/>
      <c r="BG268" s="1068"/>
      <c r="BH268" s="1068"/>
      <c r="BI268" s="1068"/>
      <c r="BJ268" s="1068"/>
      <c r="BK268" s="1124">
        <f>IF(S254=1,0,AO278)</f>
        <v>0</v>
      </c>
      <c r="BL268" s="1124">
        <f>IF(S254=1,AO278,0)</f>
        <v>0</v>
      </c>
      <c r="BM268" s="1068"/>
      <c r="BN268" s="1068"/>
      <c r="BO268" s="1068"/>
      <c r="BP268" s="1068"/>
      <c r="BQ268" s="1068"/>
      <c r="BR268" s="1068"/>
      <c r="BS268" s="1068"/>
      <c r="BT268" s="1068"/>
      <c r="BU268" s="1068"/>
      <c r="BV268" s="1068"/>
      <c r="BW268" s="1068"/>
      <c r="BX268" s="1127"/>
      <c r="BY268" s="1132"/>
    </row>
    <row r="269" spans="1:77" ht="12" customHeight="1">
      <c r="A269" s="999"/>
      <c r="AK269" s="1081">
        <f t="shared" si="65"/>
        <v>0</v>
      </c>
      <c r="AL269" s="1086">
        <f t="shared" si="67"/>
        <v>0</v>
      </c>
      <c r="AM269" s="1090">
        <f t="shared" si="67"/>
        <v>0</v>
      </c>
      <c r="AN269" s="1086">
        <f>AO244</f>
        <v>0</v>
      </c>
      <c r="AO269" s="1096">
        <f>ROUND(AP244*(AT244+V244),3)</f>
        <v>0</v>
      </c>
      <c r="AP269" s="1096">
        <f>IF(S244=0,ROUND(AS244*(AT244+V244/2)-AO269,3),0)+IF(S244=2,ROUND(AS244*(AT244+V244/2)-AO269-AQ269,3),0)</f>
        <v>0</v>
      </c>
      <c r="AQ269" s="1096">
        <f>IF(S244=1,ROUND(AS244*(AT244+V244/2)-AO269,3),0)+IF(S244=2,ROUND((AN244+AQ244+T244)*W244,3),0)</f>
        <v>0</v>
      </c>
      <c r="AR269" s="1096">
        <f>IF(AND($T$2="Y",S244=0),AT244,0)</f>
        <v>0</v>
      </c>
      <c r="AS269" s="1096">
        <f>IF(AND(H244&gt;0,AL269="DIP"),ROUND(X244*AU244-LOOKUP(AM269,$B$4:$D$12),3),0)+IF(AND(H244&gt;0,AL269="VP"),ROUND(X244*AU244-LOOKUP(AM269,$B$4:$F$12),3),0)+IF(AND(H244&gt;0,AL269="PEP"),ROUND(X244*AU244-LOOKUP(AM269,$B$4:$H$12),3),0)</f>
        <v>0</v>
      </c>
      <c r="AT269" s="1096">
        <f>IF(H244&gt;0,ROUND(Y244*AV244,3),0)+IF(AND(H244&lt;=0,J244=0,AL269="DIP"),ROUND(Y244*AV244-LOOKUP(AM269,$B$4:$D$12),3),0)+IF(AND(H244&lt;=0,J244=0,AL269="VP"),ROUND(Y244*AV244-LOOKUP(AM269,$B$4:$F$12),3),0)+IF(AND(H244&lt;=0,J244=0,AL269="PEP"),ROUND(Y244*AV244-LOOKUP(AM269,$B$4:$H$12),3),0)</f>
        <v>0</v>
      </c>
      <c r="AU269" s="1096">
        <f>IF(H244&gt;0,ROUND(Y244*AW244,3),0)+IF(AND(H244&lt;=0,J244=1,AL269="DIP"),ROUND(Y244*AW244-LOOKUP(AM269,$B$4:$D$12),3),0)+IF(AND(H244&lt;=0,J244=1,AL269="VP"),ROUND(Y244*AW244-LOOKUP(AM269,$B$4:$F$12),3),0)+IF(AND(H244&lt;=0,J244=1,AL269="PEP"),ROUND(Y244*AW244-LOOKUP(AM269,$B$4:$H$12),3),0)</f>
        <v>0</v>
      </c>
      <c r="AV269" s="1096">
        <f>ROUND(Z244*AX244,3)</f>
        <v>0</v>
      </c>
      <c r="AW269" s="1096">
        <f>AO269</f>
        <v>0</v>
      </c>
      <c r="AX269" s="1096">
        <f>AP269+AQ269-AT269</f>
        <v>0</v>
      </c>
      <c r="AY269" s="1096">
        <f>IF(K244&gt;0,AT244+V244+AY244*2,0)</f>
        <v>0</v>
      </c>
      <c r="AZ269" s="1096">
        <f>IF(M244&gt;0,AT244+V244,0)</f>
        <v>0</v>
      </c>
      <c r="BA269" s="1096">
        <f>IF(N244&gt;0,AT244+V244+2*BA244,0)</f>
        <v>0</v>
      </c>
      <c r="BB269" s="1108">
        <f t="shared" si="66"/>
        <v>0</v>
      </c>
      <c r="BE269" s="1111">
        <f>+AK279</f>
        <v>0</v>
      </c>
      <c r="BF269" s="1115">
        <f>+AN279</f>
        <v>0</v>
      </c>
      <c r="BG269" s="1068" t="s">
        <v>1068</v>
      </c>
      <c r="BH269" s="1097">
        <f>IF(AND(E254&gt;0,E254&lt;=0.1),R254,0)</f>
        <v>0</v>
      </c>
      <c r="BI269" s="1097">
        <f>IF(AND(E254&gt;0.1,E254&lt;=0.15),R254,0)</f>
        <v>0</v>
      </c>
      <c r="BJ269" s="1097">
        <f>IF(E254&gt;0.15,R254,0)</f>
        <v>0</v>
      </c>
      <c r="BK269" s="1097">
        <f>IF(S254=1,0,AO279)</f>
        <v>0</v>
      </c>
      <c r="BL269" s="1097">
        <f>IF(S254=1,AO279,0)</f>
        <v>0</v>
      </c>
      <c r="BM269" s="1097">
        <f t="shared" ref="BM269:BX269" si="69">+AP279</f>
        <v>0</v>
      </c>
      <c r="BN269" s="1097">
        <f t="shared" si="69"/>
        <v>0</v>
      </c>
      <c r="BO269" s="1097">
        <f t="shared" si="69"/>
        <v>0</v>
      </c>
      <c r="BP269" s="1097">
        <f t="shared" si="69"/>
        <v>0</v>
      </c>
      <c r="BQ269" s="1097">
        <f t="shared" si="69"/>
        <v>0</v>
      </c>
      <c r="BR269" s="1097">
        <f t="shared" si="69"/>
        <v>0</v>
      </c>
      <c r="BS269" s="1097">
        <f t="shared" si="69"/>
        <v>0</v>
      </c>
      <c r="BT269" s="1097">
        <f t="shared" si="69"/>
        <v>0</v>
      </c>
      <c r="BU269" s="1097">
        <f t="shared" si="69"/>
        <v>0</v>
      </c>
      <c r="BV269" s="1097">
        <f t="shared" si="69"/>
        <v>0</v>
      </c>
      <c r="BW269" s="1097">
        <f t="shared" si="69"/>
        <v>0</v>
      </c>
      <c r="BX269" s="1128">
        <f t="shared" si="69"/>
        <v>0</v>
      </c>
      <c r="BY269" s="1132"/>
    </row>
    <row r="270" spans="1:77" ht="12" customHeight="1">
      <c r="A270" s="999"/>
      <c r="AK270" s="1080">
        <f t="shared" si="65"/>
        <v>0</v>
      </c>
      <c r="AL270" s="1085">
        <f t="shared" si="67"/>
        <v>0</v>
      </c>
      <c r="AM270" s="1089">
        <f t="shared" si="67"/>
        <v>0</v>
      </c>
      <c r="AN270" s="1085"/>
      <c r="AO270" s="1097">
        <f>IF(AP246&gt;0,AT246+V246,0)</f>
        <v>0</v>
      </c>
      <c r="AP270" s="1100"/>
      <c r="AQ270" s="1100"/>
      <c r="AR270" s="1100"/>
      <c r="AS270" s="1100"/>
      <c r="AT270" s="1100"/>
      <c r="AU270" s="1100"/>
      <c r="AV270" s="1100"/>
      <c r="AW270" s="1100"/>
      <c r="AX270" s="1100"/>
      <c r="AY270" s="1100"/>
      <c r="AZ270" s="1100"/>
      <c r="BA270" s="1100"/>
      <c r="BB270" s="1107">
        <f t="shared" si="66"/>
        <v>0</v>
      </c>
      <c r="BE270" s="1111">
        <f>+AL279</f>
        <v>0</v>
      </c>
      <c r="BF270" s="1116">
        <f>+AM279</f>
        <v>0</v>
      </c>
      <c r="BG270" s="1068"/>
      <c r="BH270" s="1085"/>
      <c r="BI270" s="1085"/>
      <c r="BJ270" s="1085"/>
      <c r="BK270" s="1125">
        <f>ROUND(BG271*BK268,2)</f>
        <v>0</v>
      </c>
      <c r="BL270" s="1085">
        <f>ROUND(BG271*BL268,2)</f>
        <v>0</v>
      </c>
      <c r="BM270" s="1085"/>
      <c r="BN270" s="1085"/>
      <c r="BO270" s="1085"/>
      <c r="BP270" s="1085"/>
      <c r="BQ270" s="1085"/>
      <c r="BR270" s="1085"/>
      <c r="BS270" s="1085"/>
      <c r="BT270" s="1085"/>
      <c r="BU270" s="1085"/>
      <c r="BV270" s="1085"/>
      <c r="BW270" s="1085"/>
      <c r="BX270" s="1107"/>
      <c r="BY270" s="1132"/>
    </row>
    <row r="271" spans="1:77" ht="12" customHeight="1">
      <c r="A271" s="999"/>
      <c r="AK271" s="1081">
        <f t="shared" si="65"/>
        <v>0</v>
      </c>
      <c r="AL271" s="1086">
        <f t="shared" si="67"/>
        <v>0</v>
      </c>
      <c r="AM271" s="1090">
        <f t="shared" si="67"/>
        <v>0</v>
      </c>
      <c r="AN271" s="1086">
        <f>AO246</f>
        <v>0</v>
      </c>
      <c r="AO271" s="1096">
        <f>ROUND(AP246*(AT246+V246),3)</f>
        <v>0</v>
      </c>
      <c r="AP271" s="1096">
        <f>IF(S246=0,ROUND(AS246*(AT246+V246/2)-AO271,3),0)+IF(S246=2,ROUND(AS246*(AT246+V246/2)-AO271-AQ271,3),0)</f>
        <v>0</v>
      </c>
      <c r="AQ271" s="1096">
        <f>IF(S246=1,ROUND(AS246*(AT246+V246/2)-AO271,3),0)+IF(S246=2,ROUND((AN246+AQ246+T246)*W246,3),0)</f>
        <v>0</v>
      </c>
      <c r="AR271" s="1096">
        <f>IF(AND($T$2="Y",S246=0),AT246,0)</f>
        <v>0</v>
      </c>
      <c r="AS271" s="1096">
        <f>IF(AND(H246&gt;0,AL271="DIP"),ROUND(X246*AU246-LOOKUP(AM271,$B$4:$D$12),3),0)+IF(AND(H246&gt;0,AL271="VP"),ROUND(X246*AU246-LOOKUP(AM271,$B$4:$F$12),3),0)+IF(AND(H246&gt;0,AL271="PEP"),ROUND(X246*AU246-LOOKUP(AM271,$B$4:$H$12),3),0)</f>
        <v>0</v>
      </c>
      <c r="AT271" s="1096">
        <f>IF(H246&gt;0,ROUND(Y246*AV246,3),0)+IF(AND(H246&lt;=0,J246=0,AL271="DIP"),ROUND(Y246*AV246-LOOKUP(AM271,$B$4:$D$12),3),0)+IF(AND(H246&lt;=0,J246=0,AL271="VP"),ROUND(Y246*AV246-LOOKUP(AM271,$B$4:$F$12),3),0)+IF(AND(H246&lt;=0,J246=0,AL271="PEP"),ROUND(Y246*AV246-LOOKUP(AM271,$B$4:$H$12),3),0)</f>
        <v>0</v>
      </c>
      <c r="AU271" s="1096">
        <f>IF(H246&gt;0,ROUND(Y246*AW246,3),0)+IF(AND(H246&lt;=0,J246=1,AL271="DIP"),ROUND(Y246*AW246-LOOKUP(AM271,$B$4:$D$12),3),0)+IF(AND(H246&lt;=0,J246=1,AL271="VP"),ROUND(Y246*AW246-LOOKUP(AM271,$B$4:$F$12),3),0)+IF(AND(H246&lt;=0,J246=1,AL271="PEP"),ROUND(Y246*AW246-LOOKUP(AM271,$B$4:$H$12),3),0)</f>
        <v>0</v>
      </c>
      <c r="AV271" s="1096">
        <f>ROUND(Z246*AX246,3)</f>
        <v>0</v>
      </c>
      <c r="AW271" s="1096">
        <f>AO271</f>
        <v>0</v>
      </c>
      <c r="AX271" s="1096">
        <f>AP271+AQ271-AT271</f>
        <v>0</v>
      </c>
      <c r="AY271" s="1096">
        <f>IF(K246&gt;0,AT246+V246+AY246*2,0)</f>
        <v>0</v>
      </c>
      <c r="AZ271" s="1096">
        <f>IF(M246&gt;0,AT246+V246,0)</f>
        <v>0</v>
      </c>
      <c r="BA271" s="1096">
        <f>IF(N246&gt;0,AT246+V246+2*BA246,0)</f>
        <v>0</v>
      </c>
      <c r="BB271" s="1108">
        <f t="shared" si="66"/>
        <v>0</v>
      </c>
      <c r="BE271" s="1112"/>
      <c r="BF271" s="1117"/>
      <c r="BG271" s="1120">
        <f>+Q254</f>
        <v>0</v>
      </c>
      <c r="BH271" s="1086">
        <f>ROUND(BG271*BH269,2)</f>
        <v>0</v>
      </c>
      <c r="BI271" s="1086">
        <f>ROUND(BG271*BI269,2)</f>
        <v>0</v>
      </c>
      <c r="BJ271" s="1086">
        <f>ROUND(BG271*BJ269,2)</f>
        <v>0</v>
      </c>
      <c r="BK271" s="1086">
        <f>ROUND(BG271*BK269,2)</f>
        <v>0</v>
      </c>
      <c r="BL271" s="1086">
        <f>ROUND(BG271*BL269,2)</f>
        <v>0</v>
      </c>
      <c r="BM271" s="1086">
        <f>ROUND(BG271*BM269,2)</f>
        <v>0</v>
      </c>
      <c r="BN271" s="1086">
        <f>ROUND(BG271*BN269,2)</f>
        <v>0</v>
      </c>
      <c r="BO271" s="1086">
        <f>ROUND(BG271*BO269,2)</f>
        <v>0</v>
      </c>
      <c r="BP271" s="1086">
        <f>ROUND(BG271*BP269,2)</f>
        <v>0</v>
      </c>
      <c r="BQ271" s="1086">
        <f>ROUND(BG271*BQ269,2)</f>
        <v>0</v>
      </c>
      <c r="BR271" s="1086">
        <f>ROUND(BG271*BR269,2)</f>
        <v>0</v>
      </c>
      <c r="BS271" s="1086">
        <f>ROUND(BG271*BS269,2)</f>
        <v>0</v>
      </c>
      <c r="BT271" s="1086">
        <f>ROUND(BG271*BT269,2)</f>
        <v>0</v>
      </c>
      <c r="BU271" s="1086">
        <f>ROUND(BG271*BU269,2)</f>
        <v>0</v>
      </c>
      <c r="BV271" s="1086">
        <f>ROUND(BG271*BV269,2)</f>
        <v>0</v>
      </c>
      <c r="BW271" s="1086">
        <f>ROUND(BG271*BW269,2)</f>
        <v>0</v>
      </c>
      <c r="BX271" s="1108">
        <f>ROUND(BG271*BX269,2)</f>
        <v>0</v>
      </c>
      <c r="BY271" s="1132"/>
    </row>
    <row r="272" spans="1:77" ht="12" customHeight="1">
      <c r="A272" s="999"/>
      <c r="AK272" s="1080">
        <f t="shared" si="65"/>
        <v>0</v>
      </c>
      <c r="AL272" s="1085">
        <f t="shared" si="67"/>
        <v>0</v>
      </c>
      <c r="AM272" s="1089">
        <f t="shared" si="67"/>
        <v>0</v>
      </c>
      <c r="AN272" s="1085"/>
      <c r="AO272" s="1097">
        <f>IF(AP248&gt;0,AT248+V248,0)</f>
        <v>0</v>
      </c>
      <c r="AP272" s="1100"/>
      <c r="AQ272" s="1100"/>
      <c r="AR272" s="1100"/>
      <c r="AS272" s="1100"/>
      <c r="AT272" s="1100"/>
      <c r="AU272" s="1100"/>
      <c r="AV272" s="1100"/>
      <c r="AW272" s="1100"/>
      <c r="AX272" s="1100"/>
      <c r="AY272" s="1100"/>
      <c r="AZ272" s="1100"/>
      <c r="BA272" s="1100"/>
      <c r="BB272" s="1107">
        <f t="shared" si="66"/>
        <v>0</v>
      </c>
      <c r="BE272" s="1110"/>
      <c r="BF272" s="1068"/>
      <c r="BG272" s="1068"/>
      <c r="BH272" s="1085"/>
      <c r="BI272" s="1085"/>
      <c r="BJ272" s="1085"/>
      <c r="BK272" s="1085"/>
      <c r="BL272" s="1085"/>
      <c r="BM272" s="1085"/>
      <c r="BN272" s="1085"/>
      <c r="BO272" s="1085"/>
      <c r="BP272" s="1085"/>
      <c r="BQ272" s="1085"/>
      <c r="BR272" s="1085"/>
      <c r="BS272" s="1085"/>
      <c r="BT272" s="1085"/>
      <c r="BU272" s="1085"/>
      <c r="BV272" s="1085"/>
      <c r="BW272" s="1085"/>
      <c r="BX272" s="1107"/>
      <c r="BY272" s="1132"/>
    </row>
    <row r="273" spans="1:77" ht="12" customHeight="1">
      <c r="A273" s="999"/>
      <c r="AK273" s="1081">
        <f t="shared" si="65"/>
        <v>0</v>
      </c>
      <c r="AL273" s="1086">
        <f t="shared" si="67"/>
        <v>0</v>
      </c>
      <c r="AM273" s="1090">
        <f t="shared" si="67"/>
        <v>0</v>
      </c>
      <c r="AN273" s="1086">
        <f>AO248</f>
        <v>0</v>
      </c>
      <c r="AO273" s="1096">
        <f>ROUND(AP248*(AT248+V248),3)</f>
        <v>0</v>
      </c>
      <c r="AP273" s="1096">
        <f>IF(S248=0,ROUND(AS248*(AT248+V248/2)-AO273,3),0)+IF(S248=2,ROUND(AS248*(AT248+V248/2)-AO273-AQ273,3),0)</f>
        <v>0</v>
      </c>
      <c r="AQ273" s="1096">
        <f>IF(S248=1,ROUND(AS248*(AT248+V248/2)-AO273,3),0)+IF(S248=2,ROUND((AN248+AQ248+T248)*W248,3),0)</f>
        <v>0</v>
      </c>
      <c r="AR273" s="1096">
        <f>IF(AND($T$2="Y",S248=0),AT248,0)</f>
        <v>0</v>
      </c>
      <c r="AS273" s="1096">
        <f>IF(AND(H248&gt;0,AL273="DIP"),ROUND(X248*AU248-LOOKUP(AM273,$B$4:$D$12),3),0)+IF(AND(H248&gt;0,AL273="VP"),ROUND(X248*AU248-LOOKUP(AM273,$B$4:$F$12),3),0)+IF(AND(H248&gt;0,AL273="PEP"),ROUND(X248*AU248-LOOKUP(AM273,$B$4:$H$12),3),0)</f>
        <v>0</v>
      </c>
      <c r="AT273" s="1096">
        <f>IF(H248&gt;0,ROUND(Y248*AV248,3),0)+IF(AND(H248&lt;=0,J248=0,AL273="DIP"),ROUND(Y248*AV248-LOOKUP(AM273,$B$4:$D$12),3),0)+IF(AND(H248&lt;=0,J248=0,AL273="VP"),ROUND(Y248*AV248-LOOKUP(AM273,$B$4:$F$12),3),0)+IF(AND(H248&lt;=0,J248=0,AL273="PEP"),ROUND(Y248*AV248-LOOKUP(AM273,$B$4:$H$12),3),0)</f>
        <v>0</v>
      </c>
      <c r="AU273" s="1096">
        <f>IF(H248&gt;0,ROUND(Y248*AW248,3),0)+IF(AND(H248&lt;=0,J248=1,AL273="DIP"),ROUND(Y248*AW248-LOOKUP(AM273,$B$4:$D$12),3),0)+IF(AND(H248&lt;=0,J248=1,AL273="VP"),ROUND(Y248*AW248-LOOKUP(AM273,$B$4:$F$12),3),0)+IF(AND(H248&lt;=0,J248=1,AL273="PEP"),ROUND(Y248*AW248-LOOKUP(AM273,$B$4:$H$12),3),0)</f>
        <v>0</v>
      </c>
      <c r="AV273" s="1096">
        <f>ROUND(Z248*AX248,3)</f>
        <v>0</v>
      </c>
      <c r="AW273" s="1096">
        <f>AO273</f>
        <v>0</v>
      </c>
      <c r="AX273" s="1096">
        <f>AP273+AQ273-AT273</f>
        <v>0</v>
      </c>
      <c r="AY273" s="1096">
        <f>IF(K248&gt;0,AT248+V248+AY248*2,0)</f>
        <v>0</v>
      </c>
      <c r="AZ273" s="1096">
        <f>IF(M248&gt;0,AT248+V248,0)</f>
        <v>0</v>
      </c>
      <c r="BA273" s="1096">
        <f>IF(N248&gt;0,AT248+V248+2*BA248,0)</f>
        <v>0</v>
      </c>
      <c r="BB273" s="1108">
        <f t="shared" si="66"/>
        <v>0</v>
      </c>
      <c r="BE273" s="1110"/>
      <c r="BF273" s="1068"/>
      <c r="BG273" s="1068"/>
      <c r="BH273" s="1085"/>
      <c r="BI273" s="1085"/>
      <c r="BJ273" s="1085"/>
      <c r="BK273" s="1125">
        <f>BK270+BK266+BK262+BK258+BK254+BK250+BK246+BK242+BK238</f>
        <v>5.51</v>
      </c>
      <c r="BL273" s="1085"/>
      <c r="BM273" s="1085"/>
      <c r="BN273" s="1085"/>
      <c r="BO273" s="1085"/>
      <c r="BP273" s="1085"/>
      <c r="BQ273" s="1085"/>
      <c r="BR273" s="1085"/>
      <c r="BS273" s="1085"/>
      <c r="BT273" s="1085"/>
      <c r="BU273" s="1085"/>
      <c r="BV273" s="1085"/>
      <c r="BW273" s="1085"/>
      <c r="BX273" s="1107"/>
      <c r="BY273" s="1132"/>
    </row>
    <row r="274" spans="1:77" ht="12" customHeight="1">
      <c r="A274" s="999"/>
      <c r="AK274" s="1080">
        <f t="shared" si="65"/>
        <v>0</v>
      </c>
      <c r="AL274" s="1085">
        <f t="shared" si="67"/>
        <v>0</v>
      </c>
      <c r="AM274" s="1089">
        <f t="shared" si="67"/>
        <v>0</v>
      </c>
      <c r="AN274" s="1085"/>
      <c r="AO274" s="1097">
        <f>IF(AP250&gt;0,AT250+V250,0)</f>
        <v>0</v>
      </c>
      <c r="AP274" s="1100"/>
      <c r="AQ274" s="1100"/>
      <c r="AR274" s="1100"/>
      <c r="AS274" s="1100"/>
      <c r="AT274" s="1100"/>
      <c r="AU274" s="1100"/>
      <c r="AV274" s="1100"/>
      <c r="AW274" s="1100"/>
      <c r="AX274" s="1100"/>
      <c r="AY274" s="1100"/>
      <c r="AZ274" s="1100"/>
      <c r="BA274" s="1100"/>
      <c r="BB274" s="1107">
        <f t="shared" si="66"/>
        <v>0</v>
      </c>
      <c r="BE274" s="1078" t="s">
        <v>873</v>
      </c>
      <c r="BF274" s="1008" t="s">
        <v>878</v>
      </c>
      <c r="BG274" s="1120"/>
      <c r="BH274" s="1086">
        <f>BH271+BH267+BH263+BH259+BH255+BH251+BH247+BH243+BH239</f>
        <v>20</v>
      </c>
      <c r="BI274" s="1086">
        <f>BI271+BI267+BI263+BI259+BI255+BI251+BI247+BI243+BI239</f>
        <v>0</v>
      </c>
      <c r="BJ274" s="1086">
        <f>BJ271+BJ267+BJ263+BJ259+BJ255+BJ251+BJ247+BJ243+BJ239</f>
        <v>0</v>
      </c>
      <c r="BK274" s="1086">
        <f>BK271+BK267+BK263+BK259+BK255+BK251+BK247+BK243+BK239</f>
        <v>0.22000000000000003</v>
      </c>
      <c r="BL274" s="1086">
        <f t="shared" ref="BL274:BX274" si="70">BL271+BL267+BL263+BL259+BL255+BL251+BL247+BL243+BL239</f>
        <v>0</v>
      </c>
      <c r="BM274" s="1086">
        <f t="shared" si="70"/>
        <v>3.63</v>
      </c>
      <c r="BN274" s="1086">
        <f t="shared" si="70"/>
        <v>0</v>
      </c>
      <c r="BO274" s="1086">
        <f t="shared" si="70"/>
        <v>0</v>
      </c>
      <c r="BP274" s="1086">
        <f t="shared" si="70"/>
        <v>1.0999999999999999</v>
      </c>
      <c r="BQ274" s="1086">
        <f t="shared" si="70"/>
        <v>0</v>
      </c>
      <c r="BR274" s="1086">
        <f t="shared" si="70"/>
        <v>1.9300000000000002</v>
      </c>
      <c r="BS274" s="1086">
        <f t="shared" si="70"/>
        <v>0</v>
      </c>
      <c r="BT274" s="1086">
        <f t="shared" si="70"/>
        <v>0.22000000000000003</v>
      </c>
      <c r="BU274" s="1086">
        <f t="shared" si="70"/>
        <v>3.63</v>
      </c>
      <c r="BV274" s="1086">
        <f t="shared" si="70"/>
        <v>5.51</v>
      </c>
      <c r="BW274" s="1086">
        <f t="shared" si="70"/>
        <v>5.51</v>
      </c>
      <c r="BX274" s="1108">
        <f t="shared" si="70"/>
        <v>0</v>
      </c>
      <c r="BY274" s="1132"/>
    </row>
    <row r="275" spans="1:77" ht="12" customHeight="1">
      <c r="A275" s="999"/>
      <c r="AK275" s="1081">
        <f t="shared" si="65"/>
        <v>0</v>
      </c>
      <c r="AL275" s="1086">
        <f t="shared" si="67"/>
        <v>0</v>
      </c>
      <c r="AM275" s="1090">
        <f t="shared" si="67"/>
        <v>0</v>
      </c>
      <c r="AN275" s="1086">
        <f>AO250</f>
        <v>0</v>
      </c>
      <c r="AO275" s="1096">
        <f>ROUND(AP250*(AT250+V250),3)</f>
        <v>0</v>
      </c>
      <c r="AP275" s="1096">
        <f>IF(S250=0,ROUND(AS250*(AT250+V250/2)-AO275,3),0)+IF(S250=2,ROUND(AS250*(AT250+V250/2)-AO275-AQ275,3),0)</f>
        <v>0</v>
      </c>
      <c r="AQ275" s="1096">
        <f>IF(S250=1,ROUND(AS250*(AT250+V250/2)-AO275,3),0)+IF(S250=2,ROUND((AN250+AQ250+T250)*W250,3),0)</f>
        <v>0</v>
      </c>
      <c r="AR275" s="1096">
        <f>IF(AND($T$2="Y",S250=0),AT250,0)</f>
        <v>0</v>
      </c>
      <c r="AS275" s="1096">
        <f>IF(AND(H250&gt;0,AL275="DIP"),ROUND(X250*AU250-LOOKUP(AM275,$B$4:$D$12),3),0)+IF(AND(H250&gt;0,AL275="VP"),ROUND(X250*AU250-LOOKUP(AM275,$B$4:$F$12),3),0)+IF(AND(H250&gt;0,AL275="PEP"),ROUND(X250*AU250-LOOKUP(AM275,$B$4:$H$12),3),0)</f>
        <v>0</v>
      </c>
      <c r="AT275" s="1096">
        <f>IF(H250&gt;0,ROUND(Y250*AV250,3),0)+IF(AND(H250&lt;=0,J250=0,AL275="DIP"),ROUND(Y250*AV250-LOOKUP(AM275,$B$4:$D$12),3),0)+IF(AND(H250&lt;=0,J250=0,AL275="VP"),ROUND(Y250*AV250-LOOKUP(AM275,$B$4:$F$12),3),0)+IF(AND(H250&lt;=0,J250=0,AL275="PEP"),ROUND(Y250*AV250-LOOKUP(AM275,$B$4:$H$12),3),0)</f>
        <v>0</v>
      </c>
      <c r="AU275" s="1096">
        <f>IF(H250&gt;0,ROUND(Y250*AW250,3),0)+IF(AND(H250&lt;=0,J250=1,AL275="DIP"),ROUND(Y250*AW250-LOOKUP(AM275,$B$4:$D$12),3),0)+IF(AND(H250&lt;=0,J250=1,AL275="VP"),ROUND(Y250*AW250-LOOKUP(AM275,$B$4:$F$12),3),0)+IF(AND(H250&lt;=0,J250=1,AL275="PEP"),ROUND(Y250*AW250-LOOKUP(AM275,$B$4:$H$12),3),0)</f>
        <v>0</v>
      </c>
      <c r="AV275" s="1096">
        <f>ROUND(Z250*AX250,3)</f>
        <v>0</v>
      </c>
      <c r="AW275" s="1096">
        <f>AO275</f>
        <v>0</v>
      </c>
      <c r="AX275" s="1096">
        <f>AP275+AQ275-AT275</f>
        <v>0</v>
      </c>
      <c r="AY275" s="1096">
        <f>IF(K250&gt;0,AT250+V250+AY250*2,0)</f>
        <v>0</v>
      </c>
      <c r="AZ275" s="1096">
        <f>IF(M250&gt;0,AT250+V250,0)</f>
        <v>0</v>
      </c>
      <c r="BA275" s="1096">
        <f>IF(N250&gt;0,AT250+V250+2*BA250,0)</f>
        <v>0</v>
      </c>
      <c r="BB275" s="1108">
        <f t="shared" si="66"/>
        <v>0</v>
      </c>
      <c r="BE275" s="1110"/>
      <c r="BF275" s="1118"/>
      <c r="BG275" s="1118"/>
      <c r="BH275" s="1118"/>
      <c r="BI275" s="1118"/>
      <c r="BJ275" s="1118"/>
      <c r="BK275" s="1118"/>
      <c r="BL275" s="1118"/>
      <c r="BM275" s="1118"/>
      <c r="BN275" s="1118"/>
      <c r="BO275" s="1118"/>
      <c r="BP275" s="1118"/>
      <c r="BQ275" s="1118"/>
      <c r="BR275" s="1118"/>
      <c r="BS275" s="1118"/>
      <c r="BT275" s="1118"/>
      <c r="BU275" s="1118"/>
      <c r="BV275" s="1118"/>
      <c r="BW275" s="1118"/>
      <c r="BX275" s="1129"/>
      <c r="BY275" s="1132"/>
    </row>
    <row r="276" spans="1:77" ht="12" customHeight="1">
      <c r="A276" s="999"/>
      <c r="AK276" s="1080">
        <f t="shared" si="65"/>
        <v>0</v>
      </c>
      <c r="AL276" s="1085">
        <f t="shared" si="67"/>
        <v>0</v>
      </c>
      <c r="AM276" s="1089">
        <f t="shared" si="67"/>
        <v>0</v>
      </c>
      <c r="AN276" s="1085"/>
      <c r="AO276" s="1097">
        <f>IF(AP252&gt;0,AT252+V252,0)</f>
        <v>0</v>
      </c>
      <c r="AP276" s="1100"/>
      <c r="AQ276" s="1100"/>
      <c r="AR276" s="1100"/>
      <c r="AS276" s="1100"/>
      <c r="AT276" s="1100"/>
      <c r="AU276" s="1100"/>
      <c r="AV276" s="1100"/>
      <c r="AW276" s="1100"/>
      <c r="AX276" s="1100"/>
      <c r="AY276" s="1100"/>
      <c r="AZ276" s="1100"/>
      <c r="BA276" s="1100"/>
      <c r="BB276" s="1107">
        <f t="shared" si="66"/>
        <v>0</v>
      </c>
      <c r="BE276" s="1110"/>
      <c r="BF276" s="1118"/>
      <c r="BG276" s="1118"/>
      <c r="BH276" s="1118"/>
      <c r="BI276" s="1118"/>
      <c r="BJ276" s="1118"/>
      <c r="BK276" s="1118"/>
      <c r="BL276" s="1118"/>
      <c r="BM276" s="1118"/>
      <c r="BN276" s="1118"/>
      <c r="BO276" s="1118"/>
      <c r="BP276" s="1118"/>
      <c r="BQ276" s="1118"/>
      <c r="BR276" s="1118"/>
      <c r="BS276" s="1118"/>
      <c r="BT276" s="1118"/>
      <c r="BU276" s="1118"/>
      <c r="BV276" s="1118"/>
      <c r="BW276" s="1118"/>
      <c r="BX276" s="1129"/>
      <c r="BY276" s="1132"/>
    </row>
    <row r="277" spans="1:77" ht="12" customHeight="1">
      <c r="A277" s="999"/>
      <c r="AK277" s="1081">
        <f t="shared" si="65"/>
        <v>0</v>
      </c>
      <c r="AL277" s="1086">
        <f t="shared" si="67"/>
        <v>0</v>
      </c>
      <c r="AM277" s="1090">
        <f t="shared" si="67"/>
        <v>0</v>
      </c>
      <c r="AN277" s="1086">
        <f>AO252</f>
        <v>0</v>
      </c>
      <c r="AO277" s="1096">
        <f>ROUND(AP252*(AT252+V252),3)</f>
        <v>0</v>
      </c>
      <c r="AP277" s="1096">
        <f>IF(S252=0,ROUND(AS252*(AT252+V252/2)-AO277,3),0)+IF(S252=2,ROUND(AS252*(AT252+V252/2)-AO277-AQ277,3),0)</f>
        <v>0</v>
      </c>
      <c r="AQ277" s="1096">
        <f>IF(S252=1,ROUND(AS252*(AT252+V252/2)-AO277,3),0)+IF(S252=2,ROUND((AN252+AQ252+T252)*W252,3),0)</f>
        <v>0</v>
      </c>
      <c r="AR277" s="1096">
        <f>IF(AND($T$2="Y",S252=0),AT252,0)</f>
        <v>0</v>
      </c>
      <c r="AS277" s="1096">
        <f>IF(AND(H252&gt;0,AL277="DIP"),ROUND(X252*AU252-LOOKUP(AM277,$B$4:$D$12),3),0)+IF(AND(H252&gt;0,AL277="VP"),ROUND(X252*AU252-LOOKUP(AM277,$B$4:$F$12),3),0)+IF(AND(H252&gt;0,AL277="PEP"),ROUND(X252*AU252-LOOKUP(AM277,$B$4:$H$12),3),0)</f>
        <v>0</v>
      </c>
      <c r="AT277" s="1096">
        <f>IF(H252&gt;0,ROUND(Y252*AV252,3),0)+IF(AND(H252&lt;=0,J252=0,AL277="DIP"),ROUND(Y252*AV252-LOOKUP(AM277,$B$4:$D$12),3),0)+IF(AND(H252&lt;=0,J252=0,AL277="VP"),ROUND(Y252*AV252-LOOKUP(AM277,$B$4:$F$12),3),0)+IF(AND(H252&lt;=0,J252=0,AL277="PEP"),ROUND(Y252*AV252-LOOKUP(AM277,$B$4:$H$12),3),0)</f>
        <v>0</v>
      </c>
      <c r="AU277" s="1096">
        <f>IF(H252&gt;0,ROUND(Y252*AW252,3),0)+IF(AND(H252&lt;=0,J252=1,AL277="DIP"),ROUND(Y252*AW252-LOOKUP(AM277,$B$4:$D$12),3),0)+IF(AND(H252&lt;=0,J252=1,AL277="VP"),ROUND(Y252*AW252-LOOKUP(AM277,$B$4:$F$12),3),0)+IF(AND(H252&lt;=0,J252=1,AL277="PEP"),ROUND(Y252*AW252-LOOKUP(AM277,$B$4:$H$12),3),0)</f>
        <v>0</v>
      </c>
      <c r="AV277" s="1096">
        <f>ROUND(Z252*AX252,3)</f>
        <v>0</v>
      </c>
      <c r="AW277" s="1096">
        <f>AO277</f>
        <v>0</v>
      </c>
      <c r="AX277" s="1096">
        <f>AP277+AQ277-AT277</f>
        <v>0</v>
      </c>
      <c r="AY277" s="1096">
        <f>IF(K252&gt;0,AT252+V252+AY252*2,0)</f>
        <v>0</v>
      </c>
      <c r="AZ277" s="1096">
        <f>IF(M252&gt;0,AT252+V252,0)</f>
        <v>0</v>
      </c>
      <c r="BA277" s="1096">
        <f>IF(N252&gt;0,AT252+V252+2*BA252,0)</f>
        <v>0</v>
      </c>
      <c r="BB277" s="1108">
        <f t="shared" si="66"/>
        <v>0</v>
      </c>
      <c r="BE277" s="1110" t="s">
        <v>1082</v>
      </c>
      <c r="BF277" s="1118"/>
      <c r="BG277" s="1118"/>
      <c r="BH277" s="1118"/>
      <c r="BI277" s="1118"/>
      <c r="BJ277" s="1118"/>
      <c r="BK277" s="1118"/>
      <c r="BL277" s="1118"/>
      <c r="BM277" s="1118"/>
      <c r="BN277" s="1118"/>
      <c r="BO277" s="1118"/>
      <c r="BP277" s="1118"/>
      <c r="BQ277" s="1118"/>
      <c r="BR277" s="1118"/>
      <c r="BS277" s="1118"/>
      <c r="BT277" s="1118"/>
      <c r="BU277" s="1118"/>
      <c r="BV277" s="1118"/>
      <c r="BW277" s="1118"/>
      <c r="BX277" s="1129"/>
      <c r="BY277" s="1132"/>
    </row>
    <row r="278" spans="1:77" ht="12" customHeight="1">
      <c r="A278" s="999"/>
      <c r="AK278" s="1080">
        <f t="shared" si="65"/>
        <v>0</v>
      </c>
      <c r="AL278" s="1085">
        <f t="shared" si="67"/>
        <v>0</v>
      </c>
      <c r="AM278" s="1089">
        <f t="shared" si="67"/>
        <v>0</v>
      </c>
      <c r="AN278" s="1085"/>
      <c r="AO278" s="1097">
        <f>IF(AP254&gt;0,AT254+V254,0)</f>
        <v>0</v>
      </c>
      <c r="AP278" s="1100"/>
      <c r="AQ278" s="1100"/>
      <c r="AR278" s="1100"/>
      <c r="AS278" s="1100"/>
      <c r="AT278" s="1100"/>
      <c r="AU278" s="1100"/>
      <c r="AV278" s="1100"/>
      <c r="AW278" s="1100"/>
      <c r="AX278" s="1100"/>
      <c r="AY278" s="1100"/>
      <c r="AZ278" s="1100"/>
      <c r="BA278" s="1100"/>
      <c r="BB278" s="1107">
        <f t="shared" si="66"/>
        <v>0</v>
      </c>
      <c r="BE278" s="1110"/>
      <c r="BF278" s="1118"/>
      <c r="BG278" s="1118"/>
      <c r="BH278" s="1118"/>
      <c r="BI278" s="1118"/>
      <c r="BJ278" s="1118"/>
      <c r="BK278" s="1118"/>
      <c r="BL278" s="1118"/>
      <c r="BM278" s="1118"/>
      <c r="BN278" s="1118"/>
      <c r="BO278" s="1118"/>
      <c r="BP278" s="1118"/>
      <c r="BQ278" s="1118"/>
      <c r="BR278" s="1118"/>
      <c r="BS278" s="1118"/>
      <c r="BT278" s="1118"/>
      <c r="BU278" s="1118"/>
      <c r="BV278" s="1118"/>
      <c r="BW278" s="1118"/>
      <c r="BX278" s="1129"/>
      <c r="BY278" s="1132"/>
    </row>
    <row r="279" spans="1:77" ht="12" customHeight="1">
      <c r="A279" s="999"/>
      <c r="AK279" s="1082">
        <f t="shared" si="65"/>
        <v>0</v>
      </c>
      <c r="AL279" s="1087">
        <f t="shared" si="67"/>
        <v>0</v>
      </c>
      <c r="AM279" s="1091">
        <f t="shared" si="67"/>
        <v>0</v>
      </c>
      <c r="AN279" s="1087">
        <f>AO254</f>
        <v>0</v>
      </c>
      <c r="AO279" s="1098">
        <f>ROUND(AP254*(AT254+V254),3)</f>
        <v>0</v>
      </c>
      <c r="AP279" s="1098">
        <f>IF(S254=0,ROUND(AS254*(AT254+V254/2)-AO279,3),0)+IF(S254=2,ROUND(AS254*(AT254+V254/2)-AO279-AQ279,3),0)</f>
        <v>0</v>
      </c>
      <c r="AQ279" s="1098">
        <f>IF(S254=1,ROUND(AS254*(AT254+V254/2)-AO279,3),0)+IF(S254=2,ROUND((AN254+AQ254+T254)*W254,3),0)</f>
        <v>0</v>
      </c>
      <c r="AR279" s="1098">
        <f>IF(AND($T$2="Y",S254=0),AT254,0)</f>
        <v>0</v>
      </c>
      <c r="AS279" s="1098">
        <f>IF(AND(H254&gt;0,AL279="DIP"),ROUND(X254*AU254-LOOKUP(AM279,$B$4:$D$12),3),0)+IF(AND(H254&gt;0,AL279="VP"),ROUND(X254*AU254-LOOKUP(AM279,$B$4:$F$12),3),0)+IF(AND(H254&gt;0,AL279="PEP"),ROUND(X254*AU254-LOOKUP(AM279,$B$4:$H$12),3),0)</f>
        <v>0</v>
      </c>
      <c r="AT279" s="1098">
        <f>IF(H254&gt;0,ROUND(Y254*AV254,3),0)+IF(AND(H254&lt;=0,J254=0,AL279="DIP"),ROUND(Y254*AV254-LOOKUP(AM279,$B$4:$D$12),3),0)+IF(AND(H254&lt;=0,J254=0,AL279="VP"),ROUND(Y254*AV254-LOOKUP(AM279,$B$4:$F$12),3),0)+IF(AND(H254&lt;=0,J254=0,AL279="PEP"),ROUND(Y254*AV254-LOOKUP(AM279,$B$4:$H$12),3),0)</f>
        <v>0</v>
      </c>
      <c r="AU279" s="1098">
        <f>IF(H254&gt;0,ROUND(Y254*AW254,3),0)+IF(AND(H254&lt;=0,J254=1,AL279="DIP"),ROUND(Y254*AW254-LOOKUP(AM279,$B$4:$D$12),3),0)+IF(AND(H254&lt;=0,J254=1,AL279="VP"),ROUND(Y254*AW254-LOOKUP(AM279,$B$4:$F$12),3),0)+IF(AND(H254&lt;=0,J254=1,AL279="PEP"),ROUND(Y254*AW254-LOOKUP(AM279,$B$4:$H$12),3),0)</f>
        <v>0</v>
      </c>
      <c r="AV279" s="1098">
        <f>ROUND(Z254*AX254,3)</f>
        <v>0</v>
      </c>
      <c r="AW279" s="1098">
        <f>AO279</f>
        <v>0</v>
      </c>
      <c r="AX279" s="1098">
        <f>AP279+AQ279-AT279</f>
        <v>0</v>
      </c>
      <c r="AY279" s="1098">
        <f>IF(K254&gt;0,AT254+V254+AY254*2,0)</f>
        <v>0</v>
      </c>
      <c r="AZ279" s="1098">
        <f>IF(M254&gt;0,AT254+V254,0)</f>
        <v>0</v>
      </c>
      <c r="BA279" s="1098">
        <f>IF(N254&gt;0,AT254+V254+2*BA254,0)</f>
        <v>0</v>
      </c>
      <c r="BB279" s="1109">
        <f t="shared" si="66"/>
        <v>0</v>
      </c>
      <c r="BE279" s="1113"/>
      <c r="BF279" s="1119"/>
      <c r="BG279" s="1119"/>
      <c r="BH279" s="1119"/>
      <c r="BI279" s="1119"/>
      <c r="BJ279" s="1119"/>
      <c r="BK279" s="1119"/>
      <c r="BL279" s="1119"/>
      <c r="BM279" s="1119"/>
      <c r="BN279" s="1119"/>
      <c r="BO279" s="1119"/>
      <c r="BP279" s="1119"/>
      <c r="BQ279" s="1119"/>
      <c r="BR279" s="1119"/>
      <c r="BS279" s="1119"/>
      <c r="BT279" s="1119"/>
      <c r="BU279" s="1119"/>
      <c r="BV279" s="1119"/>
      <c r="BW279" s="1119"/>
      <c r="BX279" s="1130"/>
      <c r="BY279" s="1132"/>
    </row>
    <row r="280" spans="1:77" ht="11.25" customHeight="1">
      <c r="A280" s="1003"/>
      <c r="B280" s="1017"/>
      <c r="C280" s="1017"/>
      <c r="D280" s="1017"/>
      <c r="E280" s="1017"/>
      <c r="F280" s="1017"/>
      <c r="G280" s="1017"/>
      <c r="H280" s="1017"/>
      <c r="I280" s="1017"/>
      <c r="J280" s="1017"/>
      <c r="K280" s="1017"/>
      <c r="L280" s="1017"/>
      <c r="M280" s="1017"/>
      <c r="N280" s="1017"/>
      <c r="O280" s="1017"/>
      <c r="P280" s="1017"/>
      <c r="Q280" s="1017"/>
      <c r="R280" s="1017"/>
      <c r="S280" s="1017"/>
      <c r="T280" s="1017"/>
      <c r="U280" s="1017"/>
      <c r="V280" s="1017"/>
      <c r="W280" s="1017"/>
      <c r="X280" s="1017"/>
      <c r="Y280" s="1017"/>
      <c r="Z280" s="1017"/>
      <c r="AA280" s="1017"/>
      <c r="AB280" s="1017"/>
      <c r="AC280" s="1017"/>
      <c r="AD280" s="1017"/>
      <c r="AE280" s="1017"/>
      <c r="AF280" s="1017"/>
      <c r="AG280" s="1017"/>
      <c r="AH280" s="1017"/>
      <c r="AI280" s="1017"/>
      <c r="AJ280" s="1017"/>
      <c r="AK280" s="1017"/>
      <c r="AL280" s="1017"/>
      <c r="AM280" s="1017"/>
      <c r="AN280" s="1017"/>
      <c r="AO280" s="1017"/>
      <c r="AP280" s="1017"/>
      <c r="AQ280" s="1017"/>
      <c r="AR280" s="1017"/>
      <c r="AS280" s="1017"/>
      <c r="AT280" s="1017"/>
      <c r="AU280" s="1017"/>
      <c r="AV280" s="1017"/>
      <c r="AW280" s="1017"/>
      <c r="AX280" s="1017"/>
      <c r="AY280" s="1017"/>
      <c r="AZ280" s="1017"/>
      <c r="BA280" s="1017"/>
      <c r="BB280" s="1017"/>
      <c r="BC280" s="1017"/>
      <c r="BD280" s="1017"/>
      <c r="BE280" s="1017"/>
      <c r="BF280" s="1017"/>
      <c r="BG280" s="1017"/>
      <c r="BH280" s="1017"/>
      <c r="BI280" s="1017"/>
      <c r="BJ280" s="1017"/>
      <c r="BK280" s="1017"/>
      <c r="BL280" s="1017"/>
      <c r="BM280" s="1017"/>
      <c r="BN280" s="1017"/>
      <c r="BO280" s="1017"/>
      <c r="BP280" s="1017"/>
      <c r="BQ280" s="1017"/>
      <c r="BR280" s="1017"/>
      <c r="BS280" s="1017"/>
      <c r="BT280" s="1017"/>
      <c r="BU280" s="1017"/>
      <c r="BV280" s="1017"/>
      <c r="BW280" s="1017"/>
      <c r="BX280" s="1017"/>
      <c r="BY280" s="1133"/>
    </row>
    <row r="281" spans="1:77" ht="11.25" customHeight="1"/>
    <row r="282" spans="1:77" ht="11.25" customHeight="1">
      <c r="A282" s="998"/>
      <c r="B282" s="1010"/>
      <c r="C282" s="1010"/>
      <c r="D282" s="1010"/>
      <c r="E282" s="1010"/>
      <c r="F282" s="1010"/>
      <c r="G282" s="1010"/>
      <c r="H282" s="1010"/>
      <c r="I282" s="1010"/>
      <c r="J282" s="1010"/>
      <c r="K282" s="1010"/>
      <c r="L282" s="1010"/>
      <c r="M282" s="1010"/>
      <c r="N282" s="1010"/>
      <c r="O282" s="1010"/>
      <c r="P282" s="1010"/>
      <c r="Q282" s="1010"/>
      <c r="R282" s="1010"/>
      <c r="S282" s="1010"/>
      <c r="T282" s="1010"/>
      <c r="U282" s="1010"/>
      <c r="V282" s="1010"/>
      <c r="W282" s="1010"/>
      <c r="X282" s="1010"/>
      <c r="Y282" s="1010"/>
      <c r="Z282" s="1010"/>
      <c r="AA282" s="1010"/>
      <c r="AB282" s="1010"/>
      <c r="AC282" s="1010"/>
      <c r="AD282" s="1010"/>
      <c r="AE282" s="1010"/>
      <c r="AF282" s="1010"/>
      <c r="AG282" s="1010"/>
      <c r="AH282" s="1010"/>
      <c r="AI282" s="1010"/>
      <c r="AJ282" s="1010"/>
      <c r="AK282" s="1010"/>
      <c r="AL282" s="1010"/>
      <c r="AM282" s="1010"/>
      <c r="AN282" s="1010"/>
      <c r="AO282" s="1010"/>
      <c r="AP282" s="1010"/>
      <c r="AQ282" s="1010"/>
      <c r="AR282" s="1010"/>
      <c r="AS282" s="1010"/>
      <c r="AT282" s="1010"/>
      <c r="AU282" s="1010"/>
      <c r="AV282" s="1010"/>
      <c r="AW282" s="1010"/>
      <c r="AX282" s="1010"/>
      <c r="AY282" s="1010"/>
      <c r="AZ282" s="1010"/>
      <c r="BA282" s="1010"/>
      <c r="BB282" s="1010"/>
      <c r="BC282" s="1010"/>
      <c r="BD282" s="1010"/>
      <c r="BE282" s="1010"/>
      <c r="BF282" s="1010"/>
      <c r="BG282" s="1010"/>
      <c r="BH282" s="1010"/>
      <c r="BI282" s="1010"/>
      <c r="BJ282" s="1010"/>
      <c r="BK282" s="1010"/>
      <c r="BL282" s="1010"/>
      <c r="BM282" s="1010"/>
      <c r="BN282" s="1010"/>
      <c r="BO282" s="1010"/>
      <c r="BP282" s="1010"/>
      <c r="BQ282" s="1010"/>
      <c r="BR282" s="1010"/>
      <c r="BS282" s="1010"/>
      <c r="BT282" s="1010"/>
      <c r="BU282" s="1010"/>
      <c r="BV282" s="1010"/>
      <c r="BW282" s="1010"/>
      <c r="BX282" s="1010"/>
      <c r="BY282" s="1131"/>
    </row>
    <row r="283" spans="1:77" ht="11.25" customHeight="1">
      <c r="A283" s="999"/>
      <c r="B283" s="1011" t="s">
        <v>1001</v>
      </c>
      <c r="K283" s="997"/>
      <c r="L283" s="997"/>
      <c r="BY283" s="1132"/>
    </row>
    <row r="284" spans="1:77" ht="20.100000000000001" customHeight="1">
      <c r="A284" s="999" t="s">
        <v>1003</v>
      </c>
      <c r="B284" s="1012">
        <v>6</v>
      </c>
      <c r="C284" s="1022"/>
      <c r="D284" s="1024"/>
      <c r="L284" s="997"/>
      <c r="M284" s="1011"/>
      <c r="P284" s="997"/>
      <c r="AE284" s="1066" t="s">
        <v>1004</v>
      </c>
      <c r="BF284" s="1066" t="s">
        <v>869</v>
      </c>
      <c r="BJ284" s="1066" t="str">
        <f>A285</f>
        <v>給水管切替工事</v>
      </c>
      <c r="BW284" s="1022" t="s">
        <v>1005</v>
      </c>
      <c r="BX284" s="1024">
        <f>+BB285+1</f>
        <v>62</v>
      </c>
      <c r="BY284" s="1132"/>
    </row>
    <row r="285" spans="1:77" ht="20.100000000000001" customHeight="1">
      <c r="A285" s="1000" t="s">
        <v>1085</v>
      </c>
      <c r="B285" s="1014"/>
      <c r="C285" s="1014"/>
      <c r="D285" s="1014"/>
      <c r="E285" s="1014"/>
      <c r="F285" s="1014"/>
      <c r="G285" s="1014"/>
      <c r="H285" s="1014"/>
      <c r="I285" s="1014"/>
      <c r="J285" s="1014"/>
      <c r="K285" s="1014"/>
      <c r="L285" s="1011"/>
      <c r="M285" s="1014"/>
      <c r="N285" s="1011" t="s">
        <v>1007</v>
      </c>
      <c r="O285" s="1014"/>
      <c r="P285" s="1011"/>
      <c r="Q285" s="1014"/>
      <c r="R285" s="1014"/>
      <c r="S285" s="1014"/>
      <c r="T285" s="1014"/>
      <c r="U285" s="1014"/>
      <c r="AF285" s="1012" t="s">
        <v>1009</v>
      </c>
      <c r="AG285" s="1072" t="s">
        <v>172</v>
      </c>
      <c r="AL285" s="1066" t="s">
        <v>10</v>
      </c>
      <c r="AP285" s="1066" t="str">
        <f>A285</f>
        <v>給水管切替工事</v>
      </c>
      <c r="BA285" s="1022" t="s">
        <v>1005</v>
      </c>
      <c r="BB285" s="1024">
        <f>B284*10+1</f>
        <v>61</v>
      </c>
      <c r="BE285" s="1077"/>
      <c r="BF285" s="1093" t="s">
        <v>430</v>
      </c>
      <c r="BG285" s="1093" t="s">
        <v>1012</v>
      </c>
      <c r="BH285" s="1093" t="s">
        <v>997</v>
      </c>
      <c r="BI285" s="1099"/>
      <c r="BJ285" s="1099"/>
      <c r="BK285" s="1093" t="s">
        <v>1013</v>
      </c>
      <c r="BL285" s="1099"/>
      <c r="BM285" s="1093" t="s">
        <v>503</v>
      </c>
      <c r="BN285" s="1099"/>
      <c r="BO285" s="1093" t="s">
        <v>941</v>
      </c>
      <c r="BP285" s="1093"/>
      <c r="BQ285" s="1099" t="s">
        <v>657</v>
      </c>
      <c r="BR285" s="1099"/>
      <c r="BS285" s="1099"/>
      <c r="BT285" s="1093" t="s">
        <v>473</v>
      </c>
      <c r="BU285" s="1099"/>
      <c r="BV285" s="1093" t="s">
        <v>1014</v>
      </c>
      <c r="BW285" s="1093" t="s">
        <v>1015</v>
      </c>
      <c r="BX285" s="1126" t="s">
        <v>1017</v>
      </c>
      <c r="BY285" s="1132"/>
    </row>
    <row r="286" spans="1:77" ht="12" customHeight="1">
      <c r="A286" s="1001"/>
      <c r="B286" s="1013"/>
      <c r="C286" s="1013"/>
      <c r="D286" s="1013"/>
      <c r="E286" s="1013" t="s">
        <v>519</v>
      </c>
      <c r="F286" s="1013"/>
      <c r="G286" s="1013"/>
      <c r="H286" s="1013"/>
      <c r="I286" s="1013" t="s">
        <v>364</v>
      </c>
      <c r="J286" s="1032" t="s">
        <v>1018</v>
      </c>
      <c r="K286" s="1032" t="s">
        <v>1019</v>
      </c>
      <c r="L286" s="1037"/>
      <c r="M286" s="1013" t="s">
        <v>1015</v>
      </c>
      <c r="N286" s="1032" t="s">
        <v>207</v>
      </c>
      <c r="O286" s="1037" t="s">
        <v>50</v>
      </c>
      <c r="P286" s="1040"/>
      <c r="Q286" s="1013" t="s">
        <v>620</v>
      </c>
      <c r="R286" s="1013" t="s">
        <v>309</v>
      </c>
      <c r="S286" s="1013" t="s">
        <v>986</v>
      </c>
      <c r="T286" s="1046" t="s">
        <v>282</v>
      </c>
      <c r="U286" s="1014"/>
      <c r="V286" s="992" t="s">
        <v>325</v>
      </c>
      <c r="AC286" s="1062"/>
      <c r="AD286" s="1062"/>
      <c r="AE286" s="1062"/>
      <c r="AG286" s="1073"/>
      <c r="AH286" s="1062"/>
      <c r="AI286" s="1062"/>
      <c r="AK286" s="1077"/>
      <c r="AL286" s="1083"/>
      <c r="AM286" s="1083"/>
      <c r="AN286" s="1083"/>
      <c r="AO286" s="1083"/>
      <c r="AP286" s="1083" t="s">
        <v>519</v>
      </c>
      <c r="AQ286" s="1083"/>
      <c r="AR286" s="1083"/>
      <c r="AS286" s="1083"/>
      <c r="AT286" s="1083"/>
      <c r="AU286" s="1083"/>
      <c r="AV286" s="1093" t="s">
        <v>759</v>
      </c>
      <c r="AW286" s="1099"/>
      <c r="AX286" s="1083" t="s">
        <v>1020</v>
      </c>
      <c r="AY286" s="1103" t="s">
        <v>1022</v>
      </c>
      <c r="AZ286" s="1083" t="s">
        <v>1015</v>
      </c>
      <c r="BA286" s="1093" t="s">
        <v>1024</v>
      </c>
      <c r="BB286" s="1105"/>
      <c r="BE286" s="1110"/>
      <c r="BF286" s="1008"/>
      <c r="BG286" s="1008"/>
      <c r="BH286" s="1008" t="s">
        <v>676</v>
      </c>
      <c r="BI286" s="1008" t="s">
        <v>357</v>
      </c>
      <c r="BJ286" s="1008" t="s">
        <v>1025</v>
      </c>
      <c r="BK286" s="1123" t="s">
        <v>183</v>
      </c>
      <c r="BL286" s="1008"/>
      <c r="BM286" s="1008"/>
      <c r="BN286" s="1008"/>
      <c r="BO286" s="1008"/>
      <c r="BP286" s="1008"/>
      <c r="BQ286" s="1008"/>
      <c r="BR286" s="1008"/>
      <c r="BS286" s="1008" t="s">
        <v>117</v>
      </c>
      <c r="BT286" s="1008" t="s">
        <v>1026</v>
      </c>
      <c r="BU286" s="1008"/>
      <c r="BV286" s="1008"/>
      <c r="BW286" s="1008"/>
      <c r="BX286" s="1106"/>
      <c r="BY286" s="1132"/>
    </row>
    <row r="287" spans="1:77" ht="12" customHeight="1">
      <c r="A287" s="1002" t="s">
        <v>1027</v>
      </c>
      <c r="B287" s="1015" t="s">
        <v>401</v>
      </c>
      <c r="C287" s="1015" t="s">
        <v>988</v>
      </c>
      <c r="D287" s="1015" t="s">
        <v>611</v>
      </c>
      <c r="E287" s="1015" t="s">
        <v>1029</v>
      </c>
      <c r="F287" s="1015" t="s">
        <v>812</v>
      </c>
      <c r="G287" s="1015" t="s">
        <v>963</v>
      </c>
      <c r="H287" s="1015" t="s">
        <v>1030</v>
      </c>
      <c r="I287" s="1031" t="s">
        <v>489</v>
      </c>
      <c r="J287" s="1015" t="s">
        <v>862</v>
      </c>
      <c r="K287" s="1015" t="s">
        <v>1011</v>
      </c>
      <c r="L287" s="1015" t="s">
        <v>1031</v>
      </c>
      <c r="M287" s="1015" t="s">
        <v>1029</v>
      </c>
      <c r="N287" s="1015" t="s">
        <v>1029</v>
      </c>
      <c r="O287" s="1015" t="s">
        <v>1031</v>
      </c>
      <c r="P287" s="1041"/>
      <c r="Q287" s="1015" t="s">
        <v>1033</v>
      </c>
      <c r="R287" s="1015" t="s">
        <v>1034</v>
      </c>
      <c r="S287" s="1015"/>
      <c r="T287" s="1047" t="s">
        <v>799</v>
      </c>
      <c r="U287" s="1014"/>
      <c r="AC287" s="1063"/>
      <c r="AD287" s="1065"/>
      <c r="AE287" s="1064" t="s">
        <v>1035</v>
      </c>
      <c r="AF287" s="1067"/>
      <c r="AG287" s="1074" t="s">
        <v>1036</v>
      </c>
      <c r="AH287" s="1062" t="s">
        <v>1037</v>
      </c>
      <c r="AI287" s="1062"/>
      <c r="AJ287" s="1063"/>
      <c r="AK287" s="1078" t="s">
        <v>1027</v>
      </c>
      <c r="AL287" s="1008" t="s">
        <v>401</v>
      </c>
      <c r="AM287" s="1008" t="s">
        <v>988</v>
      </c>
      <c r="AN287" s="1008" t="s">
        <v>294</v>
      </c>
      <c r="AO287" s="1008" t="s">
        <v>611</v>
      </c>
      <c r="AP287" s="1008" t="s">
        <v>1029</v>
      </c>
      <c r="AQ287" s="1008" t="s">
        <v>812</v>
      </c>
      <c r="AR287" s="1008" t="s">
        <v>1030</v>
      </c>
      <c r="AS287" s="1008" t="s">
        <v>1038</v>
      </c>
      <c r="AT287" s="1008" t="s">
        <v>963</v>
      </c>
      <c r="AU287" s="1008" t="s">
        <v>1039</v>
      </c>
      <c r="AV287" s="1008" t="s">
        <v>1040</v>
      </c>
      <c r="AW287" s="1008" t="str">
        <f>J287</f>
        <v>RC-40</v>
      </c>
      <c r="AX287" s="1008" t="str">
        <f>I287</f>
        <v>砕石</v>
      </c>
      <c r="AY287" s="1008" t="s">
        <v>1041</v>
      </c>
      <c r="AZ287" s="1008" t="s">
        <v>1029</v>
      </c>
      <c r="BA287" s="1008" t="s">
        <v>1041</v>
      </c>
      <c r="BB287" s="1106" t="s">
        <v>1042</v>
      </c>
      <c r="BE287" s="1110" t="s">
        <v>383</v>
      </c>
      <c r="BF287" s="1008"/>
      <c r="BG287" s="1008"/>
      <c r="BH287" s="1121" t="s">
        <v>18</v>
      </c>
      <c r="BI287" s="1121" t="s">
        <v>18</v>
      </c>
      <c r="BJ287" s="1121" t="s">
        <v>188</v>
      </c>
      <c r="BK287" s="1084" t="s">
        <v>1044</v>
      </c>
      <c r="BL287" s="1084" t="s">
        <v>598</v>
      </c>
      <c r="BM287" s="1084" t="s">
        <v>1045</v>
      </c>
      <c r="BN287" s="1084" t="s">
        <v>420</v>
      </c>
      <c r="BO287" s="1084"/>
      <c r="BP287" s="1084" t="s">
        <v>1047</v>
      </c>
      <c r="BQ287" s="1084" t="s">
        <v>1040</v>
      </c>
      <c r="BR287" s="1084" t="str">
        <f>J287</f>
        <v>RC-40</v>
      </c>
      <c r="BS287" s="1084" t="str">
        <f>I287</f>
        <v>砕石</v>
      </c>
      <c r="BT287" s="1084" t="s">
        <v>872</v>
      </c>
      <c r="BU287" s="1084" t="s">
        <v>125</v>
      </c>
      <c r="BV287" s="1008"/>
      <c r="BW287" s="1008"/>
      <c r="BX287" s="1106"/>
      <c r="BY287" s="1132"/>
    </row>
    <row r="288" spans="1:77" ht="12" customHeight="1">
      <c r="A288" s="1002"/>
      <c r="B288" s="1015"/>
      <c r="C288" s="1015" t="s">
        <v>1049</v>
      </c>
      <c r="D288" s="1015" t="s">
        <v>151</v>
      </c>
      <c r="E288" s="1015" t="s">
        <v>1035</v>
      </c>
      <c r="F288" s="1015" t="s">
        <v>94</v>
      </c>
      <c r="G288" s="1015" t="s">
        <v>342</v>
      </c>
      <c r="H288" s="1015" t="s">
        <v>299</v>
      </c>
      <c r="I288" s="1015" t="s">
        <v>693</v>
      </c>
      <c r="J288" s="1015" t="s">
        <v>787</v>
      </c>
      <c r="K288" s="1015" t="s">
        <v>1050</v>
      </c>
      <c r="L288" s="1015" t="s">
        <v>122</v>
      </c>
      <c r="M288" s="1015" t="s">
        <v>242</v>
      </c>
      <c r="N288" s="1015" t="s">
        <v>622</v>
      </c>
      <c r="O288" s="1015" t="s">
        <v>559</v>
      </c>
      <c r="P288" s="1041"/>
      <c r="Q288" s="1015" t="s">
        <v>928</v>
      </c>
      <c r="R288" s="1015" t="s">
        <v>1051</v>
      </c>
      <c r="S288" s="1015" t="s">
        <v>1052</v>
      </c>
      <c r="T288" s="1047" t="s">
        <v>1053</v>
      </c>
      <c r="U288" s="1014"/>
      <c r="V288" s="1057" t="s">
        <v>963</v>
      </c>
      <c r="W288" s="1057" t="s">
        <v>1054</v>
      </c>
      <c r="X288" s="1057" t="s">
        <v>459</v>
      </c>
      <c r="Y288" s="1059"/>
      <c r="Z288" s="1060"/>
      <c r="AC288" s="1063"/>
      <c r="AD288" s="1063"/>
      <c r="AF288" s="1068"/>
      <c r="AG288" s="1075"/>
      <c r="AJ288" s="1063" t="s">
        <v>693</v>
      </c>
      <c r="AK288" s="1079"/>
      <c r="AL288" s="1084"/>
      <c r="AM288" s="1084" t="s">
        <v>1049</v>
      </c>
      <c r="AN288" s="1084" t="s">
        <v>705</v>
      </c>
      <c r="AO288" s="1084" t="s">
        <v>151</v>
      </c>
      <c r="AP288" s="1084" t="s">
        <v>1035</v>
      </c>
      <c r="AQ288" s="1084" t="s">
        <v>94</v>
      </c>
      <c r="AR288" s="1084" t="s">
        <v>299</v>
      </c>
      <c r="AS288" s="1084" t="s">
        <v>1056</v>
      </c>
      <c r="AT288" s="1084" t="s">
        <v>342</v>
      </c>
      <c r="AU288" s="1084" t="s">
        <v>1057</v>
      </c>
      <c r="AV288" s="1084" t="s">
        <v>787</v>
      </c>
      <c r="AW288" s="1084" t="s">
        <v>787</v>
      </c>
      <c r="AX288" s="1084" t="s">
        <v>693</v>
      </c>
      <c r="AY288" s="1084" t="s">
        <v>122</v>
      </c>
      <c r="AZ288" s="1084" t="s">
        <v>1059</v>
      </c>
      <c r="BA288" s="1084" t="s">
        <v>559</v>
      </c>
      <c r="BB288" s="1106"/>
      <c r="BE288" s="1078"/>
      <c r="BF288" s="1008"/>
      <c r="BG288" s="1008" t="s">
        <v>884</v>
      </c>
      <c r="BH288" s="1008" t="s">
        <v>884</v>
      </c>
      <c r="BI288" s="1008" t="s">
        <v>884</v>
      </c>
      <c r="BJ288" s="1008" t="s">
        <v>884</v>
      </c>
      <c r="BK288" s="1008" t="s">
        <v>630</v>
      </c>
      <c r="BL288" s="1008" t="s">
        <v>1060</v>
      </c>
      <c r="BM288" s="1008" t="s">
        <v>1060</v>
      </c>
      <c r="BN288" s="1008" t="s">
        <v>1060</v>
      </c>
      <c r="BO288" s="1008" t="s">
        <v>1061</v>
      </c>
      <c r="BP288" s="1008" t="s">
        <v>1060</v>
      </c>
      <c r="BQ288" s="1008" t="s">
        <v>1060</v>
      </c>
      <c r="BR288" s="1008" t="s">
        <v>1060</v>
      </c>
      <c r="BS288" s="1008" t="s">
        <v>1060</v>
      </c>
      <c r="BT288" s="1008" t="s">
        <v>1060</v>
      </c>
      <c r="BU288" s="1008" t="s">
        <v>1060</v>
      </c>
      <c r="BV288" s="1008" t="s">
        <v>1061</v>
      </c>
      <c r="BW288" s="1008" t="s">
        <v>1061</v>
      </c>
      <c r="BX288" s="1106" t="s">
        <v>1061</v>
      </c>
      <c r="BY288" s="1132"/>
    </row>
    <row r="289" spans="1:77" ht="12" customHeight="1">
      <c r="A289" s="1002"/>
      <c r="B289" s="1015"/>
      <c r="C289" s="1015" t="s">
        <v>888</v>
      </c>
      <c r="D289" s="1015" t="s">
        <v>175</v>
      </c>
      <c r="E289" s="1015" t="s">
        <v>175</v>
      </c>
      <c r="F289" s="1015" t="s">
        <v>175</v>
      </c>
      <c r="G289" s="1015" t="s">
        <v>175</v>
      </c>
      <c r="H289" s="1015" t="s">
        <v>175</v>
      </c>
      <c r="I289" s="1015" t="s">
        <v>175</v>
      </c>
      <c r="J289" s="1015" t="s">
        <v>1062</v>
      </c>
      <c r="K289" s="1015" t="s">
        <v>175</v>
      </c>
      <c r="L289" s="1015" t="s">
        <v>175</v>
      </c>
      <c r="M289" s="1015" t="s">
        <v>175</v>
      </c>
      <c r="N289" s="1015" t="s">
        <v>175</v>
      </c>
      <c r="O289" s="1015" t="s">
        <v>175</v>
      </c>
      <c r="P289" s="1034"/>
      <c r="Q289" s="1015" t="s">
        <v>175</v>
      </c>
      <c r="R289" s="1015" t="s">
        <v>605</v>
      </c>
      <c r="S289" s="1015" t="s">
        <v>1064</v>
      </c>
      <c r="T289" s="1048" t="s">
        <v>175</v>
      </c>
      <c r="U289" s="1053"/>
      <c r="V289" s="1058" t="s">
        <v>982</v>
      </c>
      <c r="W289" s="1058" t="s">
        <v>1065</v>
      </c>
      <c r="X289" s="1058" t="s">
        <v>1066</v>
      </c>
      <c r="Y289" s="1058" t="s">
        <v>258</v>
      </c>
      <c r="Z289" s="1061" t="s">
        <v>1067</v>
      </c>
      <c r="AC289" s="1063"/>
      <c r="AD289" s="1063"/>
      <c r="AF289" s="1068"/>
      <c r="AG289" s="1076" t="s">
        <v>1020</v>
      </c>
      <c r="AH289" s="1062"/>
      <c r="AI289" s="1062"/>
      <c r="AJ289" s="1063"/>
      <c r="AK289" s="1079"/>
      <c r="AL289" s="1084"/>
      <c r="AM289" s="1084" t="s">
        <v>888</v>
      </c>
      <c r="AN289" s="1084" t="s">
        <v>175</v>
      </c>
      <c r="AO289" s="1084" t="s">
        <v>175</v>
      </c>
      <c r="AP289" s="1084" t="s">
        <v>175</v>
      </c>
      <c r="AQ289" s="1084" t="s">
        <v>175</v>
      </c>
      <c r="AR289" s="1084" t="s">
        <v>175</v>
      </c>
      <c r="AS289" s="1084" t="s">
        <v>175</v>
      </c>
      <c r="AT289" s="1084" t="s">
        <v>175</v>
      </c>
      <c r="AU289" s="1084" t="s">
        <v>175</v>
      </c>
      <c r="AV289" s="1084" t="s">
        <v>175</v>
      </c>
      <c r="AW289" s="1084" t="s">
        <v>175</v>
      </c>
      <c r="AX289" s="1084" t="s">
        <v>175</v>
      </c>
      <c r="AY289" s="1084" t="s">
        <v>175</v>
      </c>
      <c r="AZ289" s="1084" t="s">
        <v>175</v>
      </c>
      <c r="BA289" s="1084" t="s">
        <v>175</v>
      </c>
      <c r="BB289" s="1106"/>
      <c r="BE289" s="1111" t="str">
        <f>+AK315</f>
        <v>A-1土工</v>
      </c>
      <c r="BF289" s="1114"/>
      <c r="BG289" s="1068"/>
      <c r="BH289" s="1068"/>
      <c r="BI289" s="1068"/>
      <c r="BJ289" s="1068"/>
      <c r="BK289" s="1124">
        <f>IF(S291=1,0,AO315)</f>
        <v>0.5</v>
      </c>
      <c r="BL289" s="1124">
        <f>IF(S291=1,AO315,0)</f>
        <v>0</v>
      </c>
      <c r="BM289" s="1068"/>
      <c r="BN289" s="1068"/>
      <c r="BO289" s="1068"/>
      <c r="BP289" s="1068"/>
      <c r="BQ289" s="1068"/>
      <c r="BR289" s="1068"/>
      <c r="BS289" s="1068"/>
      <c r="BT289" s="1068"/>
      <c r="BU289" s="1068"/>
      <c r="BV289" s="1068"/>
      <c r="BW289" s="1068"/>
      <c r="BX289" s="1127"/>
      <c r="BY289" s="1132"/>
    </row>
    <row r="290" spans="1:77" ht="12" customHeight="1">
      <c r="A290" s="1000" t="s">
        <v>488</v>
      </c>
      <c r="B290" s="1016"/>
      <c r="C290" s="1016"/>
      <c r="D290" s="1016"/>
      <c r="E290" s="1016"/>
      <c r="F290" s="1016"/>
      <c r="G290" s="1016"/>
      <c r="H290" s="1016"/>
      <c r="I290" s="1016"/>
      <c r="J290" s="1033"/>
      <c r="K290" s="1016"/>
      <c r="L290" s="1016"/>
      <c r="M290" s="1016"/>
      <c r="N290" s="1016"/>
      <c r="O290" s="1016"/>
      <c r="P290" s="1033"/>
      <c r="Q290" s="1016"/>
      <c r="R290" s="1016"/>
      <c r="S290" s="1016"/>
      <c r="T290" s="1049"/>
      <c r="U290" s="1014"/>
      <c r="V290" s="1058"/>
      <c r="W290" s="1058"/>
      <c r="X290" s="1058"/>
      <c r="Y290" s="1058"/>
      <c r="Z290" s="1061"/>
      <c r="AC290" s="1063"/>
      <c r="AD290" s="1063"/>
      <c r="AF290" s="1068"/>
      <c r="AG290" s="1075" t="str">
        <f>J287</f>
        <v>RC-40</v>
      </c>
      <c r="AJ290" s="1063"/>
      <c r="AK290" s="1080" t="str">
        <f t="shared" ref="AK290:AM307" si="71">A290</f>
        <v>A-1土工</v>
      </c>
      <c r="AL290" s="1085">
        <f t="shared" si="71"/>
        <v>0</v>
      </c>
      <c r="AM290" s="1089">
        <f t="shared" si="71"/>
        <v>0</v>
      </c>
      <c r="AN290" s="1085"/>
      <c r="AO290" s="1085"/>
      <c r="AP290" s="1085"/>
      <c r="AQ290" s="1085"/>
      <c r="AR290" s="1085"/>
      <c r="AS290" s="1085"/>
      <c r="AT290" s="1085">
        <f t="shared" ref="AT290:AT307" si="72">G290</f>
        <v>0</v>
      </c>
      <c r="AU290" s="1085"/>
      <c r="AV290" s="1085"/>
      <c r="AW290" s="1085"/>
      <c r="AX290" s="1085"/>
      <c r="AY290" s="1104">
        <f>K291</f>
        <v>0.12</v>
      </c>
      <c r="AZ290" s="1085"/>
      <c r="BA290" s="1104">
        <f>+N291</f>
        <v>0</v>
      </c>
      <c r="BB290" s="1107" t="str">
        <f>LOOKUP(R291,$L$4:$M$7)</f>
        <v>両切</v>
      </c>
      <c r="BE290" s="1111" t="str">
        <f>AK316</f>
        <v>町道As</v>
      </c>
      <c r="BF290" s="1115">
        <f>AN316</f>
        <v>0.6</v>
      </c>
      <c r="BG290" s="1068" t="s">
        <v>1068</v>
      </c>
      <c r="BH290" s="1097">
        <f>IF(AND(E291&gt;0,E291&lt;=0.1),R291,0)</f>
        <v>2</v>
      </c>
      <c r="BI290" s="1097">
        <f>IF(AND(E291&gt;0.1,E291&lt;=0.15),R291,0)</f>
        <v>0</v>
      </c>
      <c r="BJ290" s="1097">
        <f>IF(E291&gt;0.15,R291,0)</f>
        <v>0</v>
      </c>
      <c r="BK290" s="1097">
        <f>IF(S291=1,0,AO316)</f>
        <v>2.e-002</v>
      </c>
      <c r="BL290" s="1097">
        <f>IF(S291=1,AO316,0)</f>
        <v>0</v>
      </c>
      <c r="BM290" s="1097">
        <f t="shared" ref="BM290:BX290" si="73">AP316</f>
        <v>0.33</v>
      </c>
      <c r="BN290" s="1097">
        <f t="shared" si="73"/>
        <v>0</v>
      </c>
      <c r="BO290" s="1097">
        <f t="shared" si="73"/>
        <v>0</v>
      </c>
      <c r="BP290" s="1097">
        <f t="shared" si="73"/>
        <v>0.1</v>
      </c>
      <c r="BQ290" s="1097">
        <f t="shared" si="73"/>
        <v>0</v>
      </c>
      <c r="BR290" s="1097">
        <f t="shared" si="73"/>
        <v>0.17499999999999999</v>
      </c>
      <c r="BS290" s="1097">
        <f t="shared" si="73"/>
        <v>0</v>
      </c>
      <c r="BT290" s="1097">
        <f t="shared" si="73"/>
        <v>2.e-002</v>
      </c>
      <c r="BU290" s="1097">
        <f t="shared" si="73"/>
        <v>0.33</v>
      </c>
      <c r="BV290" s="1097">
        <f t="shared" si="73"/>
        <v>0.5</v>
      </c>
      <c r="BW290" s="1097">
        <f t="shared" si="73"/>
        <v>0.5</v>
      </c>
      <c r="BX290" s="1128">
        <f t="shared" si="73"/>
        <v>0</v>
      </c>
      <c r="BY290" s="1132"/>
    </row>
    <row r="291" spans="1:77" ht="12" customHeight="1">
      <c r="A291" s="1002" t="s">
        <v>659</v>
      </c>
      <c r="B291" s="1015" t="s">
        <v>985</v>
      </c>
      <c r="C291" s="1015">
        <v>30</v>
      </c>
      <c r="D291" s="1015">
        <v>0.6</v>
      </c>
      <c r="E291" s="1015">
        <v>4.e-002</v>
      </c>
      <c r="F291" s="1015">
        <v>0.1</v>
      </c>
      <c r="G291" s="1015">
        <v>0.5</v>
      </c>
      <c r="H291" s="1015">
        <v>0.1</v>
      </c>
      <c r="I291" s="1015"/>
      <c r="J291" s="1034">
        <v>1</v>
      </c>
      <c r="K291" s="1015">
        <v>0.12</v>
      </c>
      <c r="L291" s="1015"/>
      <c r="M291" s="1015">
        <v>3.e-002</v>
      </c>
      <c r="N291" s="1015"/>
      <c r="O291" s="1015"/>
      <c r="P291" s="1034"/>
      <c r="Q291" s="1015">
        <f>1.3+1.6+1.9+2.4</f>
        <v>7.2000000000000011</v>
      </c>
      <c r="R291" s="1015">
        <v>2</v>
      </c>
      <c r="S291" s="1015"/>
      <c r="T291" s="1047"/>
      <c r="U291" s="1014"/>
      <c r="V291" s="1058">
        <f>IF(G290-G291&gt;=0,G290-G291,0)</f>
        <v>0</v>
      </c>
      <c r="W291" s="1058">
        <f>IF(AS291&gt;0,ROUND(AT291+V291/AS291*(AS291-AO291+T291)/2,3),0)</f>
        <v>0.5</v>
      </c>
      <c r="X291" s="1058">
        <f>IF(AS291&gt;0,ROUND(AT291+V291/AS291*AU291/2,3),0)</f>
        <v>0.5</v>
      </c>
      <c r="Y291" s="1058">
        <f>IF(AS291&gt;0,ROUND(AT291+V291/AS291*(AU291+AW291/2+AV291/2),3),0)</f>
        <v>0.5</v>
      </c>
      <c r="Z291" s="1061">
        <f>IF(AS291&gt;0,ROUND(AT291+V291/AS291*(AU291+AW291+AV291+AX291/2),3),0)</f>
        <v>0.5</v>
      </c>
      <c r="AC291" s="1063" t="s">
        <v>1056</v>
      </c>
      <c r="AD291" s="1063" t="s">
        <v>151</v>
      </c>
      <c r="AF291" s="1068"/>
      <c r="AG291" s="1075" t="s">
        <v>775</v>
      </c>
      <c r="AJ291" s="1063" t="s">
        <v>787</v>
      </c>
      <c r="AK291" s="1081" t="str">
        <f t="shared" si="71"/>
        <v>町道As</v>
      </c>
      <c r="AL291" s="1086" t="str">
        <f t="shared" si="71"/>
        <v>PEP</v>
      </c>
      <c r="AM291" s="1090">
        <f t="shared" si="71"/>
        <v>30</v>
      </c>
      <c r="AN291" s="1086">
        <f>IF(AL291="DIP",LOOKUP(AM291,$B$4:$C$12),0)+IF(AL291="VP",LOOKUP(AM291,$B$4:$E$12),0)+IF(AL291="PEP",LOOKUP(AM291,$B$4:$G$12),0)</f>
        <v>0</v>
      </c>
      <c r="AO291" s="1086">
        <f>D291</f>
        <v>0.6</v>
      </c>
      <c r="AP291" s="1086">
        <f>E291</f>
        <v>4.e-002</v>
      </c>
      <c r="AQ291" s="1086">
        <f>F291</f>
        <v>0.1</v>
      </c>
      <c r="AR291" s="1086">
        <f>H291</f>
        <v>0.1</v>
      </c>
      <c r="AS291" s="1086">
        <f>AO291+AN291+AQ291</f>
        <v>0.7</v>
      </c>
      <c r="AT291" s="1086">
        <f t="shared" si="72"/>
        <v>0.5</v>
      </c>
      <c r="AU291" s="1086">
        <f>IF(H291&gt;0,AQ291+AR291+AN291,0)</f>
        <v>0.2</v>
      </c>
      <c r="AV291" s="1086">
        <f>IF(J291=0,AS291-AU291-AX291-AY290-AZ291,0)</f>
        <v>0</v>
      </c>
      <c r="AW291" s="1086">
        <f>IF(J291=1,AS291-AU291-AX291-AY290-AZ291,0)</f>
        <v>0.35</v>
      </c>
      <c r="AX291" s="1086">
        <f>I291</f>
        <v>0</v>
      </c>
      <c r="AY291" s="1086">
        <f>L291</f>
        <v>0</v>
      </c>
      <c r="AZ291" s="1086">
        <f>M291</f>
        <v>3.e-002</v>
      </c>
      <c r="BA291" s="1086">
        <f>+O291</f>
        <v>0</v>
      </c>
      <c r="BB291" s="1108">
        <f>LOOKUP(S291,$N$4:$O$7)</f>
        <v>0</v>
      </c>
      <c r="BE291" s="1111" t="str">
        <f>AL316</f>
        <v>PEP</v>
      </c>
      <c r="BF291" s="1116">
        <f>AM316</f>
        <v>30</v>
      </c>
      <c r="BG291" s="1068"/>
      <c r="BH291" s="1085"/>
      <c r="BI291" s="1085"/>
      <c r="BJ291" s="1085"/>
      <c r="BK291" s="1125">
        <f>ROUND(BG292*BK289,2)</f>
        <v>3.6</v>
      </c>
      <c r="BL291" s="1085">
        <f>ROUND(BG292*BL289,2)</f>
        <v>0</v>
      </c>
      <c r="BM291" s="1085"/>
      <c r="BN291" s="1085"/>
      <c r="BO291" s="1085"/>
      <c r="BP291" s="1085"/>
      <c r="BQ291" s="1085"/>
      <c r="BR291" s="1085"/>
      <c r="BS291" s="1085"/>
      <c r="BT291" s="1085"/>
      <c r="BU291" s="1085"/>
      <c r="BV291" s="1085"/>
      <c r="BW291" s="1085"/>
      <c r="BX291" s="1107"/>
      <c r="BY291" s="1132"/>
    </row>
    <row r="292" spans="1:77" ht="12" customHeight="1">
      <c r="A292" s="1000"/>
      <c r="B292" s="1016"/>
      <c r="C292" s="1016"/>
      <c r="D292" s="1016"/>
      <c r="E292" s="1016"/>
      <c r="F292" s="1016"/>
      <c r="G292" s="1016"/>
      <c r="H292" s="1016"/>
      <c r="I292" s="1016"/>
      <c r="J292" s="1033"/>
      <c r="K292" s="1016"/>
      <c r="L292" s="1016"/>
      <c r="M292" s="1016"/>
      <c r="N292" s="1016"/>
      <c r="O292" s="1016"/>
      <c r="P292" s="1033"/>
      <c r="Q292" s="1016"/>
      <c r="R292" s="1016"/>
      <c r="S292" s="1016"/>
      <c r="T292" s="1049"/>
      <c r="U292" s="1014"/>
      <c r="V292" s="1058"/>
      <c r="W292" s="1058"/>
      <c r="X292" s="1058"/>
      <c r="Y292" s="1058"/>
      <c r="Z292" s="1061"/>
      <c r="AC292" s="1063"/>
      <c r="AD292" s="1063"/>
      <c r="AF292" s="1068"/>
      <c r="AG292" s="1075" t="s">
        <v>1040</v>
      </c>
      <c r="AJ292" s="1063"/>
      <c r="AK292" s="1080">
        <f t="shared" si="71"/>
        <v>0</v>
      </c>
      <c r="AL292" s="1085">
        <f t="shared" si="71"/>
        <v>0</v>
      </c>
      <c r="AM292" s="1089">
        <f t="shared" si="71"/>
        <v>0</v>
      </c>
      <c r="AN292" s="1085"/>
      <c r="AO292" s="1085"/>
      <c r="AP292" s="1085"/>
      <c r="AQ292" s="1085"/>
      <c r="AR292" s="1085"/>
      <c r="AS292" s="1085"/>
      <c r="AT292" s="1085">
        <f t="shared" si="72"/>
        <v>0</v>
      </c>
      <c r="AU292" s="1085"/>
      <c r="AV292" s="1085"/>
      <c r="AW292" s="1085"/>
      <c r="AX292" s="1085"/>
      <c r="AY292" s="1104">
        <f>K293</f>
        <v>0</v>
      </c>
      <c r="AZ292" s="1085"/>
      <c r="BA292" s="1104">
        <f>+N293</f>
        <v>0</v>
      </c>
      <c r="BB292" s="1107">
        <f>LOOKUP(R293,$L$4:$M$7)</f>
        <v>0</v>
      </c>
      <c r="BE292" s="1112"/>
      <c r="BF292" s="1117"/>
      <c r="BG292" s="1120">
        <f>Q291</f>
        <v>7.2000000000000011</v>
      </c>
      <c r="BH292" s="1086">
        <f>ROUND(BG292*BH290,2)</f>
        <v>14.4</v>
      </c>
      <c r="BI292" s="1086">
        <f>ROUND(BG292*BI290,2)</f>
        <v>0</v>
      </c>
      <c r="BJ292" s="1086">
        <f>ROUND(BG292*BJ290,2)</f>
        <v>0</v>
      </c>
      <c r="BK292" s="1086">
        <f>ROUND(BG292*BK290,2)</f>
        <v>0.14000000000000001</v>
      </c>
      <c r="BL292" s="1086">
        <f>ROUND(BG292*BL290,2)</f>
        <v>0</v>
      </c>
      <c r="BM292" s="1086">
        <f>ROUND(BG292*BM290,2)</f>
        <v>2.38</v>
      </c>
      <c r="BN292" s="1086">
        <f>ROUND(BG292*BN290,2)</f>
        <v>0</v>
      </c>
      <c r="BO292" s="1086">
        <f>ROUND(BG292*BO290,2)</f>
        <v>0</v>
      </c>
      <c r="BP292" s="1086">
        <f>ROUND(BG292*BP290,2)</f>
        <v>0.72</v>
      </c>
      <c r="BQ292" s="1086">
        <f>ROUND(BG292*BQ290,2)</f>
        <v>0</v>
      </c>
      <c r="BR292" s="1086">
        <f>ROUND(BG292*BR290,2)</f>
        <v>1.26</v>
      </c>
      <c r="BS292" s="1086">
        <f>ROUND(BG292*BS290,2)</f>
        <v>0</v>
      </c>
      <c r="BT292" s="1086">
        <f>ROUND(BG292*BT290,2)</f>
        <v>0.14000000000000001</v>
      </c>
      <c r="BU292" s="1086">
        <f>ROUND(BG292*BU290,2)</f>
        <v>2.38</v>
      </c>
      <c r="BV292" s="1086">
        <f>ROUND(BG292*BV290,2)</f>
        <v>3.6</v>
      </c>
      <c r="BW292" s="1086">
        <f>ROUND(BG292*BW290,2)</f>
        <v>3.6</v>
      </c>
      <c r="BX292" s="1108">
        <f>ROUND(BG292*BX290,2)</f>
        <v>0</v>
      </c>
      <c r="BY292" s="1132"/>
    </row>
    <row r="293" spans="1:77" ht="12" customHeight="1">
      <c r="A293" s="1002"/>
      <c r="B293" s="1015"/>
      <c r="C293" s="1015"/>
      <c r="D293" s="1015"/>
      <c r="E293" s="1015"/>
      <c r="F293" s="1015"/>
      <c r="G293" s="1015"/>
      <c r="H293" s="1015"/>
      <c r="I293" s="1015"/>
      <c r="J293" s="1034"/>
      <c r="K293" s="1015"/>
      <c r="L293" s="1015"/>
      <c r="M293" s="1015"/>
      <c r="N293" s="1015"/>
      <c r="O293" s="1015"/>
      <c r="P293" s="1034"/>
      <c r="Q293" s="1015"/>
      <c r="R293" s="1015"/>
      <c r="S293" s="1015"/>
      <c r="T293" s="1047"/>
      <c r="U293" s="1014"/>
      <c r="V293" s="1058">
        <f>IF(G292-G293&gt;=0,G292-G293,0)</f>
        <v>0</v>
      </c>
      <c r="W293" s="1058">
        <f>IF(AS293&gt;0,ROUND(AT293+V293/AS293*(AS293-AO293+T293)/2,3),0)</f>
        <v>0</v>
      </c>
      <c r="X293" s="1058">
        <f>IF(AS293&gt;0,ROUND(AT293+V293/AS293*AU293/2,3),0)</f>
        <v>0</v>
      </c>
      <c r="Y293" s="1058">
        <f>IF(AS293&gt;0,ROUND(AT293+V293/AS293*(AU293+AW293/2+AV293/2),3),0)</f>
        <v>0</v>
      </c>
      <c r="Z293" s="1061">
        <f>IF(AS293&gt;0,ROUND(AT293+V293/AS293*(AU293+AW293+AV293+AX293/2),3),0)</f>
        <v>0</v>
      </c>
      <c r="AC293" s="1063"/>
      <c r="AD293" s="1063"/>
      <c r="AF293" s="1069"/>
      <c r="AG293" s="1076"/>
      <c r="AH293" s="1062"/>
      <c r="AI293" s="1062"/>
      <c r="AJ293" s="1063"/>
      <c r="AK293" s="1081">
        <f t="shared" si="71"/>
        <v>0</v>
      </c>
      <c r="AL293" s="1086">
        <f t="shared" si="71"/>
        <v>0</v>
      </c>
      <c r="AM293" s="1090">
        <f t="shared" si="71"/>
        <v>0</v>
      </c>
      <c r="AN293" s="1086">
        <f>IF(AL293="DIP",LOOKUP(AM293,$B$4:$C$12),0)+IF(AL293="VP",LOOKUP(AM293,$B$4:$E$12),0)+IF(AL293="PEP",LOOKUP(AM293,$B$4:$G$12),0)</f>
        <v>0</v>
      </c>
      <c r="AO293" s="1086">
        <f>D293</f>
        <v>0</v>
      </c>
      <c r="AP293" s="1086">
        <f>E293</f>
        <v>0</v>
      </c>
      <c r="AQ293" s="1086">
        <f>F293</f>
        <v>0</v>
      </c>
      <c r="AR293" s="1086">
        <f>H293</f>
        <v>0</v>
      </c>
      <c r="AS293" s="1086">
        <f>AO293+AN293+AQ293</f>
        <v>0</v>
      </c>
      <c r="AT293" s="1086">
        <f t="shared" si="72"/>
        <v>0</v>
      </c>
      <c r="AU293" s="1086">
        <f>IF(H293&gt;0,AQ293+AR293+AN293,0)</f>
        <v>0</v>
      </c>
      <c r="AV293" s="1086">
        <f>IF(J293=0,AS293-AU293-AX293-AY292-AZ293,0)</f>
        <v>0</v>
      </c>
      <c r="AW293" s="1086">
        <f>IF(J293=1,AS293-AU293-AX293-AY292-AZ293,0)</f>
        <v>0</v>
      </c>
      <c r="AX293" s="1086">
        <f>I293</f>
        <v>0</v>
      </c>
      <c r="AY293" s="1086">
        <f>L293</f>
        <v>0</v>
      </c>
      <c r="AZ293" s="1086">
        <f>M293</f>
        <v>0</v>
      </c>
      <c r="BA293" s="1086">
        <f>+O293</f>
        <v>0</v>
      </c>
      <c r="BB293" s="1108">
        <f>LOOKUP(S293,$N$4:$O$7)</f>
        <v>0</v>
      </c>
      <c r="BE293" s="1111">
        <f>+AK317</f>
        <v>0</v>
      </c>
      <c r="BF293" s="1114"/>
      <c r="BG293" s="1068"/>
      <c r="BH293" s="1068"/>
      <c r="BI293" s="1068"/>
      <c r="BJ293" s="1068"/>
      <c r="BK293" s="1124">
        <f>IF(S293=1,0,AO317)</f>
        <v>0</v>
      </c>
      <c r="BL293" s="1124">
        <f>IF(S293=1,AO317,0)</f>
        <v>0</v>
      </c>
      <c r="BM293" s="1068"/>
      <c r="BN293" s="1068"/>
      <c r="BO293" s="1068"/>
      <c r="BP293" s="1068"/>
      <c r="BQ293" s="1068"/>
      <c r="BR293" s="1068"/>
      <c r="BS293" s="1068"/>
      <c r="BT293" s="1068"/>
      <c r="BU293" s="1068"/>
      <c r="BV293" s="1068"/>
      <c r="BW293" s="1068"/>
      <c r="BX293" s="1127"/>
      <c r="BY293" s="1132"/>
    </row>
    <row r="294" spans="1:77" ht="12" customHeight="1">
      <c r="A294" s="1000"/>
      <c r="B294" s="1016"/>
      <c r="C294" s="1016"/>
      <c r="D294" s="1016"/>
      <c r="E294" s="1016"/>
      <c r="F294" s="1016"/>
      <c r="G294" s="1016"/>
      <c r="H294" s="1016"/>
      <c r="I294" s="1016"/>
      <c r="J294" s="1033"/>
      <c r="K294" s="1016"/>
      <c r="L294" s="1016"/>
      <c r="M294" s="1016"/>
      <c r="N294" s="1016"/>
      <c r="O294" s="1016"/>
      <c r="P294" s="1033"/>
      <c r="Q294" s="1016"/>
      <c r="R294" s="1016"/>
      <c r="S294" s="1016"/>
      <c r="T294" s="1049"/>
      <c r="U294" s="1014"/>
      <c r="V294" s="1058"/>
      <c r="W294" s="1058"/>
      <c r="X294" s="1058"/>
      <c r="Y294" s="1058"/>
      <c r="Z294" s="1061"/>
      <c r="AC294" s="1063"/>
      <c r="AD294" s="1064"/>
      <c r="AE294" s="1062"/>
      <c r="AF294" s="1070"/>
      <c r="AG294" s="1075" t="s">
        <v>1069</v>
      </c>
      <c r="AH294" s="1062"/>
      <c r="AI294" s="1063" t="s">
        <v>299</v>
      </c>
      <c r="AJ294" s="1063"/>
      <c r="AK294" s="1080">
        <f t="shared" si="71"/>
        <v>0</v>
      </c>
      <c r="AL294" s="1085">
        <f t="shared" si="71"/>
        <v>0</v>
      </c>
      <c r="AM294" s="1089">
        <f t="shared" si="71"/>
        <v>0</v>
      </c>
      <c r="AN294" s="1085"/>
      <c r="AO294" s="1085"/>
      <c r="AP294" s="1085"/>
      <c r="AQ294" s="1085"/>
      <c r="AR294" s="1085"/>
      <c r="AS294" s="1085"/>
      <c r="AT294" s="1085">
        <f t="shared" si="72"/>
        <v>0</v>
      </c>
      <c r="AU294" s="1085"/>
      <c r="AV294" s="1085"/>
      <c r="AW294" s="1085"/>
      <c r="AX294" s="1085"/>
      <c r="AY294" s="1104">
        <f>K295</f>
        <v>0</v>
      </c>
      <c r="AZ294" s="1085"/>
      <c r="BA294" s="1104">
        <f>+N295</f>
        <v>0</v>
      </c>
      <c r="BB294" s="1107">
        <f>LOOKUP(R295,$L$4:$M$7)</f>
        <v>0</v>
      </c>
      <c r="BE294" s="1111">
        <f>AK318</f>
        <v>0</v>
      </c>
      <c r="BF294" s="1115">
        <f>AN318</f>
        <v>0</v>
      </c>
      <c r="BG294" s="1068" t="s">
        <v>1068</v>
      </c>
      <c r="BH294" s="1097">
        <f>IF(AND(E293&gt;0,E293&lt;=0.1),R293,0)</f>
        <v>0</v>
      </c>
      <c r="BI294" s="1097">
        <f>IF(AND(E293&gt;0.1,E293&lt;=0.15),R293,0)</f>
        <v>0</v>
      </c>
      <c r="BJ294" s="1097">
        <f>IF(E293&gt;0.15,R293,0)</f>
        <v>0</v>
      </c>
      <c r="BK294" s="1097">
        <f>IF(S293=1,0,AO318)</f>
        <v>0</v>
      </c>
      <c r="BL294" s="1097">
        <f>IF(S293=1,AO318,0)</f>
        <v>0</v>
      </c>
      <c r="BM294" s="1097">
        <f t="shared" ref="BM294:BX294" si="74">AP318</f>
        <v>0</v>
      </c>
      <c r="BN294" s="1097">
        <f t="shared" si="74"/>
        <v>0</v>
      </c>
      <c r="BO294" s="1097">
        <f t="shared" si="74"/>
        <v>0</v>
      </c>
      <c r="BP294" s="1097">
        <f t="shared" si="74"/>
        <v>0</v>
      </c>
      <c r="BQ294" s="1097">
        <f t="shared" si="74"/>
        <v>0</v>
      </c>
      <c r="BR294" s="1097">
        <f t="shared" si="74"/>
        <v>0</v>
      </c>
      <c r="BS294" s="1097">
        <f t="shared" si="74"/>
        <v>0</v>
      </c>
      <c r="BT294" s="1097">
        <f t="shared" si="74"/>
        <v>0</v>
      </c>
      <c r="BU294" s="1097">
        <f t="shared" si="74"/>
        <v>0</v>
      </c>
      <c r="BV294" s="1097">
        <f t="shared" si="74"/>
        <v>0</v>
      </c>
      <c r="BW294" s="1097">
        <f t="shared" si="74"/>
        <v>0</v>
      </c>
      <c r="BX294" s="1128">
        <f t="shared" si="74"/>
        <v>0</v>
      </c>
      <c r="BY294" s="1132"/>
    </row>
    <row r="295" spans="1:77" ht="12" customHeight="1">
      <c r="A295" s="1002"/>
      <c r="B295" s="1015"/>
      <c r="C295" s="1015"/>
      <c r="D295" s="1015"/>
      <c r="E295" s="1015"/>
      <c r="F295" s="1015"/>
      <c r="G295" s="1015"/>
      <c r="H295" s="1015"/>
      <c r="I295" s="1015"/>
      <c r="J295" s="1034"/>
      <c r="K295" s="1015"/>
      <c r="L295" s="1015"/>
      <c r="M295" s="1015"/>
      <c r="N295" s="1015"/>
      <c r="O295" s="1015"/>
      <c r="P295" s="1034"/>
      <c r="Q295" s="1015"/>
      <c r="R295" s="1015"/>
      <c r="S295" s="1015"/>
      <c r="T295" s="1047"/>
      <c r="U295" s="1014"/>
      <c r="V295" s="1058">
        <f>IF(G294-G295&gt;=0,G294-G295,0)</f>
        <v>0</v>
      </c>
      <c r="W295" s="1058">
        <f>IF(AS295&gt;0,ROUND(AT295+V295/AS295*(AS295-AO295+T295)/2,3),0)</f>
        <v>0</v>
      </c>
      <c r="X295" s="1058">
        <f>IF(AS295&gt;0,ROUND(AT295+V295/AS295*AU295/2,3),0)</f>
        <v>0</v>
      </c>
      <c r="Y295" s="1058">
        <f>IF(AS295&gt;0,ROUND(AT295+V295/AS295*(AU295+AW295/2+AV295/2),3),0)</f>
        <v>0</v>
      </c>
      <c r="Z295" s="1061">
        <f>IF(AS295&gt;0,ROUND(AT295+V295/AS295*(AU295+AW295+AV295+AX295/2),3),0)</f>
        <v>0</v>
      </c>
      <c r="AC295" s="1063"/>
      <c r="AD295" s="1064" t="s">
        <v>705</v>
      </c>
      <c r="AE295" s="1062"/>
      <c r="AF295" s="1071"/>
      <c r="AG295" s="1075"/>
      <c r="AJ295" s="1063" t="s">
        <v>1057</v>
      </c>
      <c r="AK295" s="1081">
        <f t="shared" si="71"/>
        <v>0</v>
      </c>
      <c r="AL295" s="1086">
        <f t="shared" si="71"/>
        <v>0</v>
      </c>
      <c r="AM295" s="1090">
        <f t="shared" si="71"/>
        <v>0</v>
      </c>
      <c r="AN295" s="1086">
        <f>IF(AL295="DIP",LOOKUP(AM295,$B$4:$C$12),0)+IF(AL295="VP",LOOKUP(AM295,$B$4:$E$12),0)+IF(AL295="PEP",LOOKUP(AM295,$B$4:$G$12),0)</f>
        <v>0</v>
      </c>
      <c r="AO295" s="1086">
        <f>D295</f>
        <v>0</v>
      </c>
      <c r="AP295" s="1086">
        <f>E295</f>
        <v>0</v>
      </c>
      <c r="AQ295" s="1086">
        <f>F295</f>
        <v>0</v>
      </c>
      <c r="AR295" s="1086">
        <f>H295</f>
        <v>0</v>
      </c>
      <c r="AS295" s="1086">
        <f>AO295+AN295+AQ295</f>
        <v>0</v>
      </c>
      <c r="AT295" s="1086">
        <f t="shared" si="72"/>
        <v>0</v>
      </c>
      <c r="AU295" s="1086">
        <f>IF(H295&gt;0,AQ295+AR295+AN295,0)</f>
        <v>0</v>
      </c>
      <c r="AV295" s="1086">
        <f>IF(J295=0,AS295-AU295-AX295-AY294-AZ295,0)</f>
        <v>0</v>
      </c>
      <c r="AW295" s="1086">
        <f>IF(J295=1,AS295-AU295-AX295-AY294-AZ295,0)</f>
        <v>0</v>
      </c>
      <c r="AX295" s="1086">
        <f>I295</f>
        <v>0</v>
      </c>
      <c r="AY295" s="1086">
        <f>L295</f>
        <v>0</v>
      </c>
      <c r="AZ295" s="1086">
        <f>M295</f>
        <v>0</v>
      </c>
      <c r="BA295" s="1086">
        <f>+O295</f>
        <v>0</v>
      </c>
      <c r="BB295" s="1108">
        <f>LOOKUP(S295,$N$4:$O$7)</f>
        <v>0</v>
      </c>
      <c r="BE295" s="1111">
        <f>AL318</f>
        <v>0</v>
      </c>
      <c r="BF295" s="1116">
        <f>AM318</f>
        <v>0</v>
      </c>
      <c r="BG295" s="1068"/>
      <c r="BH295" s="1085"/>
      <c r="BI295" s="1085"/>
      <c r="BJ295" s="1085"/>
      <c r="BK295" s="1125">
        <f>ROUND(BG296*BK293,2)</f>
        <v>0</v>
      </c>
      <c r="BL295" s="1085">
        <f>ROUND(BG296*BL293,2)</f>
        <v>0</v>
      </c>
      <c r="BM295" s="1085"/>
      <c r="BN295" s="1085"/>
      <c r="BO295" s="1085"/>
      <c r="BP295" s="1085"/>
      <c r="BQ295" s="1085"/>
      <c r="BR295" s="1085"/>
      <c r="BS295" s="1085"/>
      <c r="BT295" s="1085"/>
      <c r="BU295" s="1085"/>
      <c r="BV295" s="1085"/>
      <c r="BW295" s="1085"/>
      <c r="BX295" s="1107"/>
      <c r="BY295" s="1132"/>
    </row>
    <row r="296" spans="1:77" ht="12" customHeight="1">
      <c r="A296" s="1000"/>
      <c r="B296" s="1016"/>
      <c r="C296" s="1016"/>
      <c r="D296" s="1016"/>
      <c r="E296" s="1016"/>
      <c r="F296" s="1016"/>
      <c r="G296" s="1016"/>
      <c r="H296" s="1016"/>
      <c r="I296" s="1016"/>
      <c r="J296" s="1033"/>
      <c r="K296" s="1016"/>
      <c r="L296" s="1016"/>
      <c r="M296" s="1016"/>
      <c r="N296" s="1016"/>
      <c r="O296" s="1016"/>
      <c r="P296" s="1033"/>
      <c r="Q296" s="1016"/>
      <c r="R296" s="1016"/>
      <c r="S296" s="1016"/>
      <c r="T296" s="1049"/>
      <c r="U296" s="1014"/>
      <c r="V296" s="1058"/>
      <c r="W296" s="1058"/>
      <c r="X296" s="1058"/>
      <c r="Y296" s="1058"/>
      <c r="Z296" s="1061"/>
      <c r="AC296" s="1064"/>
      <c r="AD296" s="1064" t="s">
        <v>94</v>
      </c>
      <c r="AE296" s="1062"/>
      <c r="AF296" s="1008"/>
      <c r="AG296" s="1076"/>
      <c r="AH296" s="1062"/>
      <c r="AI296" s="1062"/>
      <c r="AJ296" s="1063"/>
      <c r="AK296" s="1080">
        <f t="shared" si="71"/>
        <v>0</v>
      </c>
      <c r="AL296" s="1085">
        <f t="shared" si="71"/>
        <v>0</v>
      </c>
      <c r="AM296" s="1089">
        <f t="shared" si="71"/>
        <v>0</v>
      </c>
      <c r="AN296" s="1085"/>
      <c r="AO296" s="1085"/>
      <c r="AP296" s="1085"/>
      <c r="AQ296" s="1085"/>
      <c r="AR296" s="1085"/>
      <c r="AS296" s="1085"/>
      <c r="AT296" s="1085">
        <f t="shared" si="72"/>
        <v>0</v>
      </c>
      <c r="AU296" s="1085"/>
      <c r="AV296" s="1085"/>
      <c r="AW296" s="1085"/>
      <c r="AX296" s="1085"/>
      <c r="AY296" s="1104">
        <f>K297</f>
        <v>0</v>
      </c>
      <c r="AZ296" s="1085"/>
      <c r="BA296" s="1104">
        <f>+N297</f>
        <v>0</v>
      </c>
      <c r="BB296" s="1107">
        <f>LOOKUP(R297,$L$4:$M$7)</f>
        <v>0</v>
      </c>
      <c r="BE296" s="1112"/>
      <c r="BF296" s="1117"/>
      <c r="BG296" s="1120">
        <f>Q293</f>
        <v>0</v>
      </c>
      <c r="BH296" s="1086">
        <f>ROUND(BG296*BH294,2)</f>
        <v>0</v>
      </c>
      <c r="BI296" s="1086">
        <f>ROUND(BG296*BI294,2)</f>
        <v>0</v>
      </c>
      <c r="BJ296" s="1086">
        <f>ROUND(BG296*BJ294,2)</f>
        <v>0</v>
      </c>
      <c r="BK296" s="1086">
        <f>ROUND(BG296*BK294,2)</f>
        <v>0</v>
      </c>
      <c r="BL296" s="1086">
        <f>ROUND(BG296*BL294,2)</f>
        <v>0</v>
      </c>
      <c r="BM296" s="1086">
        <f>ROUND(BG296*BM294,2)</f>
        <v>0</v>
      </c>
      <c r="BN296" s="1086">
        <f>ROUND(BG296*BN294,2)</f>
        <v>0</v>
      </c>
      <c r="BO296" s="1086">
        <f>ROUND(BG296*BO294,2)</f>
        <v>0</v>
      </c>
      <c r="BP296" s="1086">
        <f>ROUND(BG296*BP294,2)</f>
        <v>0</v>
      </c>
      <c r="BQ296" s="1086">
        <f>ROUND(BG296*BQ294,2)</f>
        <v>0</v>
      </c>
      <c r="BR296" s="1086">
        <f>ROUND(BG296*BR294,2)</f>
        <v>0</v>
      </c>
      <c r="BS296" s="1086">
        <f>ROUND(BG296*BS294,2)</f>
        <v>0</v>
      </c>
      <c r="BT296" s="1086">
        <f>ROUND(BG296*BT294,2)</f>
        <v>0</v>
      </c>
      <c r="BU296" s="1086">
        <f>ROUND(BG296*BU294,2)</f>
        <v>0</v>
      </c>
      <c r="BV296" s="1086">
        <f>ROUND(BG296*BV294,2)</f>
        <v>0</v>
      </c>
      <c r="BW296" s="1086">
        <f>ROUND(BG296*BW294,2)</f>
        <v>0</v>
      </c>
      <c r="BX296" s="1108">
        <f>ROUND(BG296*BX294,2)</f>
        <v>0</v>
      </c>
      <c r="BY296" s="1132"/>
    </row>
    <row r="297" spans="1:77" ht="12" customHeight="1">
      <c r="A297" s="1002"/>
      <c r="B297" s="1015"/>
      <c r="C297" s="1015"/>
      <c r="D297" s="1015"/>
      <c r="E297" s="1015"/>
      <c r="F297" s="1015"/>
      <c r="G297" s="1015"/>
      <c r="H297" s="1015"/>
      <c r="I297" s="1015"/>
      <c r="J297" s="1034"/>
      <c r="K297" s="1015"/>
      <c r="L297" s="1015"/>
      <c r="M297" s="1015"/>
      <c r="N297" s="1015"/>
      <c r="O297" s="1015"/>
      <c r="P297" s="1034"/>
      <c r="Q297" s="1015"/>
      <c r="R297" s="1015"/>
      <c r="S297" s="1015"/>
      <c r="T297" s="1047"/>
      <c r="U297" s="1014"/>
      <c r="V297" s="1058">
        <f>IF(G296-G297&gt;=0,G296-G297,0)</f>
        <v>0</v>
      </c>
      <c r="W297" s="1058">
        <f>IF(AS297&gt;0,ROUND(AT297+V297/AS297*(AS297-AO297+T297)/2,3),0)</f>
        <v>0</v>
      </c>
      <c r="X297" s="1058">
        <f>IF(AS297&gt;0,ROUND(AT297+V297/AS297*AU297/2,3),0)</f>
        <v>0</v>
      </c>
      <c r="Y297" s="1058">
        <f>IF(AS297&gt;0,ROUND(AT297+V297/AS297*(AU297+AW297/2+AV297/2),3),0)</f>
        <v>0</v>
      </c>
      <c r="Z297" s="1061">
        <f>IF(AS297&gt;0,ROUND(AT297+V297/AS297*(AU297+AW297+AV297+AX297/2),3),0)</f>
        <v>0</v>
      </c>
      <c r="AG297" s="1073"/>
      <c r="AK297" s="1081">
        <f t="shared" si="71"/>
        <v>0</v>
      </c>
      <c r="AL297" s="1086">
        <f t="shared" si="71"/>
        <v>0</v>
      </c>
      <c r="AM297" s="1090">
        <f t="shared" si="71"/>
        <v>0</v>
      </c>
      <c r="AN297" s="1086">
        <f>IF(AL297="DIP",LOOKUP(AM297,$B$4:$C$12),0)+IF(AL297="VP",LOOKUP(AM297,$B$4:$E$12),0)+IF(AL297="PEP",LOOKUP(AM297,$B$4:$G$12),0)</f>
        <v>0</v>
      </c>
      <c r="AO297" s="1086">
        <f>D297</f>
        <v>0</v>
      </c>
      <c r="AP297" s="1086">
        <f>E297</f>
        <v>0</v>
      </c>
      <c r="AQ297" s="1086">
        <f>F297</f>
        <v>0</v>
      </c>
      <c r="AR297" s="1086">
        <f>H297</f>
        <v>0</v>
      </c>
      <c r="AS297" s="1086">
        <f>AO297+AN297+AQ297</f>
        <v>0</v>
      </c>
      <c r="AT297" s="1086">
        <f t="shared" si="72"/>
        <v>0</v>
      </c>
      <c r="AU297" s="1086">
        <f>IF(H297&gt;0,AQ297+AR297+AN297,0)</f>
        <v>0</v>
      </c>
      <c r="AV297" s="1086">
        <f>IF(J297=0,AS297-AU297-AX297-AY296-AZ297,0)</f>
        <v>0</v>
      </c>
      <c r="AW297" s="1086">
        <f>IF(J297=1,AS297-AU297-AX297-AY296-AZ297,0)</f>
        <v>0</v>
      </c>
      <c r="AX297" s="1086">
        <f>I297</f>
        <v>0</v>
      </c>
      <c r="AY297" s="1086">
        <f>L297</f>
        <v>0</v>
      </c>
      <c r="AZ297" s="1086">
        <f>M297</f>
        <v>0</v>
      </c>
      <c r="BA297" s="1086">
        <f>+O297</f>
        <v>0</v>
      </c>
      <c r="BB297" s="1108">
        <f>LOOKUP(S297,$N$4:$O$7)</f>
        <v>0</v>
      </c>
      <c r="BE297" s="1111">
        <f>+AK319</f>
        <v>0</v>
      </c>
      <c r="BF297" s="1114"/>
      <c r="BG297" s="1068"/>
      <c r="BH297" s="1068"/>
      <c r="BI297" s="1068"/>
      <c r="BJ297" s="1068"/>
      <c r="BK297" s="1124">
        <f>IF(S295=1,0,AO319)</f>
        <v>0</v>
      </c>
      <c r="BL297" s="1124">
        <f>IF(S295=1,AO319,0)</f>
        <v>0</v>
      </c>
      <c r="BM297" s="1068"/>
      <c r="BN297" s="1068"/>
      <c r="BO297" s="1068"/>
      <c r="BP297" s="1068"/>
      <c r="BQ297" s="1068"/>
      <c r="BR297" s="1068"/>
      <c r="BS297" s="1068"/>
      <c r="BT297" s="1068"/>
      <c r="BU297" s="1068"/>
      <c r="BV297" s="1068"/>
      <c r="BW297" s="1068"/>
      <c r="BX297" s="1127"/>
      <c r="BY297" s="1132"/>
    </row>
    <row r="298" spans="1:77" ht="12" customHeight="1">
      <c r="A298" s="1000"/>
      <c r="B298" s="1016"/>
      <c r="C298" s="1016"/>
      <c r="D298" s="1016"/>
      <c r="E298" s="1016"/>
      <c r="F298" s="1016"/>
      <c r="G298" s="1016"/>
      <c r="H298" s="1016"/>
      <c r="I298" s="1016"/>
      <c r="J298" s="1033"/>
      <c r="K298" s="1016"/>
      <c r="L298" s="1016"/>
      <c r="M298" s="1016"/>
      <c r="N298" s="1016"/>
      <c r="O298" s="1016"/>
      <c r="P298" s="1033"/>
      <c r="Q298" s="1016"/>
      <c r="R298" s="1016"/>
      <c r="S298" s="1016"/>
      <c r="T298" s="1049"/>
      <c r="U298" s="1014"/>
      <c r="V298" s="1058"/>
      <c r="W298" s="1058"/>
      <c r="X298" s="1058"/>
      <c r="Y298" s="1058"/>
      <c r="Z298" s="1061"/>
      <c r="AF298" s="1063"/>
      <c r="AH298" s="1063"/>
      <c r="AK298" s="1080">
        <f t="shared" si="71"/>
        <v>0</v>
      </c>
      <c r="AL298" s="1085">
        <f t="shared" si="71"/>
        <v>0</v>
      </c>
      <c r="AM298" s="1089">
        <f t="shared" si="71"/>
        <v>0</v>
      </c>
      <c r="AN298" s="1085"/>
      <c r="AO298" s="1085"/>
      <c r="AP298" s="1085"/>
      <c r="AQ298" s="1085"/>
      <c r="AR298" s="1085"/>
      <c r="AS298" s="1085"/>
      <c r="AT298" s="1085">
        <f t="shared" si="72"/>
        <v>0</v>
      </c>
      <c r="AU298" s="1085"/>
      <c r="AV298" s="1085"/>
      <c r="AW298" s="1085"/>
      <c r="AX298" s="1085"/>
      <c r="AY298" s="1104">
        <f>K299</f>
        <v>0</v>
      </c>
      <c r="AZ298" s="1085"/>
      <c r="BA298" s="1104">
        <f>+N299</f>
        <v>0</v>
      </c>
      <c r="BB298" s="1107">
        <f>LOOKUP(R299,$L$4:$M$7)</f>
        <v>0</v>
      </c>
      <c r="BE298" s="1111">
        <f>AK320</f>
        <v>0</v>
      </c>
      <c r="BF298" s="1115">
        <f>AN320</f>
        <v>0</v>
      </c>
      <c r="BG298" s="1068" t="s">
        <v>1068</v>
      </c>
      <c r="BH298" s="1097">
        <f>IF(AND(E295&gt;0,E295&lt;=0.1),R295,0)</f>
        <v>0</v>
      </c>
      <c r="BI298" s="1097">
        <f>IF(AND(E295&gt;0.1,E295&lt;=0.15),R295,0)</f>
        <v>0</v>
      </c>
      <c r="BJ298" s="1097">
        <f>IF(E295&gt;0.15,R295,0)</f>
        <v>0</v>
      </c>
      <c r="BK298" s="1097">
        <f>IF(S295=1,0,AO320)</f>
        <v>0</v>
      </c>
      <c r="BL298" s="1097">
        <f>IF(S295=1,AO320,0)</f>
        <v>0</v>
      </c>
      <c r="BM298" s="1097">
        <f t="shared" ref="BM298:BX298" si="75">AP320</f>
        <v>0</v>
      </c>
      <c r="BN298" s="1097">
        <f t="shared" si="75"/>
        <v>0</v>
      </c>
      <c r="BO298" s="1097">
        <f t="shared" si="75"/>
        <v>0</v>
      </c>
      <c r="BP298" s="1097">
        <f t="shared" si="75"/>
        <v>0</v>
      </c>
      <c r="BQ298" s="1097">
        <f t="shared" si="75"/>
        <v>0</v>
      </c>
      <c r="BR298" s="1097">
        <f t="shared" si="75"/>
        <v>0</v>
      </c>
      <c r="BS298" s="1097">
        <f t="shared" si="75"/>
        <v>0</v>
      </c>
      <c r="BT298" s="1097">
        <f t="shared" si="75"/>
        <v>0</v>
      </c>
      <c r="BU298" s="1097">
        <f t="shared" si="75"/>
        <v>0</v>
      </c>
      <c r="BV298" s="1097">
        <f t="shared" si="75"/>
        <v>0</v>
      </c>
      <c r="BW298" s="1097">
        <f t="shared" si="75"/>
        <v>0</v>
      </c>
      <c r="BX298" s="1128">
        <f t="shared" si="75"/>
        <v>0</v>
      </c>
      <c r="BY298" s="1132"/>
    </row>
    <row r="299" spans="1:77" ht="12" customHeight="1">
      <c r="A299" s="1002"/>
      <c r="B299" s="1015"/>
      <c r="C299" s="1015"/>
      <c r="D299" s="1015"/>
      <c r="E299" s="1015"/>
      <c r="F299" s="1015"/>
      <c r="G299" s="1015"/>
      <c r="H299" s="1015"/>
      <c r="I299" s="1015"/>
      <c r="J299" s="1034"/>
      <c r="K299" s="1015"/>
      <c r="L299" s="1015"/>
      <c r="M299" s="1015"/>
      <c r="N299" s="1015"/>
      <c r="O299" s="1015"/>
      <c r="P299" s="1034"/>
      <c r="Q299" s="1015"/>
      <c r="R299" s="1015"/>
      <c r="S299" s="1015"/>
      <c r="T299" s="1047"/>
      <c r="U299" s="1014"/>
      <c r="V299" s="1058">
        <f>IF(G298-G299&gt;=0,G298-G299,0)</f>
        <v>0</v>
      </c>
      <c r="W299" s="1058">
        <f>IF(AS299&gt;0,ROUND(AT299+V299/AS299*(AS299-AO299+T299)/2,3),0)</f>
        <v>0</v>
      </c>
      <c r="X299" s="1058">
        <f>IF(AS299&gt;0,ROUND(AT299+V299/AS299*AU299/2,3),0)</f>
        <v>0</v>
      </c>
      <c r="Y299" s="1058">
        <f>IF(AS299&gt;0,ROUND(AT299+V299/AS299*(AU299+AW299/2+AV299/2),3),0)</f>
        <v>0</v>
      </c>
      <c r="Z299" s="1061">
        <f>IF(AS299&gt;0,ROUND(AT299+V299/AS299*(AU299+AW299+AV299+AX299/2),3),0)</f>
        <v>0</v>
      </c>
      <c r="AF299" s="1063"/>
      <c r="AH299" s="1063"/>
      <c r="AK299" s="1081">
        <f t="shared" si="71"/>
        <v>0</v>
      </c>
      <c r="AL299" s="1086">
        <f t="shared" si="71"/>
        <v>0</v>
      </c>
      <c r="AM299" s="1090">
        <f t="shared" si="71"/>
        <v>0</v>
      </c>
      <c r="AN299" s="1086">
        <f>IF(AL299="DIP",LOOKUP(AM299,$B$4:$C$12),0)+IF(AL299="VP",LOOKUP(AM299,$B$4:$E$12),0)+IF(AL299="PEP",LOOKUP(AM299,$B$4:$G$12),0)</f>
        <v>0</v>
      </c>
      <c r="AO299" s="1086">
        <f>D299</f>
        <v>0</v>
      </c>
      <c r="AP299" s="1086">
        <f>E299</f>
        <v>0</v>
      </c>
      <c r="AQ299" s="1086">
        <f>F299</f>
        <v>0</v>
      </c>
      <c r="AR299" s="1086">
        <f>H299</f>
        <v>0</v>
      </c>
      <c r="AS299" s="1086">
        <f>AO299+AN299+AQ299</f>
        <v>0</v>
      </c>
      <c r="AT299" s="1086">
        <f t="shared" si="72"/>
        <v>0</v>
      </c>
      <c r="AU299" s="1086">
        <f>IF(H299&gt;0,AQ299+AR299+AN299,0)</f>
        <v>0</v>
      </c>
      <c r="AV299" s="1086">
        <f>IF(J299=0,AS299-AU299-AX299-AY298-AZ299,0)</f>
        <v>0</v>
      </c>
      <c r="AW299" s="1086">
        <f>IF(J299=1,AS299-AU299-AX299-AY298-AZ299,0)</f>
        <v>0</v>
      </c>
      <c r="AX299" s="1086">
        <f>I299</f>
        <v>0</v>
      </c>
      <c r="AY299" s="1086">
        <f>L299</f>
        <v>0</v>
      </c>
      <c r="AZ299" s="1086">
        <f>M299</f>
        <v>0</v>
      </c>
      <c r="BA299" s="1086">
        <f>+O299</f>
        <v>0</v>
      </c>
      <c r="BB299" s="1108">
        <f>LOOKUP(S299,$N$4:$O$7)</f>
        <v>0</v>
      </c>
      <c r="BE299" s="1111">
        <f>AL320</f>
        <v>0</v>
      </c>
      <c r="BF299" s="1116">
        <f>AM320</f>
        <v>0</v>
      </c>
      <c r="BG299" s="1068"/>
      <c r="BH299" s="1085"/>
      <c r="BI299" s="1085"/>
      <c r="BJ299" s="1085"/>
      <c r="BK299" s="1125">
        <f>ROUND(BG300*BK297,2)</f>
        <v>0</v>
      </c>
      <c r="BL299" s="1085">
        <f>ROUND(BG300*BL297,2)</f>
        <v>0</v>
      </c>
      <c r="BM299" s="1085"/>
      <c r="BN299" s="1085"/>
      <c r="BO299" s="1085"/>
      <c r="BP299" s="1085"/>
      <c r="BQ299" s="1085"/>
      <c r="BR299" s="1085"/>
      <c r="BS299" s="1085"/>
      <c r="BT299" s="1085"/>
      <c r="BU299" s="1085"/>
      <c r="BV299" s="1085"/>
      <c r="BW299" s="1085"/>
      <c r="BX299" s="1107"/>
      <c r="BY299" s="1132"/>
    </row>
    <row r="300" spans="1:77" ht="12" customHeight="1">
      <c r="A300" s="1000"/>
      <c r="B300" s="1016"/>
      <c r="C300" s="1016"/>
      <c r="D300" s="1016"/>
      <c r="E300" s="1016"/>
      <c r="F300" s="1016"/>
      <c r="G300" s="1016"/>
      <c r="H300" s="1016"/>
      <c r="I300" s="1016"/>
      <c r="J300" s="1033"/>
      <c r="K300" s="1016"/>
      <c r="L300" s="1016"/>
      <c r="M300" s="1016"/>
      <c r="N300" s="1016"/>
      <c r="O300" s="1016"/>
      <c r="P300" s="1033"/>
      <c r="Q300" s="1016"/>
      <c r="R300" s="1016"/>
      <c r="S300" s="1016"/>
      <c r="T300" s="1049"/>
      <c r="U300" s="1014"/>
      <c r="V300" s="1058"/>
      <c r="W300" s="1058"/>
      <c r="X300" s="1058"/>
      <c r="Y300" s="1058"/>
      <c r="Z300" s="1061"/>
      <c r="AF300" s="1064"/>
      <c r="AG300" s="1062" t="s">
        <v>342</v>
      </c>
      <c r="AH300" s="1063"/>
      <c r="AK300" s="1080">
        <f t="shared" si="71"/>
        <v>0</v>
      </c>
      <c r="AL300" s="1085">
        <f t="shared" si="71"/>
        <v>0</v>
      </c>
      <c r="AM300" s="1089">
        <f t="shared" si="71"/>
        <v>0</v>
      </c>
      <c r="AN300" s="1085"/>
      <c r="AO300" s="1085"/>
      <c r="AP300" s="1085"/>
      <c r="AQ300" s="1085"/>
      <c r="AR300" s="1085"/>
      <c r="AS300" s="1085"/>
      <c r="AT300" s="1085">
        <f t="shared" si="72"/>
        <v>0</v>
      </c>
      <c r="AU300" s="1085"/>
      <c r="AV300" s="1085"/>
      <c r="AW300" s="1085"/>
      <c r="AX300" s="1085"/>
      <c r="AY300" s="1104">
        <f>K301</f>
        <v>0</v>
      </c>
      <c r="AZ300" s="1085"/>
      <c r="BA300" s="1104">
        <f>+N301</f>
        <v>0</v>
      </c>
      <c r="BB300" s="1107">
        <f>LOOKUP(R301,$L$4:$M$7)</f>
        <v>0</v>
      </c>
      <c r="BE300" s="1112"/>
      <c r="BF300" s="1117"/>
      <c r="BG300" s="1120">
        <f>Q295</f>
        <v>0</v>
      </c>
      <c r="BH300" s="1086">
        <f>ROUND(BG300*BH298,2)</f>
        <v>0</v>
      </c>
      <c r="BI300" s="1086">
        <f>ROUND(BG300*BI298,2)</f>
        <v>0</v>
      </c>
      <c r="BJ300" s="1086">
        <f>ROUND(BG300*BJ298,2)</f>
        <v>0</v>
      </c>
      <c r="BK300" s="1086">
        <f>ROUND(BG300*BK298,2)</f>
        <v>0</v>
      </c>
      <c r="BL300" s="1086">
        <f>ROUND(BG300*BL298,2)</f>
        <v>0</v>
      </c>
      <c r="BM300" s="1086">
        <f>ROUND(BG300*BM298,2)</f>
        <v>0</v>
      </c>
      <c r="BN300" s="1086">
        <f>ROUND(BG300*BN298,2)</f>
        <v>0</v>
      </c>
      <c r="BO300" s="1086">
        <f>ROUND(BG300*BO298,2)</f>
        <v>0</v>
      </c>
      <c r="BP300" s="1086">
        <f>ROUND(BG300*BP298,2)</f>
        <v>0</v>
      </c>
      <c r="BQ300" s="1086">
        <f>ROUND(BG300*BQ298,2)</f>
        <v>0</v>
      </c>
      <c r="BR300" s="1086">
        <f>ROUND(BG300*BR298,2)</f>
        <v>0</v>
      </c>
      <c r="BS300" s="1086">
        <f>ROUND(BG300*BS298,2)</f>
        <v>0</v>
      </c>
      <c r="BT300" s="1086">
        <f>ROUND(BG300*BT298,2)</f>
        <v>0</v>
      </c>
      <c r="BU300" s="1086">
        <f>ROUND(BG300*BU298,2)</f>
        <v>0</v>
      </c>
      <c r="BV300" s="1086">
        <f>ROUND(BG300*BV298,2)</f>
        <v>0</v>
      </c>
      <c r="BW300" s="1086">
        <f>ROUND(BG300*BW298,2)</f>
        <v>0</v>
      </c>
      <c r="BX300" s="1108">
        <f>ROUND(BG300*BX298,2)</f>
        <v>0</v>
      </c>
      <c r="BY300" s="1132"/>
    </row>
    <row r="301" spans="1:77" ht="12" customHeight="1">
      <c r="A301" s="1002"/>
      <c r="B301" s="1015"/>
      <c r="C301" s="1015"/>
      <c r="D301" s="1015"/>
      <c r="E301" s="1015"/>
      <c r="F301" s="1015"/>
      <c r="G301" s="1015"/>
      <c r="H301" s="1015"/>
      <c r="I301" s="1015"/>
      <c r="J301" s="1034"/>
      <c r="K301" s="1015"/>
      <c r="L301" s="1015"/>
      <c r="M301" s="1015"/>
      <c r="N301" s="1015"/>
      <c r="O301" s="1015"/>
      <c r="P301" s="1034"/>
      <c r="Q301" s="1015"/>
      <c r="R301" s="1015"/>
      <c r="S301" s="1015"/>
      <c r="T301" s="1047"/>
      <c r="U301" s="1014"/>
      <c r="V301" s="1058">
        <f>IF(G300-G301&gt;=0,G300-G301,0)</f>
        <v>0</v>
      </c>
      <c r="W301" s="1058">
        <f>IF(AS301&gt;0,ROUND(AT301+V301/AS301*(AS301-AO301+T301)/2,3),0)</f>
        <v>0</v>
      </c>
      <c r="X301" s="1058">
        <f>IF(AS301&gt;0,ROUND(AT301+V301/AS301*AU301/2,3),0)</f>
        <v>0</v>
      </c>
      <c r="Y301" s="1058">
        <f>IF(AS301&gt;0,ROUND(AT301+V301/AS301*(AU301+AW301/2+AV301/2),3),0)</f>
        <v>0</v>
      </c>
      <c r="Z301" s="1061">
        <f>IF(AS301&gt;0,ROUND(AT301+V301/AS301*(AU301+AW301+AV301+AX301/2),3),0)</f>
        <v>0</v>
      </c>
      <c r="AK301" s="1081">
        <f t="shared" si="71"/>
        <v>0</v>
      </c>
      <c r="AL301" s="1086">
        <f t="shared" si="71"/>
        <v>0</v>
      </c>
      <c r="AM301" s="1090">
        <f t="shared" si="71"/>
        <v>0</v>
      </c>
      <c r="AN301" s="1086">
        <f>IF(AL301="DIP",LOOKUP(AM301,$B$4:$C$12),0)+IF(AL301="VP",LOOKUP(AM301,$B$4:$E$12),0)+IF(AL301="PEP",LOOKUP(AM301,$B$4:$G$12),0)</f>
        <v>0</v>
      </c>
      <c r="AO301" s="1086">
        <f>D301</f>
        <v>0</v>
      </c>
      <c r="AP301" s="1086">
        <f>E301</f>
        <v>0</v>
      </c>
      <c r="AQ301" s="1086">
        <f>F301</f>
        <v>0</v>
      </c>
      <c r="AR301" s="1086">
        <f>H301</f>
        <v>0</v>
      </c>
      <c r="AS301" s="1086">
        <f>AO301+AN301+AQ301</f>
        <v>0</v>
      </c>
      <c r="AT301" s="1086">
        <f t="shared" si="72"/>
        <v>0</v>
      </c>
      <c r="AU301" s="1086">
        <f>IF(H301&gt;0,AQ301+AR301+AN301,0)</f>
        <v>0</v>
      </c>
      <c r="AV301" s="1086">
        <f>IF(J301=0,AS301-AU301-AX301-AY300-AZ301,0)</f>
        <v>0</v>
      </c>
      <c r="AW301" s="1086">
        <f>IF(J301=1,AS301-AU301-AX301-AY300-AZ301,0)</f>
        <v>0</v>
      </c>
      <c r="AX301" s="1086">
        <f>I301</f>
        <v>0</v>
      </c>
      <c r="AY301" s="1086">
        <f>L301</f>
        <v>0</v>
      </c>
      <c r="AZ301" s="1086">
        <f>M301</f>
        <v>0</v>
      </c>
      <c r="BA301" s="1086">
        <f>+O301</f>
        <v>0</v>
      </c>
      <c r="BB301" s="1108">
        <f>LOOKUP(S301,$N$4:$O$7)</f>
        <v>0</v>
      </c>
      <c r="BE301" s="1111">
        <f>+AK321</f>
        <v>0</v>
      </c>
      <c r="BF301" s="1114"/>
      <c r="BG301" s="1068"/>
      <c r="BH301" s="1068"/>
      <c r="BI301" s="1068"/>
      <c r="BJ301" s="1068"/>
      <c r="BK301" s="1124">
        <f>IF(S297=1,0,AO321)</f>
        <v>0</v>
      </c>
      <c r="BL301" s="1124">
        <f>IF(S297=1,AO321,0)</f>
        <v>0</v>
      </c>
      <c r="BM301" s="1068"/>
      <c r="BN301" s="1068"/>
      <c r="BO301" s="1068"/>
      <c r="BP301" s="1068"/>
      <c r="BQ301" s="1068"/>
      <c r="BR301" s="1068"/>
      <c r="BS301" s="1068"/>
      <c r="BT301" s="1068"/>
      <c r="BU301" s="1068"/>
      <c r="BV301" s="1068"/>
      <c r="BW301" s="1068"/>
      <c r="BX301" s="1127"/>
      <c r="BY301" s="1132"/>
    </row>
    <row r="302" spans="1:77" ht="12" customHeight="1">
      <c r="A302" s="1000"/>
      <c r="B302" s="1016"/>
      <c r="C302" s="1016"/>
      <c r="D302" s="1016"/>
      <c r="E302" s="1016"/>
      <c r="F302" s="1016"/>
      <c r="G302" s="1016"/>
      <c r="H302" s="1016"/>
      <c r="I302" s="1016"/>
      <c r="J302" s="1033"/>
      <c r="K302" s="1016"/>
      <c r="L302" s="1016"/>
      <c r="M302" s="1016"/>
      <c r="N302" s="1016"/>
      <c r="O302" s="1016"/>
      <c r="P302" s="1033"/>
      <c r="Q302" s="1016"/>
      <c r="R302" s="1016"/>
      <c r="S302" s="1016"/>
      <c r="T302" s="1049"/>
      <c r="U302" s="1014"/>
      <c r="V302" s="1058"/>
      <c r="W302" s="1058"/>
      <c r="X302" s="1058"/>
      <c r="Y302" s="1058"/>
      <c r="Z302" s="1061"/>
      <c r="AK302" s="1080">
        <f t="shared" si="71"/>
        <v>0</v>
      </c>
      <c r="AL302" s="1085">
        <f t="shared" si="71"/>
        <v>0</v>
      </c>
      <c r="AM302" s="1089">
        <f t="shared" si="71"/>
        <v>0</v>
      </c>
      <c r="AN302" s="1085"/>
      <c r="AO302" s="1085"/>
      <c r="AP302" s="1085"/>
      <c r="AQ302" s="1085"/>
      <c r="AR302" s="1085"/>
      <c r="AS302" s="1085"/>
      <c r="AT302" s="1085">
        <f t="shared" si="72"/>
        <v>0</v>
      </c>
      <c r="AU302" s="1085"/>
      <c r="AV302" s="1085"/>
      <c r="AW302" s="1085"/>
      <c r="AX302" s="1085"/>
      <c r="AY302" s="1104">
        <f>K303</f>
        <v>0</v>
      </c>
      <c r="AZ302" s="1085"/>
      <c r="BA302" s="1104">
        <f>+N303</f>
        <v>0</v>
      </c>
      <c r="BB302" s="1107">
        <f>LOOKUP(R303,$L$4:$M$7)</f>
        <v>0</v>
      </c>
      <c r="BE302" s="1111">
        <f>AK322</f>
        <v>0</v>
      </c>
      <c r="BF302" s="1115">
        <f>AN322</f>
        <v>0</v>
      </c>
      <c r="BG302" s="1068" t="s">
        <v>1068</v>
      </c>
      <c r="BH302" s="1097">
        <f>IF(AND(E297&gt;0,E297&lt;=0.1),R297,0)</f>
        <v>0</v>
      </c>
      <c r="BI302" s="1097">
        <f>IF(AND(E297&gt;0.1,E297&lt;=0.15),R297,0)</f>
        <v>0</v>
      </c>
      <c r="BJ302" s="1097">
        <f>IF(E297&gt;0.15,R297,0)</f>
        <v>0</v>
      </c>
      <c r="BK302" s="1097">
        <f>IF(S297=1,0,AO322)</f>
        <v>0</v>
      </c>
      <c r="BL302" s="1097">
        <f>IF(S297=1,AO322,0)</f>
        <v>0</v>
      </c>
      <c r="BM302" s="1097">
        <f t="shared" ref="BM302:BX302" si="76">AP322</f>
        <v>0</v>
      </c>
      <c r="BN302" s="1097">
        <f t="shared" si="76"/>
        <v>0</v>
      </c>
      <c r="BO302" s="1097">
        <f t="shared" si="76"/>
        <v>0</v>
      </c>
      <c r="BP302" s="1097">
        <f t="shared" si="76"/>
        <v>0</v>
      </c>
      <c r="BQ302" s="1097">
        <f t="shared" si="76"/>
        <v>0</v>
      </c>
      <c r="BR302" s="1097">
        <f t="shared" si="76"/>
        <v>0</v>
      </c>
      <c r="BS302" s="1097">
        <f t="shared" si="76"/>
        <v>0</v>
      </c>
      <c r="BT302" s="1097">
        <f t="shared" si="76"/>
        <v>0</v>
      </c>
      <c r="BU302" s="1097">
        <f t="shared" si="76"/>
        <v>0</v>
      </c>
      <c r="BV302" s="1097">
        <f t="shared" si="76"/>
        <v>0</v>
      </c>
      <c r="BW302" s="1097">
        <f t="shared" si="76"/>
        <v>0</v>
      </c>
      <c r="BX302" s="1128">
        <f t="shared" si="76"/>
        <v>0</v>
      </c>
      <c r="BY302" s="1132"/>
    </row>
    <row r="303" spans="1:77" ht="12" customHeight="1">
      <c r="A303" s="1002"/>
      <c r="B303" s="1015"/>
      <c r="C303" s="1015"/>
      <c r="D303" s="1015"/>
      <c r="E303" s="1015"/>
      <c r="F303" s="1015"/>
      <c r="G303" s="1015"/>
      <c r="H303" s="1015"/>
      <c r="I303" s="1015"/>
      <c r="J303" s="1034"/>
      <c r="K303" s="1015"/>
      <c r="L303" s="1015"/>
      <c r="M303" s="1015"/>
      <c r="N303" s="1015"/>
      <c r="O303" s="1015"/>
      <c r="P303" s="1034"/>
      <c r="Q303" s="1015"/>
      <c r="R303" s="1015"/>
      <c r="S303" s="1015"/>
      <c r="T303" s="1047"/>
      <c r="U303" s="1014"/>
      <c r="V303" s="1058">
        <f>IF(G302-G303&gt;=0,G302-G303,0)</f>
        <v>0</v>
      </c>
      <c r="W303" s="1058">
        <f>IF(AS303&gt;0,ROUND(AT303+V303/AS303*(AS303-AO303+T303)/2,3),0)</f>
        <v>0</v>
      </c>
      <c r="X303" s="1058">
        <f>IF(AS303&gt;0,ROUND(AT303+V303/AS303*AU303/2,3),0)</f>
        <v>0</v>
      </c>
      <c r="Y303" s="1058">
        <f>IF(AS303&gt;0,ROUND(AT303+V303/AS303*(AU303+AW303/2+AV303/2),3),0)</f>
        <v>0</v>
      </c>
      <c r="Z303" s="1061">
        <f>IF(AS303&gt;0,ROUND(AT303+V303/AS303*(AU303+AW303+AV303+AX303/2),3),0)</f>
        <v>0</v>
      </c>
      <c r="AK303" s="1081">
        <f t="shared" si="71"/>
        <v>0</v>
      </c>
      <c r="AL303" s="1086">
        <f t="shared" si="71"/>
        <v>0</v>
      </c>
      <c r="AM303" s="1090">
        <f t="shared" si="71"/>
        <v>0</v>
      </c>
      <c r="AN303" s="1086">
        <f>IF(AL303="DIP",LOOKUP(AM303,$B$4:$C$12),0)+IF(AL303="VP",LOOKUP(AM303,$B$4:$E$12),0)+IF(AL303="PEP",LOOKUP(AM303,$B$4:$G$12),0)</f>
        <v>0</v>
      </c>
      <c r="AO303" s="1086">
        <f>D303</f>
        <v>0</v>
      </c>
      <c r="AP303" s="1086">
        <f>E303</f>
        <v>0</v>
      </c>
      <c r="AQ303" s="1086">
        <f>F303</f>
        <v>0</v>
      </c>
      <c r="AR303" s="1086">
        <f>H303</f>
        <v>0</v>
      </c>
      <c r="AS303" s="1086">
        <f>AO303+AN303+AQ303</f>
        <v>0</v>
      </c>
      <c r="AT303" s="1086">
        <f t="shared" si="72"/>
        <v>0</v>
      </c>
      <c r="AU303" s="1086">
        <f>IF(H303&gt;0,AQ303+AR303+AN303,0)</f>
        <v>0</v>
      </c>
      <c r="AV303" s="1086">
        <f>IF(J303=0,AS303-AU303-AX303-AY302-AZ303,0)</f>
        <v>0</v>
      </c>
      <c r="AW303" s="1086">
        <f>IF(J303=1,AS303-AU303-AX303-AY302-AZ303,0)</f>
        <v>0</v>
      </c>
      <c r="AX303" s="1086">
        <f>I303</f>
        <v>0</v>
      </c>
      <c r="AY303" s="1086">
        <f>L303</f>
        <v>0</v>
      </c>
      <c r="AZ303" s="1086">
        <f>M303</f>
        <v>0</v>
      </c>
      <c r="BA303" s="1086">
        <f>+O303</f>
        <v>0</v>
      </c>
      <c r="BB303" s="1108">
        <f>LOOKUP(S303,$N$4:$O$7)</f>
        <v>0</v>
      </c>
      <c r="BE303" s="1111">
        <f>AL322</f>
        <v>0</v>
      </c>
      <c r="BF303" s="1116">
        <f>AM322</f>
        <v>0</v>
      </c>
      <c r="BG303" s="1068"/>
      <c r="BH303" s="1085"/>
      <c r="BI303" s="1085"/>
      <c r="BJ303" s="1085"/>
      <c r="BK303" s="1125">
        <f>ROUND(BG304*BK301,2)</f>
        <v>0</v>
      </c>
      <c r="BL303" s="1085">
        <f>ROUND(BG304*BL301,2)</f>
        <v>0</v>
      </c>
      <c r="BM303" s="1085"/>
      <c r="BN303" s="1085"/>
      <c r="BO303" s="1085"/>
      <c r="BP303" s="1085"/>
      <c r="BQ303" s="1085"/>
      <c r="BR303" s="1085"/>
      <c r="BS303" s="1085"/>
      <c r="BT303" s="1085"/>
      <c r="BU303" s="1085"/>
      <c r="BV303" s="1085"/>
      <c r="BW303" s="1085"/>
      <c r="BX303" s="1107"/>
      <c r="BY303" s="1132"/>
    </row>
    <row r="304" spans="1:77" ht="12" customHeight="1">
      <c r="A304" s="1000"/>
      <c r="B304" s="1016"/>
      <c r="C304" s="1016"/>
      <c r="D304" s="1016"/>
      <c r="E304" s="1016"/>
      <c r="F304" s="1016"/>
      <c r="G304" s="1016"/>
      <c r="H304" s="1016"/>
      <c r="I304" s="1016"/>
      <c r="J304" s="1033"/>
      <c r="K304" s="1016"/>
      <c r="L304" s="1016"/>
      <c r="M304" s="1016"/>
      <c r="N304" s="1016"/>
      <c r="O304" s="1016"/>
      <c r="P304" s="1033"/>
      <c r="Q304" s="1016"/>
      <c r="R304" s="1016"/>
      <c r="S304" s="1016"/>
      <c r="T304" s="1049"/>
      <c r="U304" s="1014"/>
      <c r="V304" s="1058"/>
      <c r="W304" s="1058"/>
      <c r="X304" s="1058"/>
      <c r="Y304" s="1058"/>
      <c r="Z304" s="1061"/>
      <c r="AK304" s="1080">
        <f t="shared" si="71"/>
        <v>0</v>
      </c>
      <c r="AL304" s="1085">
        <f t="shared" si="71"/>
        <v>0</v>
      </c>
      <c r="AM304" s="1089">
        <f t="shared" si="71"/>
        <v>0</v>
      </c>
      <c r="AN304" s="1085"/>
      <c r="AO304" s="1085"/>
      <c r="AP304" s="1085"/>
      <c r="AQ304" s="1085"/>
      <c r="AR304" s="1085"/>
      <c r="AS304" s="1085"/>
      <c r="AT304" s="1085">
        <f t="shared" si="72"/>
        <v>0</v>
      </c>
      <c r="AU304" s="1085"/>
      <c r="AV304" s="1085"/>
      <c r="AW304" s="1085"/>
      <c r="AX304" s="1085"/>
      <c r="AY304" s="1104">
        <f>K305</f>
        <v>0</v>
      </c>
      <c r="AZ304" s="1085"/>
      <c r="BA304" s="1104">
        <f>+N305</f>
        <v>0</v>
      </c>
      <c r="BB304" s="1107">
        <f>LOOKUP(R305,$L$4:$M$7)</f>
        <v>0</v>
      </c>
      <c r="BE304" s="1112"/>
      <c r="BF304" s="1117"/>
      <c r="BG304" s="1120">
        <f>Q297</f>
        <v>0</v>
      </c>
      <c r="BH304" s="1086">
        <f>ROUND(BG304*BH302,2)</f>
        <v>0</v>
      </c>
      <c r="BI304" s="1086">
        <f>ROUND(BG304*BI302,2)</f>
        <v>0</v>
      </c>
      <c r="BJ304" s="1086">
        <f>ROUND(BG304*BJ302,2)</f>
        <v>0</v>
      </c>
      <c r="BK304" s="1086">
        <f>ROUND(BG304*BK302,2)</f>
        <v>0</v>
      </c>
      <c r="BL304" s="1086">
        <f>ROUND(BG304*BL302,2)</f>
        <v>0</v>
      </c>
      <c r="BM304" s="1086">
        <f>ROUND(BG304*BM302,2)</f>
        <v>0</v>
      </c>
      <c r="BN304" s="1086">
        <f>ROUND(BG304*BN302,2)</f>
        <v>0</v>
      </c>
      <c r="BO304" s="1086">
        <f>ROUND(BG304*BO302,2)</f>
        <v>0</v>
      </c>
      <c r="BP304" s="1086">
        <f>ROUND(BG304*BP302,2)</f>
        <v>0</v>
      </c>
      <c r="BQ304" s="1086">
        <f>ROUND(BG304*BQ302,2)</f>
        <v>0</v>
      </c>
      <c r="BR304" s="1086">
        <f>ROUND(BG304*BR302,2)</f>
        <v>0</v>
      </c>
      <c r="BS304" s="1086">
        <f>ROUND(BG304*BS302,2)</f>
        <v>0</v>
      </c>
      <c r="BT304" s="1086">
        <f>ROUND(BG304*BT302,2)</f>
        <v>0</v>
      </c>
      <c r="BU304" s="1086">
        <f>ROUND(BG304*BU302,2)</f>
        <v>0</v>
      </c>
      <c r="BV304" s="1086">
        <f>ROUND(BG304*BV302,2)</f>
        <v>0</v>
      </c>
      <c r="BW304" s="1086">
        <f>ROUND(BG304*BW302,2)</f>
        <v>0</v>
      </c>
      <c r="BX304" s="1108">
        <f>ROUND(BG304*BX302,2)</f>
        <v>0</v>
      </c>
      <c r="BY304" s="1132"/>
    </row>
    <row r="305" spans="1:77" ht="12" customHeight="1">
      <c r="A305" s="1002"/>
      <c r="B305" s="1015"/>
      <c r="C305" s="1015"/>
      <c r="D305" s="1015"/>
      <c r="E305" s="1015"/>
      <c r="F305" s="1015"/>
      <c r="G305" s="1015"/>
      <c r="H305" s="1015"/>
      <c r="I305" s="1015"/>
      <c r="J305" s="1034"/>
      <c r="K305" s="1015"/>
      <c r="L305" s="1015"/>
      <c r="M305" s="1015"/>
      <c r="N305" s="1015"/>
      <c r="O305" s="1015"/>
      <c r="P305" s="1034"/>
      <c r="Q305" s="1015"/>
      <c r="R305" s="1015"/>
      <c r="S305" s="1015"/>
      <c r="T305" s="1047"/>
      <c r="U305" s="1014"/>
      <c r="V305" s="1058">
        <f>IF(G304-G305&gt;=0,G304-G305,0)</f>
        <v>0</v>
      </c>
      <c r="W305" s="1058">
        <f>IF(AS305&gt;0,ROUND(AT305+V305/AS305*(AS305-AO305+T305)/2,3),0)</f>
        <v>0</v>
      </c>
      <c r="X305" s="1058">
        <f>IF(AS305&gt;0,ROUND(AT305+V305/AS305*AU305/2,3),0)</f>
        <v>0</v>
      </c>
      <c r="Y305" s="1058">
        <f>IF(AS305&gt;0,ROUND(AT305+V305/AS305*(AU305+AW305/2+AV305/2),3),0)</f>
        <v>0</v>
      </c>
      <c r="Z305" s="1061">
        <f>IF(AS305&gt;0,ROUND(AT305+V305/AS305*(AU305+AW305+AV305+AX305/2),3),0)</f>
        <v>0</v>
      </c>
      <c r="AK305" s="1081">
        <f t="shared" si="71"/>
        <v>0</v>
      </c>
      <c r="AL305" s="1086">
        <f t="shared" si="71"/>
        <v>0</v>
      </c>
      <c r="AM305" s="1090">
        <f t="shared" si="71"/>
        <v>0</v>
      </c>
      <c r="AN305" s="1086">
        <f>IF(AL305="DIP",LOOKUP(AM305,$B$4:$C$12),0)+IF(AL305="VP",LOOKUP(AM305,$B$4:$E$12),0)+IF(AL305="PEP",LOOKUP(AM305,$B$4:$G$12),0)</f>
        <v>0</v>
      </c>
      <c r="AO305" s="1086">
        <f>D305</f>
        <v>0</v>
      </c>
      <c r="AP305" s="1086">
        <f>E305</f>
        <v>0</v>
      </c>
      <c r="AQ305" s="1086">
        <f>F305</f>
        <v>0</v>
      </c>
      <c r="AR305" s="1086">
        <f>H305</f>
        <v>0</v>
      </c>
      <c r="AS305" s="1086">
        <f>AO305+AN305+AQ305</f>
        <v>0</v>
      </c>
      <c r="AT305" s="1086">
        <f t="shared" si="72"/>
        <v>0</v>
      </c>
      <c r="AU305" s="1086">
        <f>IF(H305&gt;0,AQ305+AR305+AN305,0)</f>
        <v>0</v>
      </c>
      <c r="AV305" s="1086">
        <f>IF(J305=0,AS305-AU305-AX305-AY304-AZ305,0)</f>
        <v>0</v>
      </c>
      <c r="AW305" s="1086">
        <f>IF(J305=1,AS305-AU305-AX305-AY304-AZ305,0)</f>
        <v>0</v>
      </c>
      <c r="AX305" s="1086">
        <f>I305</f>
        <v>0</v>
      </c>
      <c r="AY305" s="1086">
        <f>L305</f>
        <v>0</v>
      </c>
      <c r="AZ305" s="1086">
        <f>M305</f>
        <v>0</v>
      </c>
      <c r="BA305" s="1086">
        <f>+O305</f>
        <v>0</v>
      </c>
      <c r="BB305" s="1108">
        <f>LOOKUP(S305,$N$4:$O$7)</f>
        <v>0</v>
      </c>
      <c r="BE305" s="1111">
        <f>+AK323</f>
        <v>0</v>
      </c>
      <c r="BF305" s="1114"/>
      <c r="BG305" s="1068"/>
      <c r="BH305" s="1068"/>
      <c r="BI305" s="1068"/>
      <c r="BJ305" s="1068"/>
      <c r="BK305" s="1124">
        <f>IF(S299=1,0,AO323)</f>
        <v>0</v>
      </c>
      <c r="BL305" s="1124">
        <f>IF(S299=1,AO323,0)</f>
        <v>0</v>
      </c>
      <c r="BM305" s="1068"/>
      <c r="BN305" s="1068"/>
      <c r="BO305" s="1068"/>
      <c r="BP305" s="1068"/>
      <c r="BQ305" s="1068"/>
      <c r="BR305" s="1068"/>
      <c r="BS305" s="1068"/>
      <c r="BT305" s="1068"/>
      <c r="BU305" s="1068"/>
      <c r="BV305" s="1068"/>
      <c r="BW305" s="1068"/>
      <c r="BX305" s="1127"/>
      <c r="BY305" s="1132"/>
    </row>
    <row r="306" spans="1:77" ht="12" customHeight="1">
      <c r="A306" s="1000"/>
      <c r="B306" s="1016"/>
      <c r="C306" s="1016"/>
      <c r="D306" s="1016"/>
      <c r="E306" s="1016"/>
      <c r="F306" s="1016"/>
      <c r="G306" s="1016"/>
      <c r="H306" s="1016"/>
      <c r="I306" s="1016"/>
      <c r="J306" s="1033"/>
      <c r="K306" s="1016"/>
      <c r="L306" s="1016"/>
      <c r="M306" s="1016"/>
      <c r="N306" s="1016"/>
      <c r="O306" s="1016"/>
      <c r="P306" s="1033"/>
      <c r="Q306" s="1016"/>
      <c r="R306" s="1016"/>
      <c r="S306" s="1016"/>
      <c r="T306" s="1049"/>
      <c r="U306" s="1014"/>
      <c r="V306" s="1058"/>
      <c r="W306" s="1058"/>
      <c r="X306" s="1058"/>
      <c r="Y306" s="1058"/>
      <c r="Z306" s="1061"/>
      <c r="AK306" s="1080">
        <f t="shared" si="71"/>
        <v>0</v>
      </c>
      <c r="AL306" s="1085">
        <f t="shared" si="71"/>
        <v>0</v>
      </c>
      <c r="AM306" s="1089">
        <f t="shared" si="71"/>
        <v>0</v>
      </c>
      <c r="AN306" s="1085"/>
      <c r="AO306" s="1085"/>
      <c r="AP306" s="1085"/>
      <c r="AQ306" s="1085"/>
      <c r="AR306" s="1085"/>
      <c r="AS306" s="1085"/>
      <c r="AT306" s="1085">
        <f t="shared" si="72"/>
        <v>0</v>
      </c>
      <c r="AU306" s="1085"/>
      <c r="AV306" s="1085"/>
      <c r="AW306" s="1085"/>
      <c r="AX306" s="1085"/>
      <c r="AY306" s="1104">
        <f>K307</f>
        <v>0</v>
      </c>
      <c r="AZ306" s="1085"/>
      <c r="BA306" s="1104">
        <f>+N307</f>
        <v>0</v>
      </c>
      <c r="BB306" s="1107">
        <f>LOOKUP(R307,$L$4:$M$7)</f>
        <v>0</v>
      </c>
      <c r="BE306" s="1111">
        <f>AK324</f>
        <v>0</v>
      </c>
      <c r="BF306" s="1115">
        <f>AN324</f>
        <v>0</v>
      </c>
      <c r="BG306" s="1068" t="s">
        <v>1068</v>
      </c>
      <c r="BH306" s="1097">
        <f>IF(AND(E299&gt;0,E299&lt;=0.1),R299,0)</f>
        <v>0</v>
      </c>
      <c r="BI306" s="1097">
        <f>IF(AND(E299&gt;0.1,E299&lt;=0.15),R299,0)</f>
        <v>0</v>
      </c>
      <c r="BJ306" s="1097">
        <f>IF(E299&gt;0.15,R299,0)</f>
        <v>0</v>
      </c>
      <c r="BK306" s="1097">
        <f>IF(S299=1,0,AO324)</f>
        <v>0</v>
      </c>
      <c r="BL306" s="1097">
        <f>IF(S299=1,AO324,0)</f>
        <v>0</v>
      </c>
      <c r="BM306" s="1097">
        <f t="shared" ref="BM306:BX306" si="77">AP324</f>
        <v>0</v>
      </c>
      <c r="BN306" s="1097">
        <f t="shared" si="77"/>
        <v>0</v>
      </c>
      <c r="BO306" s="1097">
        <f t="shared" si="77"/>
        <v>0</v>
      </c>
      <c r="BP306" s="1097">
        <f t="shared" si="77"/>
        <v>0</v>
      </c>
      <c r="BQ306" s="1097">
        <f t="shared" si="77"/>
        <v>0</v>
      </c>
      <c r="BR306" s="1097">
        <f t="shared" si="77"/>
        <v>0</v>
      </c>
      <c r="BS306" s="1097">
        <f t="shared" si="77"/>
        <v>0</v>
      </c>
      <c r="BT306" s="1097">
        <f t="shared" si="77"/>
        <v>0</v>
      </c>
      <c r="BU306" s="1097">
        <f t="shared" si="77"/>
        <v>0</v>
      </c>
      <c r="BV306" s="1097">
        <f t="shared" si="77"/>
        <v>0</v>
      </c>
      <c r="BW306" s="1097">
        <f t="shared" si="77"/>
        <v>0</v>
      </c>
      <c r="BX306" s="1128">
        <f t="shared" si="77"/>
        <v>0</v>
      </c>
      <c r="BY306" s="1132"/>
    </row>
    <row r="307" spans="1:77" ht="12" customHeight="1">
      <c r="A307" s="1002"/>
      <c r="B307" s="1015"/>
      <c r="C307" s="1015"/>
      <c r="D307" s="1015"/>
      <c r="E307" s="1015"/>
      <c r="F307" s="1015"/>
      <c r="G307" s="1015"/>
      <c r="H307" s="1015"/>
      <c r="I307" s="1015"/>
      <c r="J307" s="1034"/>
      <c r="K307" s="1015"/>
      <c r="L307" s="1015"/>
      <c r="M307" s="1015"/>
      <c r="N307" s="1015"/>
      <c r="O307" s="1015"/>
      <c r="P307" s="1034"/>
      <c r="Q307" s="1015"/>
      <c r="R307" s="1015"/>
      <c r="S307" s="1015"/>
      <c r="T307" s="1047"/>
      <c r="U307" s="1014"/>
      <c r="V307" s="1058">
        <f>IF(G306-G307&gt;=0,G306-G307,0)</f>
        <v>0</v>
      </c>
      <c r="W307" s="1058">
        <f>IF(AS307&gt;0,ROUND(AT307+V307/AS307*(AS307-AO307+T307)/2,3),0)</f>
        <v>0</v>
      </c>
      <c r="X307" s="1058">
        <f>IF(AS307&gt;0,ROUND(AT307+V307/AS307*AU307/2,3),0)</f>
        <v>0</v>
      </c>
      <c r="Y307" s="1058">
        <f>IF(AS307&gt;0,ROUND(AT307+V307/AS307*(AU307+AW307/2+AV307/2),3),0)</f>
        <v>0</v>
      </c>
      <c r="Z307" s="1061">
        <f>IF(AS307&gt;0,ROUND(AT307+V307/AS307*(AU307+AW307+AV307+AX307/2),3),0)</f>
        <v>0</v>
      </c>
      <c r="AK307" s="1082">
        <f t="shared" si="71"/>
        <v>0</v>
      </c>
      <c r="AL307" s="1087">
        <f t="shared" si="71"/>
        <v>0</v>
      </c>
      <c r="AM307" s="1091">
        <f t="shared" si="71"/>
        <v>0</v>
      </c>
      <c r="AN307" s="1087">
        <f>IF(AL307="DIP",LOOKUP(AM307,$B$4:$C$12),0)+IF(AL307="VP",LOOKUP(AM307,$B$4:$E$12),0)+IF(AL307="PEP",LOOKUP(AM307,$B$4:$G$12),0)</f>
        <v>0</v>
      </c>
      <c r="AO307" s="1087">
        <f>D307</f>
        <v>0</v>
      </c>
      <c r="AP307" s="1087">
        <f>E307</f>
        <v>0</v>
      </c>
      <c r="AQ307" s="1087">
        <f>F307</f>
        <v>0</v>
      </c>
      <c r="AR307" s="1087">
        <f>H307</f>
        <v>0</v>
      </c>
      <c r="AS307" s="1087">
        <f>AO307+AN307+AQ307</f>
        <v>0</v>
      </c>
      <c r="AT307" s="1087">
        <f t="shared" si="72"/>
        <v>0</v>
      </c>
      <c r="AU307" s="1087">
        <f>IF(H307&gt;0,AQ307+AR307+AN307,0)</f>
        <v>0</v>
      </c>
      <c r="AV307" s="1087">
        <f>IF(J307=0,AS307-AU307-AX307-AY306-AZ307,0)</f>
        <v>0</v>
      </c>
      <c r="AW307" s="1087">
        <f>IF(J307=1,AS307-AU307-AX307-AY306-AZ307,0)</f>
        <v>0</v>
      </c>
      <c r="AX307" s="1087">
        <f>I307</f>
        <v>0</v>
      </c>
      <c r="AY307" s="1087">
        <f>L307</f>
        <v>0</v>
      </c>
      <c r="AZ307" s="1087">
        <f>M307</f>
        <v>0</v>
      </c>
      <c r="BA307" s="1087">
        <f>+O307</f>
        <v>0</v>
      </c>
      <c r="BB307" s="1109">
        <f>LOOKUP(S307,$N$4:$O$7)</f>
        <v>0</v>
      </c>
      <c r="BE307" s="1111">
        <f>AL324</f>
        <v>0</v>
      </c>
      <c r="BF307" s="1116">
        <f>AM324</f>
        <v>0</v>
      </c>
      <c r="BG307" s="1068"/>
      <c r="BH307" s="1085"/>
      <c r="BI307" s="1085"/>
      <c r="BJ307" s="1085"/>
      <c r="BK307" s="1125">
        <f>ROUND(BG308*BK305,2)</f>
        <v>0</v>
      </c>
      <c r="BL307" s="1085">
        <f>ROUND(BG308*BL305,2)</f>
        <v>0</v>
      </c>
      <c r="BM307" s="1085"/>
      <c r="BN307" s="1085"/>
      <c r="BO307" s="1085"/>
      <c r="BP307" s="1085"/>
      <c r="BQ307" s="1085"/>
      <c r="BR307" s="1085"/>
      <c r="BS307" s="1085"/>
      <c r="BT307" s="1085"/>
      <c r="BU307" s="1085"/>
      <c r="BV307" s="1085"/>
      <c r="BW307" s="1085"/>
      <c r="BX307" s="1107"/>
      <c r="BY307" s="1132"/>
    </row>
    <row r="308" spans="1:77" ht="12" customHeight="1">
      <c r="A308" s="999"/>
      <c r="BE308" s="1112"/>
      <c r="BF308" s="1117"/>
      <c r="BG308" s="1120">
        <f>Q299</f>
        <v>0</v>
      </c>
      <c r="BH308" s="1086">
        <f>ROUND(BG308*BH306,2)</f>
        <v>0</v>
      </c>
      <c r="BI308" s="1086">
        <f>ROUND(BG308*BI306,2)</f>
        <v>0</v>
      </c>
      <c r="BJ308" s="1086">
        <f>ROUND(BG308*BJ306,2)</f>
        <v>0</v>
      </c>
      <c r="BK308" s="1086">
        <f>ROUND(BG308*BK306,2)</f>
        <v>0</v>
      </c>
      <c r="BL308" s="1086">
        <f>ROUND(BG308*BL306,2)</f>
        <v>0</v>
      </c>
      <c r="BM308" s="1086">
        <f>ROUND(BG308*BM306,2)</f>
        <v>0</v>
      </c>
      <c r="BN308" s="1086">
        <f>ROUND(BG308*BN306,2)</f>
        <v>0</v>
      </c>
      <c r="BO308" s="1086">
        <f>ROUND(BG308*BO306,2)</f>
        <v>0</v>
      </c>
      <c r="BP308" s="1086">
        <f>ROUND(BG308*BP306,2)</f>
        <v>0</v>
      </c>
      <c r="BQ308" s="1086">
        <f>ROUND(BG308*BQ306,2)</f>
        <v>0</v>
      </c>
      <c r="BR308" s="1086">
        <f>ROUND(BG308*BR306,2)</f>
        <v>0</v>
      </c>
      <c r="BS308" s="1086">
        <f>ROUND(BG308*BS306,2)</f>
        <v>0</v>
      </c>
      <c r="BT308" s="1086">
        <f>ROUND(BG308*BT306,2)</f>
        <v>0</v>
      </c>
      <c r="BU308" s="1086">
        <f>ROUND(BG308*BU306,2)</f>
        <v>0</v>
      </c>
      <c r="BV308" s="1086">
        <f>ROUND(BG308*BV306,2)</f>
        <v>0</v>
      </c>
      <c r="BW308" s="1086">
        <f>ROUND(BG308*BW306,2)</f>
        <v>0</v>
      </c>
      <c r="BX308" s="1108">
        <f>ROUND(BG308*BX306,2)</f>
        <v>0</v>
      </c>
      <c r="BY308" s="1132"/>
    </row>
    <row r="309" spans="1:77" ht="12" customHeight="1">
      <c r="A309" s="999"/>
      <c r="BE309" s="1111">
        <f>+AK325</f>
        <v>0</v>
      </c>
      <c r="BF309" s="1114"/>
      <c r="BG309" s="1068"/>
      <c r="BH309" s="1068"/>
      <c r="BI309" s="1068"/>
      <c r="BJ309" s="1068"/>
      <c r="BK309" s="1124">
        <f>IF(S301=1,0,AO325)</f>
        <v>0</v>
      </c>
      <c r="BL309" s="1124">
        <f>IF(S301=1,AO325,0)</f>
        <v>0</v>
      </c>
      <c r="BM309" s="1068"/>
      <c r="BN309" s="1068"/>
      <c r="BO309" s="1068"/>
      <c r="BP309" s="1068"/>
      <c r="BQ309" s="1068"/>
      <c r="BR309" s="1068"/>
      <c r="BS309" s="1068"/>
      <c r="BT309" s="1068"/>
      <c r="BU309" s="1068"/>
      <c r="BV309" s="1068"/>
      <c r="BW309" s="1068"/>
      <c r="BX309" s="1127"/>
      <c r="BY309" s="1132"/>
    </row>
    <row r="310" spans="1:77" ht="12" customHeight="1">
      <c r="A310" s="999"/>
      <c r="AL310" s="1088" t="s">
        <v>1058</v>
      </c>
      <c r="BE310" s="1111">
        <f>AK326</f>
        <v>0</v>
      </c>
      <c r="BF310" s="1115">
        <f>AN326</f>
        <v>0</v>
      </c>
      <c r="BG310" s="1068" t="s">
        <v>1068</v>
      </c>
      <c r="BH310" s="1097">
        <f>IF(AND(E301&gt;0,E301&lt;=0.1),R301,0)</f>
        <v>0</v>
      </c>
      <c r="BI310" s="1097">
        <f>IF(AND(E301&gt;0.1,E301&lt;=0.15),R301,0)</f>
        <v>0</v>
      </c>
      <c r="BJ310" s="1097">
        <f>IF(E301&gt;0.15,R301,0)</f>
        <v>0</v>
      </c>
      <c r="BK310" s="1097">
        <f>IF(S301=1,0,AO326)</f>
        <v>0</v>
      </c>
      <c r="BL310" s="1097">
        <f>IF(S301=1,AO326,0)</f>
        <v>0</v>
      </c>
      <c r="BM310" s="1097">
        <f t="shared" ref="BM310:BX310" si="78">AP326</f>
        <v>0</v>
      </c>
      <c r="BN310" s="1097">
        <f t="shared" si="78"/>
        <v>0</v>
      </c>
      <c r="BO310" s="1097">
        <f t="shared" si="78"/>
        <v>0</v>
      </c>
      <c r="BP310" s="1097">
        <f t="shared" si="78"/>
        <v>0</v>
      </c>
      <c r="BQ310" s="1097">
        <f t="shared" si="78"/>
        <v>0</v>
      </c>
      <c r="BR310" s="1097">
        <f t="shared" si="78"/>
        <v>0</v>
      </c>
      <c r="BS310" s="1097">
        <f t="shared" si="78"/>
        <v>0</v>
      </c>
      <c r="BT310" s="1097">
        <f t="shared" si="78"/>
        <v>0</v>
      </c>
      <c r="BU310" s="1097">
        <f t="shared" si="78"/>
        <v>0</v>
      </c>
      <c r="BV310" s="1097">
        <f t="shared" si="78"/>
        <v>0</v>
      </c>
      <c r="BW310" s="1097">
        <f t="shared" si="78"/>
        <v>0</v>
      </c>
      <c r="BX310" s="1128">
        <f t="shared" si="78"/>
        <v>0</v>
      </c>
      <c r="BY310" s="1132"/>
    </row>
    <row r="311" spans="1:77" ht="12" customHeight="1">
      <c r="A311" s="999"/>
      <c r="AK311" s="1077"/>
      <c r="AL311" s="1083"/>
      <c r="AM311" s="1083"/>
      <c r="AN311" s="1083"/>
      <c r="AO311" s="1093"/>
      <c r="AP311" s="1099" t="s">
        <v>135</v>
      </c>
      <c r="AQ311" s="1099"/>
      <c r="AR311" s="1083"/>
      <c r="AS311" s="1093"/>
      <c r="AT311" s="1099" t="s">
        <v>1070</v>
      </c>
      <c r="AU311" s="1099"/>
      <c r="AV311" s="1099"/>
      <c r="AW311" s="1093" t="s">
        <v>1032</v>
      </c>
      <c r="AX311" s="1099"/>
      <c r="AY311" s="1093" t="s">
        <v>1071</v>
      </c>
      <c r="AZ311" s="1093" t="s">
        <v>1072</v>
      </c>
      <c r="BA311" s="1099" t="s">
        <v>898</v>
      </c>
      <c r="BB311" s="1105"/>
      <c r="BE311" s="1111">
        <f>AL326</f>
        <v>0</v>
      </c>
      <c r="BF311" s="1116">
        <f>AM326</f>
        <v>0</v>
      </c>
      <c r="BG311" s="1068"/>
      <c r="BH311" s="1085"/>
      <c r="BI311" s="1085"/>
      <c r="BJ311" s="1085"/>
      <c r="BK311" s="1125">
        <f>ROUND(BG312*BK309,2)</f>
        <v>0</v>
      </c>
      <c r="BL311" s="1085">
        <f>ROUND(BG312*BL309,2)</f>
        <v>0</v>
      </c>
      <c r="BM311" s="1085"/>
      <c r="BN311" s="1085"/>
      <c r="BO311" s="1085"/>
      <c r="BP311" s="1085"/>
      <c r="BQ311" s="1085"/>
      <c r="BR311" s="1085"/>
      <c r="BS311" s="1085"/>
      <c r="BT311" s="1085"/>
      <c r="BU311" s="1085"/>
      <c r="BV311" s="1085"/>
      <c r="BW311" s="1085"/>
      <c r="BX311" s="1107"/>
      <c r="BY311" s="1132"/>
    </row>
    <row r="312" spans="1:77" ht="12" customHeight="1">
      <c r="A312" s="999"/>
      <c r="AK312" s="1078" t="s">
        <v>1027</v>
      </c>
      <c r="AL312" s="1008" t="s">
        <v>401</v>
      </c>
      <c r="AM312" s="1008" t="s">
        <v>988</v>
      </c>
      <c r="AN312" s="1008" t="s">
        <v>611</v>
      </c>
      <c r="AO312" s="1008" t="s">
        <v>1074</v>
      </c>
      <c r="AP312" s="1008" t="s">
        <v>757</v>
      </c>
      <c r="AQ312" s="1101"/>
      <c r="AR312" s="1008" t="s">
        <v>941</v>
      </c>
      <c r="AS312" s="1008" t="s">
        <v>1047</v>
      </c>
      <c r="AT312" s="1008" t="s">
        <v>1040</v>
      </c>
      <c r="AU312" s="1008" t="str">
        <f>J287</f>
        <v>RC-40</v>
      </c>
      <c r="AV312" s="1008" t="s">
        <v>117</v>
      </c>
      <c r="AW312" s="1008" t="s">
        <v>1074</v>
      </c>
      <c r="AX312" s="1008" t="s">
        <v>125</v>
      </c>
      <c r="AY312" s="1008" t="s">
        <v>1014</v>
      </c>
      <c r="AZ312" s="1008" t="s">
        <v>1015</v>
      </c>
      <c r="BA312" s="1008" t="s">
        <v>945</v>
      </c>
      <c r="BB312" s="1106" t="s">
        <v>1042</v>
      </c>
      <c r="BE312" s="1112"/>
      <c r="BF312" s="1117"/>
      <c r="BG312" s="1120">
        <f>Q301</f>
        <v>0</v>
      </c>
      <c r="BH312" s="1086">
        <f>ROUND(BG312*BH310,2)</f>
        <v>0</v>
      </c>
      <c r="BI312" s="1086">
        <f>ROUND(BG312*BI310,2)</f>
        <v>0</v>
      </c>
      <c r="BJ312" s="1086">
        <f>ROUND(BG312*BJ310,2)</f>
        <v>0</v>
      </c>
      <c r="BK312" s="1086">
        <f>ROUND(BG312*BK310,2)</f>
        <v>0</v>
      </c>
      <c r="BL312" s="1086">
        <f>ROUND(BG312*BL310,2)</f>
        <v>0</v>
      </c>
      <c r="BM312" s="1086">
        <f>ROUND(BG312*BM310,2)</f>
        <v>0</v>
      </c>
      <c r="BN312" s="1086">
        <f>ROUND(BG312*BN310,2)</f>
        <v>0</v>
      </c>
      <c r="BO312" s="1086">
        <f>ROUND(BG312*BO310,2)</f>
        <v>0</v>
      </c>
      <c r="BP312" s="1086">
        <f>ROUND(BG312*BP310,2)</f>
        <v>0</v>
      </c>
      <c r="BQ312" s="1086">
        <f>ROUND(BG312*BQ310,2)</f>
        <v>0</v>
      </c>
      <c r="BR312" s="1086">
        <f>ROUND(BG312*BR310,2)</f>
        <v>0</v>
      </c>
      <c r="BS312" s="1086">
        <f>ROUND(BG312*BS310,2)</f>
        <v>0</v>
      </c>
      <c r="BT312" s="1086">
        <f>ROUND(BG312*BT310,2)</f>
        <v>0</v>
      </c>
      <c r="BU312" s="1086">
        <f>ROUND(BG312*BU310,2)</f>
        <v>0</v>
      </c>
      <c r="BV312" s="1086">
        <f>ROUND(BG312*BV310,2)</f>
        <v>0</v>
      </c>
      <c r="BW312" s="1086">
        <f>ROUND(BG312*BW310,2)</f>
        <v>0</v>
      </c>
      <c r="BX312" s="1108">
        <f>ROUND(BG312*BX310,2)</f>
        <v>0</v>
      </c>
      <c r="BY312" s="1132"/>
    </row>
    <row r="313" spans="1:77" ht="12" customHeight="1">
      <c r="A313" s="999"/>
      <c r="AK313" s="1079"/>
      <c r="AL313" s="1084"/>
      <c r="AM313" s="1084" t="s">
        <v>1049</v>
      </c>
      <c r="AN313" s="1084" t="s">
        <v>151</v>
      </c>
      <c r="AO313" s="1084" t="s">
        <v>1076</v>
      </c>
      <c r="AP313" s="1084" t="s">
        <v>1045</v>
      </c>
      <c r="AQ313" s="1084" t="s">
        <v>420</v>
      </c>
      <c r="AR313" s="1084"/>
      <c r="AS313" s="1084" t="s">
        <v>1077</v>
      </c>
      <c r="AT313" s="1084" t="s">
        <v>1079</v>
      </c>
      <c r="AU313" s="1084" t="s">
        <v>1079</v>
      </c>
      <c r="AV313" s="1084" t="s">
        <v>718</v>
      </c>
      <c r="AW313" s="1084" t="s">
        <v>872</v>
      </c>
      <c r="AX313" s="1084"/>
      <c r="AY313" s="1084" t="s">
        <v>1080</v>
      </c>
      <c r="AZ313" s="1084" t="s">
        <v>1008</v>
      </c>
      <c r="BA313" s="1084" t="s">
        <v>292</v>
      </c>
      <c r="BB313" s="1106"/>
      <c r="BE313" s="1111">
        <f>+AK327</f>
        <v>0</v>
      </c>
      <c r="BF313" s="1114"/>
      <c r="BG313" s="1068"/>
      <c r="BH313" s="1068"/>
      <c r="BI313" s="1068"/>
      <c r="BJ313" s="1068"/>
      <c r="BK313" s="1124">
        <f>IF(S303=1,0,AO327)</f>
        <v>0</v>
      </c>
      <c r="BL313" s="1124">
        <f>IF(S303=1,AO327,0)</f>
        <v>0</v>
      </c>
      <c r="BM313" s="1068"/>
      <c r="BN313" s="1068"/>
      <c r="BO313" s="1068"/>
      <c r="BP313" s="1068"/>
      <c r="BQ313" s="1068"/>
      <c r="BR313" s="1068"/>
      <c r="BS313" s="1068"/>
      <c r="BT313" s="1068"/>
      <c r="BU313" s="1068"/>
      <c r="BV313" s="1068"/>
      <c r="BW313" s="1068"/>
      <c r="BX313" s="1127"/>
      <c r="BY313" s="1132"/>
    </row>
    <row r="314" spans="1:77" ht="12" customHeight="1">
      <c r="A314" s="999"/>
      <c r="AK314" s="1079"/>
      <c r="AL314" s="1084"/>
      <c r="AM314" s="1084" t="s">
        <v>888</v>
      </c>
      <c r="AN314" s="1084" t="s">
        <v>175</v>
      </c>
      <c r="AO314" s="1084" t="s">
        <v>245</v>
      </c>
      <c r="AP314" s="1084" t="s">
        <v>245</v>
      </c>
      <c r="AQ314" s="1084" t="s">
        <v>245</v>
      </c>
      <c r="AR314" s="1084" t="s">
        <v>1081</v>
      </c>
      <c r="AS314" s="1084" t="s">
        <v>245</v>
      </c>
      <c r="AT314" s="1084" t="s">
        <v>245</v>
      </c>
      <c r="AU314" s="1084" t="s">
        <v>245</v>
      </c>
      <c r="AV314" s="1084" t="s">
        <v>245</v>
      </c>
      <c r="AW314" s="1084" t="s">
        <v>245</v>
      </c>
      <c r="AX314" s="1084" t="s">
        <v>245</v>
      </c>
      <c r="AY314" s="1084" t="s">
        <v>1081</v>
      </c>
      <c r="AZ314" s="1084" t="s">
        <v>1081</v>
      </c>
      <c r="BA314" s="1084" t="s">
        <v>1081</v>
      </c>
      <c r="BB314" s="1106"/>
      <c r="BE314" s="1111">
        <f>AK328</f>
        <v>0</v>
      </c>
      <c r="BF314" s="1115">
        <f>AN328</f>
        <v>0</v>
      </c>
      <c r="BG314" s="1068" t="s">
        <v>1068</v>
      </c>
      <c r="BH314" s="1097">
        <f>IF(AND(E303&gt;0,E303&lt;=0.1),R303,0)</f>
        <v>0</v>
      </c>
      <c r="BI314" s="1097">
        <f>IF(AND(E303&gt;0.1,E303&lt;=0.15),R303,0)</f>
        <v>0</v>
      </c>
      <c r="BJ314" s="1097">
        <f>IF(E303&gt;0.15,R303,0)</f>
        <v>0</v>
      </c>
      <c r="BK314" s="1097">
        <f>IF(S303=1,0,AO328)</f>
        <v>0</v>
      </c>
      <c r="BL314" s="1097">
        <f>IF(S303=1,AO328,0)</f>
        <v>0</v>
      </c>
      <c r="BM314" s="1097">
        <f t="shared" ref="BM314:BX314" si="79">AP328</f>
        <v>0</v>
      </c>
      <c r="BN314" s="1097">
        <f t="shared" si="79"/>
        <v>0</v>
      </c>
      <c r="BO314" s="1097">
        <f t="shared" si="79"/>
        <v>0</v>
      </c>
      <c r="BP314" s="1097">
        <f t="shared" si="79"/>
        <v>0</v>
      </c>
      <c r="BQ314" s="1097">
        <f t="shared" si="79"/>
        <v>0</v>
      </c>
      <c r="BR314" s="1097">
        <f t="shared" si="79"/>
        <v>0</v>
      </c>
      <c r="BS314" s="1097">
        <f t="shared" si="79"/>
        <v>0</v>
      </c>
      <c r="BT314" s="1097">
        <f t="shared" si="79"/>
        <v>0</v>
      </c>
      <c r="BU314" s="1097">
        <f t="shared" si="79"/>
        <v>0</v>
      </c>
      <c r="BV314" s="1097">
        <f t="shared" si="79"/>
        <v>0</v>
      </c>
      <c r="BW314" s="1097">
        <f t="shared" si="79"/>
        <v>0</v>
      </c>
      <c r="BX314" s="1128">
        <f t="shared" si="79"/>
        <v>0</v>
      </c>
      <c r="BY314" s="1132"/>
    </row>
    <row r="315" spans="1:77" ht="12" customHeight="1">
      <c r="A315" s="999"/>
      <c r="AK315" s="1080" t="str">
        <f t="shared" ref="AK315:AK332" si="80">AK290</f>
        <v>A-1土工</v>
      </c>
      <c r="AL315" s="1085"/>
      <c r="AM315" s="1089"/>
      <c r="AN315" s="1085"/>
      <c r="AO315" s="1094">
        <f>IF(AP291&gt;0,AT291+V291,0)</f>
        <v>0.5</v>
      </c>
      <c r="AP315" s="1100"/>
      <c r="AQ315" s="1100"/>
      <c r="AR315" s="1100"/>
      <c r="AS315" s="1100"/>
      <c r="AT315" s="1100"/>
      <c r="AU315" s="1100"/>
      <c r="AV315" s="1100"/>
      <c r="AW315" s="1100"/>
      <c r="AX315" s="1100"/>
      <c r="AY315" s="1100"/>
      <c r="AZ315" s="1100"/>
      <c r="BA315" s="1100"/>
      <c r="BB315" s="1107" t="str">
        <f t="shared" ref="BB315:BB332" si="81">BB290</f>
        <v>両切</v>
      </c>
      <c r="BE315" s="1111">
        <f>AL328</f>
        <v>0</v>
      </c>
      <c r="BF315" s="1116">
        <f>AM328</f>
        <v>0</v>
      </c>
      <c r="BG315" s="1068"/>
      <c r="BH315" s="1085"/>
      <c r="BI315" s="1085"/>
      <c r="BJ315" s="1085"/>
      <c r="BK315" s="1125">
        <f>ROUND(BG316*BK313,2)</f>
        <v>0</v>
      </c>
      <c r="BL315" s="1085">
        <f>ROUND(BG316*BL313,2)</f>
        <v>0</v>
      </c>
      <c r="BM315" s="1085"/>
      <c r="BN315" s="1085"/>
      <c r="BO315" s="1085"/>
      <c r="BP315" s="1085"/>
      <c r="BQ315" s="1085"/>
      <c r="BR315" s="1085"/>
      <c r="BS315" s="1085"/>
      <c r="BT315" s="1085"/>
      <c r="BU315" s="1085"/>
      <c r="BV315" s="1085"/>
      <c r="BW315" s="1085"/>
      <c r="BX315" s="1107"/>
      <c r="BY315" s="1132"/>
    </row>
    <row r="316" spans="1:77" ht="12" customHeight="1">
      <c r="A316" s="999"/>
      <c r="AK316" s="1081" t="str">
        <f t="shared" si="80"/>
        <v>町道As</v>
      </c>
      <c r="AL316" s="1086" t="str">
        <f t="shared" ref="AL316:AM332" si="82">AL291</f>
        <v>PEP</v>
      </c>
      <c r="AM316" s="1090">
        <f t="shared" si="82"/>
        <v>30</v>
      </c>
      <c r="AN316" s="1086">
        <f>AO291</f>
        <v>0.6</v>
      </c>
      <c r="AO316" s="1095">
        <f>ROUND(AP291*(AT291+V291),3)</f>
        <v>2.e-002</v>
      </c>
      <c r="AP316" s="1096">
        <f>IF(S291=0,ROUND(AS291*(AT291+V291/2)-AO316,3),0)+IF(S291=2,ROUND(AS291*(AT291+V291/2)-AO316-AQ316,3),0)</f>
        <v>0.33</v>
      </c>
      <c r="AQ316" s="1096">
        <f>IF(S291=1,ROUND(AS291*(AT291+V291/2)-AO316,3),0)+IF(S291=2,ROUND((AN291+AQ291+T291)*W291,3),0)</f>
        <v>0</v>
      </c>
      <c r="AR316" s="1096">
        <f>IF(AND($T$2="Y",S291=0),AT291,0)</f>
        <v>0</v>
      </c>
      <c r="AS316" s="1096">
        <f>IF(AND(H291&gt;0,AL316="DIP"),ROUND(X291*AU291-LOOKUP(AM316,$B$4:$D$12),3),0)+IF(AND(H291&gt;0,AL316="VP"),ROUND(X291*AU291-LOOKUP(AM316,$B$4:$F$12),3),0)+IF(AND(H291&gt;0,AL316="PEP"),ROUND(X291*AU291-LOOKUP(AM316,$B$4:$H$12),3),0)</f>
        <v>0.1</v>
      </c>
      <c r="AT316" s="1096">
        <f>IF(H291&gt;0,ROUND(Y291*AV291,3),0)+IF(AND(H291&lt;=0,J291=0,AL316="DIP"),ROUND(Y291*AV291-LOOKUP(AM316,$B$4:$D$12),3),0)+IF(AND(H291&lt;=0,J291=0,AL316="VP"),ROUND(Y291*AV291-LOOKUP(AM316,$B$4:$F$12),3),0)+IF(AND(H291&lt;=0,J291=0,AL316="PEP"),ROUND(Y291*AV291-LOOKUP(AM316,$B$4:$H$12),3),0)</f>
        <v>0</v>
      </c>
      <c r="AU316" s="1096">
        <f>IF(H291&gt;0,ROUND(Y291*AW291,3),0)+IF(AND(H291&lt;=0,J291=1,AL316="DIP"),ROUND(Y291*AW291-LOOKUP(AM316,$B$4:$D$12),3),0)+IF(AND(H291&lt;=0,J291=1,AL316="VP"),ROUND(Y291*AW291-LOOKUP(AM316,$B$4:$F$12),3),0)+IF(AND(H291&lt;=0,J291=1,AL316="PEP"),ROUND(Y291*AW291-LOOKUP(AM316,$B$4:$H$12),3),0)</f>
        <v>0.17499999999999999</v>
      </c>
      <c r="AV316" s="1096">
        <f>ROUND(Z291*AX291,3)</f>
        <v>0</v>
      </c>
      <c r="AW316" s="1096">
        <f>AO316</f>
        <v>2.e-002</v>
      </c>
      <c r="AX316" s="1096">
        <f>AP316+AQ316-AT316</f>
        <v>0.33</v>
      </c>
      <c r="AY316" s="1096">
        <f>IF(K291&gt;0,AT291+V291+AY291*2,0)</f>
        <v>0.5</v>
      </c>
      <c r="AZ316" s="1096">
        <f>IF(M291&gt;0,AT291+V291,0)</f>
        <v>0.5</v>
      </c>
      <c r="BA316" s="1096">
        <f>IF(N291&gt;0,AT291+V291+2*BA291,0)</f>
        <v>0</v>
      </c>
      <c r="BB316" s="1108">
        <f t="shared" si="81"/>
        <v>0</v>
      </c>
      <c r="BE316" s="1112"/>
      <c r="BF316" s="1117"/>
      <c r="BG316" s="1120">
        <f>Q303</f>
        <v>0</v>
      </c>
      <c r="BH316" s="1086">
        <f>ROUND(BG316*BH314,2)</f>
        <v>0</v>
      </c>
      <c r="BI316" s="1086">
        <f>ROUND(BG316*BI314,2)</f>
        <v>0</v>
      </c>
      <c r="BJ316" s="1086">
        <f>ROUND(BG316*BJ314,2)</f>
        <v>0</v>
      </c>
      <c r="BK316" s="1086">
        <f>ROUND(BG316*BK314,2)</f>
        <v>0</v>
      </c>
      <c r="BL316" s="1086">
        <f>ROUND(BG316*BL314,2)</f>
        <v>0</v>
      </c>
      <c r="BM316" s="1086">
        <f>ROUND(BG316*BM314,2)</f>
        <v>0</v>
      </c>
      <c r="BN316" s="1086">
        <f>ROUND(BG316*BN314,2)</f>
        <v>0</v>
      </c>
      <c r="BO316" s="1086">
        <f>ROUND(BG316*BO314,2)</f>
        <v>0</v>
      </c>
      <c r="BP316" s="1086">
        <f>ROUND(BG316*BP314,2)</f>
        <v>0</v>
      </c>
      <c r="BQ316" s="1086">
        <f>ROUND(BG316*BQ314,2)</f>
        <v>0</v>
      </c>
      <c r="BR316" s="1086">
        <f>ROUND(BG316*BR314,2)</f>
        <v>0</v>
      </c>
      <c r="BS316" s="1086">
        <f>ROUND(BG316*BS314,2)</f>
        <v>0</v>
      </c>
      <c r="BT316" s="1086">
        <f>ROUND(BG316*BT314,2)</f>
        <v>0</v>
      </c>
      <c r="BU316" s="1086">
        <f>ROUND(BG316*BU314,2)</f>
        <v>0</v>
      </c>
      <c r="BV316" s="1086">
        <f>ROUND(BG316*BV314,2)</f>
        <v>0</v>
      </c>
      <c r="BW316" s="1086">
        <f>ROUND(BG316*BW314,2)</f>
        <v>0</v>
      </c>
      <c r="BX316" s="1108">
        <f>ROUND(BG316*BX314,2)</f>
        <v>0</v>
      </c>
      <c r="BY316" s="1132"/>
    </row>
    <row r="317" spans="1:77" ht="12" customHeight="1">
      <c r="A317" s="999"/>
      <c r="AK317" s="1080">
        <f t="shared" si="80"/>
        <v>0</v>
      </c>
      <c r="AL317" s="1085">
        <f t="shared" si="82"/>
        <v>0</v>
      </c>
      <c r="AM317" s="1089">
        <f t="shared" si="82"/>
        <v>0</v>
      </c>
      <c r="AN317" s="1085"/>
      <c r="AO317" s="1094">
        <f>IF(AP293&gt;0,AT293+V293,0)</f>
        <v>0</v>
      </c>
      <c r="AP317" s="1100"/>
      <c r="AQ317" s="1100"/>
      <c r="AR317" s="1100"/>
      <c r="AS317" s="1100"/>
      <c r="AT317" s="1100"/>
      <c r="AU317" s="1100"/>
      <c r="AV317" s="1100"/>
      <c r="AW317" s="1100"/>
      <c r="AX317" s="1100"/>
      <c r="AY317" s="1100"/>
      <c r="AZ317" s="1100"/>
      <c r="BA317" s="1100"/>
      <c r="BB317" s="1107">
        <f t="shared" si="81"/>
        <v>0</v>
      </c>
      <c r="BE317" s="1111">
        <f>+AK329</f>
        <v>0</v>
      </c>
      <c r="BF317" s="1114"/>
      <c r="BG317" s="1068"/>
      <c r="BH317" s="1068"/>
      <c r="BI317" s="1068"/>
      <c r="BJ317" s="1068"/>
      <c r="BK317" s="1124">
        <f>IF(S305=1,0,AO329)</f>
        <v>0</v>
      </c>
      <c r="BL317" s="1124">
        <f>IF(S305=1,AO329,0)</f>
        <v>0</v>
      </c>
      <c r="BM317" s="1068"/>
      <c r="BN317" s="1068"/>
      <c r="BO317" s="1068"/>
      <c r="BP317" s="1068"/>
      <c r="BQ317" s="1068"/>
      <c r="BR317" s="1068"/>
      <c r="BS317" s="1068"/>
      <c r="BT317" s="1068"/>
      <c r="BU317" s="1068"/>
      <c r="BV317" s="1068"/>
      <c r="BW317" s="1068"/>
      <c r="BX317" s="1127"/>
      <c r="BY317" s="1132"/>
    </row>
    <row r="318" spans="1:77" ht="12" customHeight="1">
      <c r="A318" s="999"/>
      <c r="AK318" s="1081">
        <f t="shared" si="80"/>
        <v>0</v>
      </c>
      <c r="AL318" s="1086">
        <f t="shared" si="82"/>
        <v>0</v>
      </c>
      <c r="AM318" s="1090">
        <f t="shared" si="82"/>
        <v>0</v>
      </c>
      <c r="AN318" s="1086">
        <f>AO293</f>
        <v>0</v>
      </c>
      <c r="AO318" s="1095">
        <f>ROUND(AP293*(AT293+V293),3)</f>
        <v>0</v>
      </c>
      <c r="AP318" s="1096">
        <f>IF(S293=0,ROUND(AS293*(AT293+V293/2)-AO318,3),0)+IF(S293=2,ROUND(AS293*(AT293+V293/2)-AO318-AQ318,3),0)</f>
        <v>0</v>
      </c>
      <c r="AQ318" s="1096">
        <f>IF(S293=1,ROUND(AS293*(AT293+V293/2)-AO318,3),0)+IF(S293=2,ROUND((AN293+AQ293+T293)*W293,3),0)</f>
        <v>0</v>
      </c>
      <c r="AR318" s="1096">
        <f>IF(AND($T$2="Y",S293=0),AT293,0)</f>
        <v>0</v>
      </c>
      <c r="AS318" s="1096">
        <f>IF(AND(H293&gt;0,AL318="DIP"),ROUND(X293*AU293-LOOKUP(AM318,$B$4:$D$12),3),0)+IF(AND(H293&gt;0,AL318="VP"),ROUND(X293*AU293-LOOKUP(AM318,$B$4:$F$12),3),0)+IF(AND(H293&gt;0,AL318="PEP"),ROUND(X293*AU293-LOOKUP(AM318,$B$4:$H$12),3),0)</f>
        <v>0</v>
      </c>
      <c r="AT318" s="1096">
        <f>IF(H293&gt;0,ROUND(Y293*AV293,3),0)+IF(AND(H293&lt;=0,J293=0,AL318="DIP"),ROUND(Y293*AV293-LOOKUP(AM318,$B$4:$D$12),3),0)+IF(AND(H293&lt;=0,J293=0,AL318="VP"),ROUND(Y293*AV293-LOOKUP(AM318,$B$4:$F$12),3),0)+IF(AND(H293&lt;=0,J293=0,AL318="PEP"),ROUND(Y293*AV293-LOOKUP(AM318,$B$4:$H$12),3),0)</f>
        <v>0</v>
      </c>
      <c r="AU318" s="1096">
        <f>IF(H293&gt;0,ROUND(Y293*AW293,3),0)+IF(AND(H293&lt;=0,J293=1,AL318="DIP"),ROUND(Y293*AW293-LOOKUP(AM318,$B$4:$D$12),3),0)+IF(AND(H293&lt;=0,J293=1,AL318="VP"),ROUND(Y293*AW293-LOOKUP(AM318,$B$4:$F$12),3),0)+IF(AND(H293&lt;=0,J293=1,AL318="PEP"),ROUND(Y293*AW293-LOOKUP(AM318,$B$4:$H$12),3),0)</f>
        <v>0</v>
      </c>
      <c r="AV318" s="1096">
        <f>ROUND(Z293*AX293,3)</f>
        <v>0</v>
      </c>
      <c r="AW318" s="1096">
        <f>AO318</f>
        <v>0</v>
      </c>
      <c r="AX318" s="1096">
        <f>AP318+AQ318-AT318</f>
        <v>0</v>
      </c>
      <c r="AY318" s="1096">
        <f>IF(K293&gt;0,AT293+V293+AY293*2,0)</f>
        <v>0</v>
      </c>
      <c r="AZ318" s="1096">
        <f>IF(M293&gt;0,AT293+V293,0)</f>
        <v>0</v>
      </c>
      <c r="BA318" s="1096">
        <f>IF(N293&gt;0,AT293+V293+2*BA293,0)</f>
        <v>0</v>
      </c>
      <c r="BB318" s="1108">
        <f t="shared" si="81"/>
        <v>0</v>
      </c>
      <c r="BE318" s="1111">
        <f>AK330</f>
        <v>0</v>
      </c>
      <c r="BF318" s="1115">
        <f>+AN330</f>
        <v>0</v>
      </c>
      <c r="BG318" s="1068" t="s">
        <v>1068</v>
      </c>
      <c r="BH318" s="1097">
        <f>IF(AND(E305&gt;0,E305&lt;=0.1),R305,0)</f>
        <v>0</v>
      </c>
      <c r="BI318" s="1097">
        <f>IF(AND(E305&gt;0.1,E305&lt;=0.15),R305,0)</f>
        <v>0</v>
      </c>
      <c r="BJ318" s="1097">
        <f>IF(E305&gt;0.15,R305,0)</f>
        <v>0</v>
      </c>
      <c r="BK318" s="1097">
        <f>IF(S305=1,0,AO330)</f>
        <v>0</v>
      </c>
      <c r="BL318" s="1097">
        <f>IF(S305=1,AO330,0)</f>
        <v>0</v>
      </c>
      <c r="BM318" s="1097">
        <f t="shared" ref="BM318:BX318" si="83">+AP330</f>
        <v>0</v>
      </c>
      <c r="BN318" s="1097">
        <f t="shared" si="83"/>
        <v>0</v>
      </c>
      <c r="BO318" s="1097">
        <f t="shared" si="83"/>
        <v>0</v>
      </c>
      <c r="BP318" s="1097">
        <f t="shared" si="83"/>
        <v>0</v>
      </c>
      <c r="BQ318" s="1097">
        <f t="shared" si="83"/>
        <v>0</v>
      </c>
      <c r="BR318" s="1097">
        <f t="shared" si="83"/>
        <v>0</v>
      </c>
      <c r="BS318" s="1097">
        <f t="shared" si="83"/>
        <v>0</v>
      </c>
      <c r="BT318" s="1097">
        <f t="shared" si="83"/>
        <v>0</v>
      </c>
      <c r="BU318" s="1097">
        <f t="shared" si="83"/>
        <v>0</v>
      </c>
      <c r="BV318" s="1097">
        <f t="shared" si="83"/>
        <v>0</v>
      </c>
      <c r="BW318" s="1097">
        <f t="shared" si="83"/>
        <v>0</v>
      </c>
      <c r="BX318" s="1128">
        <f t="shared" si="83"/>
        <v>0</v>
      </c>
      <c r="BY318" s="1132"/>
    </row>
    <row r="319" spans="1:77" ht="12" customHeight="1">
      <c r="A319" s="999"/>
      <c r="AK319" s="1080">
        <f t="shared" si="80"/>
        <v>0</v>
      </c>
      <c r="AL319" s="1085">
        <f t="shared" si="82"/>
        <v>0</v>
      </c>
      <c r="AM319" s="1089">
        <f t="shared" si="82"/>
        <v>0</v>
      </c>
      <c r="AN319" s="1085"/>
      <c r="AO319" s="1094">
        <f>IF(AP295&gt;0,AT295+V295,0)</f>
        <v>0</v>
      </c>
      <c r="AP319" s="1100"/>
      <c r="AQ319" s="1100"/>
      <c r="AR319" s="1100"/>
      <c r="AS319" s="1100"/>
      <c r="AT319" s="1100"/>
      <c r="AU319" s="1100"/>
      <c r="AV319" s="1100"/>
      <c r="AW319" s="1100"/>
      <c r="AX319" s="1100"/>
      <c r="AY319" s="1100"/>
      <c r="AZ319" s="1100"/>
      <c r="BA319" s="1100"/>
      <c r="BB319" s="1107">
        <f t="shared" si="81"/>
        <v>0</v>
      </c>
      <c r="BE319" s="1111">
        <f>+AL330</f>
        <v>0</v>
      </c>
      <c r="BF319" s="1116">
        <f>+AM330</f>
        <v>0</v>
      </c>
      <c r="BG319" s="1068"/>
      <c r="BH319" s="1085"/>
      <c r="BI319" s="1085"/>
      <c r="BJ319" s="1085"/>
      <c r="BK319" s="1125">
        <f>ROUND(BG320*BK317,2)</f>
        <v>0</v>
      </c>
      <c r="BL319" s="1085">
        <f>ROUND(BG320*BL317,2)</f>
        <v>0</v>
      </c>
      <c r="BM319" s="1085"/>
      <c r="BN319" s="1085"/>
      <c r="BO319" s="1085"/>
      <c r="BP319" s="1085"/>
      <c r="BQ319" s="1085"/>
      <c r="BR319" s="1085"/>
      <c r="BS319" s="1085"/>
      <c r="BT319" s="1085"/>
      <c r="BU319" s="1085"/>
      <c r="BV319" s="1085"/>
      <c r="BW319" s="1085"/>
      <c r="BX319" s="1107"/>
      <c r="BY319" s="1132"/>
    </row>
    <row r="320" spans="1:77" ht="12" customHeight="1">
      <c r="A320" s="999"/>
      <c r="AK320" s="1081">
        <f t="shared" si="80"/>
        <v>0</v>
      </c>
      <c r="AL320" s="1086">
        <f t="shared" si="82"/>
        <v>0</v>
      </c>
      <c r="AM320" s="1090">
        <f t="shared" si="82"/>
        <v>0</v>
      </c>
      <c r="AN320" s="1086">
        <f>AO295</f>
        <v>0</v>
      </c>
      <c r="AO320" s="1095">
        <f>ROUND(AP295*(AT295+V295),3)</f>
        <v>0</v>
      </c>
      <c r="AP320" s="1096">
        <f>IF(S295=0,ROUND(AS295*(AT295+V295/2)-AO320,3),0)+IF(S295=2,ROUND(AS295*(AT295+V295/2)-AO320-AQ320,3),0)</f>
        <v>0</v>
      </c>
      <c r="AQ320" s="1096">
        <f>IF(S295=1,ROUND(AS295*(AT295+V295/2)-AO320,3),0)+IF(S295=2,ROUND((AN295+AQ295+T295)*W295,3),0)</f>
        <v>0</v>
      </c>
      <c r="AR320" s="1096">
        <f>IF(AND($T$2="Y",S295=0),AT295,0)</f>
        <v>0</v>
      </c>
      <c r="AS320" s="1096">
        <f>IF(AND(H295&gt;0,AL320="DIP"),ROUND(X295*AU295-LOOKUP(AM320,$B$4:$D$12),3),0)+IF(AND(H295&gt;0,AL320="VP"),ROUND(X295*AU295-LOOKUP(AM320,$B$4:$F$12),3),0)+IF(AND(H295&gt;0,AL320="PEP"),ROUND(X295*AU295-LOOKUP(AM320,$B$4:$H$12),3),0)</f>
        <v>0</v>
      </c>
      <c r="AT320" s="1096">
        <f>IF(H295&gt;0,ROUND(Y295*AV295,3),0)+IF(AND(H295&lt;=0,J295=0,AL320="DIP"),ROUND(Y295*AV295-LOOKUP(AM320,$B$4:$D$12),3),0)+IF(AND(H295&lt;=0,J295=0,AL320="VP"),ROUND(Y295*AV295-LOOKUP(AM320,$B$4:$F$12),3),0)+IF(AND(H295&lt;=0,J295=0,AL320="PEP"),ROUND(Y295*AV295-LOOKUP(AM320,$B$4:$H$12),3),0)</f>
        <v>0</v>
      </c>
      <c r="AU320" s="1096">
        <f>IF(H295&gt;0,ROUND(Y295*AW295,3),0)+IF(AND(H295&lt;=0,J295=1,AL320="DIP"),ROUND(Y295*AW295-LOOKUP(AM320,$B$4:$D$12),3),0)+IF(AND(H295&lt;=0,J295=1,AL320="VP"),ROUND(Y295*AW295-LOOKUP(AM320,$B$4:$F$12),3),0)+IF(AND(H295&lt;=0,J295=1,AL320="PEP"),ROUND(Y295*AW295-LOOKUP(AM320,$B$4:$H$12),3),0)</f>
        <v>0</v>
      </c>
      <c r="AV320" s="1096">
        <f>ROUND(Z295*AX295,3)</f>
        <v>0</v>
      </c>
      <c r="AW320" s="1096">
        <f>AO320</f>
        <v>0</v>
      </c>
      <c r="AX320" s="1096">
        <f>AP320+AQ320-AT320</f>
        <v>0</v>
      </c>
      <c r="AY320" s="1096">
        <f>IF(K295&gt;0,AT295+V295+AY295*2,0)</f>
        <v>0</v>
      </c>
      <c r="AZ320" s="1096">
        <f>IF(M295&gt;0,AT295+V295,0)</f>
        <v>0</v>
      </c>
      <c r="BA320" s="1096">
        <f>IF(N295&gt;0,AT295+V295+2*BA295,0)</f>
        <v>0</v>
      </c>
      <c r="BB320" s="1108">
        <f t="shared" si="81"/>
        <v>0</v>
      </c>
      <c r="BE320" s="1112"/>
      <c r="BF320" s="1117"/>
      <c r="BG320" s="1120">
        <f>+Q305</f>
        <v>0</v>
      </c>
      <c r="BH320" s="1086">
        <f>ROUND(BG320*BH318,2)</f>
        <v>0</v>
      </c>
      <c r="BI320" s="1086">
        <f>ROUND(BG320*BI318,2)</f>
        <v>0</v>
      </c>
      <c r="BJ320" s="1086">
        <f>ROUND(BG320*BJ318,2)</f>
        <v>0</v>
      </c>
      <c r="BK320" s="1086">
        <f>ROUND(BG320*BK318,2)</f>
        <v>0</v>
      </c>
      <c r="BL320" s="1086">
        <f>ROUND(BG320*BL318,2)</f>
        <v>0</v>
      </c>
      <c r="BM320" s="1086">
        <f>ROUND(BG320*BM318,2)</f>
        <v>0</v>
      </c>
      <c r="BN320" s="1086">
        <f>ROUND(BG320*BN318,2)</f>
        <v>0</v>
      </c>
      <c r="BO320" s="1086">
        <f>ROUND(BG320*BO318,2)</f>
        <v>0</v>
      </c>
      <c r="BP320" s="1086">
        <f>ROUND(BG320*BP318,2)</f>
        <v>0</v>
      </c>
      <c r="BQ320" s="1086">
        <f>ROUND(BG320*BQ318,2)</f>
        <v>0</v>
      </c>
      <c r="BR320" s="1086">
        <f>ROUND(BG320*BR318,2)</f>
        <v>0</v>
      </c>
      <c r="BS320" s="1086">
        <f>ROUND(BG320*BS318,2)</f>
        <v>0</v>
      </c>
      <c r="BT320" s="1086">
        <f>ROUND(BG320*BT318,2)</f>
        <v>0</v>
      </c>
      <c r="BU320" s="1086">
        <f>ROUND(BG320*BU318,2)</f>
        <v>0</v>
      </c>
      <c r="BV320" s="1086">
        <f>ROUND(BG320*BV318,2)</f>
        <v>0</v>
      </c>
      <c r="BW320" s="1086">
        <f>ROUND(BG320*BW318,2)</f>
        <v>0</v>
      </c>
      <c r="BX320" s="1108">
        <f>ROUND(BG320*BX318,2)</f>
        <v>0</v>
      </c>
      <c r="BY320" s="1132"/>
    </row>
    <row r="321" spans="1:77" ht="12" customHeight="1">
      <c r="A321" s="999"/>
      <c r="AK321" s="1080">
        <f t="shared" si="80"/>
        <v>0</v>
      </c>
      <c r="AL321" s="1085">
        <f t="shared" si="82"/>
        <v>0</v>
      </c>
      <c r="AM321" s="1089">
        <f t="shared" si="82"/>
        <v>0</v>
      </c>
      <c r="AN321" s="1085"/>
      <c r="AO321" s="1094">
        <f>IF(AP297&gt;0,AT297+V297,0)</f>
        <v>0</v>
      </c>
      <c r="AP321" s="1100"/>
      <c r="AQ321" s="1100"/>
      <c r="AR321" s="1100"/>
      <c r="AS321" s="1100"/>
      <c r="AT321" s="1100"/>
      <c r="AU321" s="1100"/>
      <c r="AV321" s="1100"/>
      <c r="AW321" s="1100"/>
      <c r="AX321" s="1100"/>
      <c r="AY321" s="1100"/>
      <c r="AZ321" s="1100"/>
      <c r="BA321" s="1100"/>
      <c r="BB321" s="1107">
        <f t="shared" si="81"/>
        <v>0</v>
      </c>
      <c r="BE321" s="1111">
        <f>+AK331</f>
        <v>0</v>
      </c>
      <c r="BF321" s="1114"/>
      <c r="BG321" s="1068"/>
      <c r="BH321" s="1068"/>
      <c r="BI321" s="1068"/>
      <c r="BJ321" s="1068"/>
      <c r="BK321" s="1124">
        <f>IF(S307=1,0,AO331)</f>
        <v>0</v>
      </c>
      <c r="BL321" s="1124">
        <f>IF(S307=1,AO331,0)</f>
        <v>0</v>
      </c>
      <c r="BM321" s="1068"/>
      <c r="BN321" s="1068"/>
      <c r="BO321" s="1068"/>
      <c r="BP321" s="1068"/>
      <c r="BQ321" s="1068"/>
      <c r="BR321" s="1068"/>
      <c r="BS321" s="1068"/>
      <c r="BT321" s="1068"/>
      <c r="BU321" s="1068"/>
      <c r="BV321" s="1068"/>
      <c r="BW321" s="1068"/>
      <c r="BX321" s="1127"/>
      <c r="BY321" s="1132"/>
    </row>
    <row r="322" spans="1:77" ht="12" customHeight="1">
      <c r="A322" s="999"/>
      <c r="AK322" s="1081">
        <f t="shared" si="80"/>
        <v>0</v>
      </c>
      <c r="AL322" s="1086">
        <f t="shared" si="82"/>
        <v>0</v>
      </c>
      <c r="AM322" s="1090">
        <f t="shared" si="82"/>
        <v>0</v>
      </c>
      <c r="AN322" s="1086">
        <f>AO297</f>
        <v>0</v>
      </c>
      <c r="AO322" s="1096">
        <f>ROUND(AP297*(AT297+V297),3)</f>
        <v>0</v>
      </c>
      <c r="AP322" s="1096">
        <f>IF(S297=0,ROUND(AS297*(AT297+V297/2)-AO322,3),0)+IF(S297=2,ROUND(AS297*(AT297+V297/2)-AO322-AQ322,3),0)</f>
        <v>0</v>
      </c>
      <c r="AQ322" s="1096">
        <f>IF(S297=1,ROUND(AS297*(AT297+V297/2)-AO322,3),0)+IF(S297=2,ROUND((AN297+AQ297+T297)*W297,3),0)</f>
        <v>0</v>
      </c>
      <c r="AR322" s="1096">
        <f>IF(AND($T$2="Y",S297=0),AT297,0)</f>
        <v>0</v>
      </c>
      <c r="AS322" s="1096">
        <f>IF(AND(H297&gt;0,AL322="DIP"),ROUND(X297*AU297-LOOKUP(AM322,$B$4:$D$12),3),0)+IF(AND(H297&gt;0,AL322="VP"),ROUND(X297*AU297-LOOKUP(AM322,$B$4:$F$12),3),0)+IF(AND(H297&gt;0,AL322="PEP"),ROUND(X297*AU297-LOOKUP(AM322,$B$4:$H$12),3),0)</f>
        <v>0</v>
      </c>
      <c r="AT322" s="1096">
        <f>IF(H297&gt;0,ROUND(Y297*AV297,3),0)+IF(AND(H297&lt;=0,J297=0,AL322="DIP"),ROUND(Y297*AV297-LOOKUP(AM322,$B$4:$D$12),3),0)+IF(AND(H297&lt;=0,J297=0,AL322="VP"),ROUND(Y297*AV297-LOOKUP(AM322,$B$4:$F$12),3),0)+IF(AND(H297&lt;=0,J297=0,AL322="PEP"),ROUND(Y297*AV297-LOOKUP(AM322,$B$4:$H$12),3),0)</f>
        <v>0</v>
      </c>
      <c r="AU322" s="1096">
        <f>IF(H297&gt;0,ROUND(Y297*AW297,3),0)+IF(AND(H297&lt;=0,J297=1,AL322="DIP"),ROUND(Y297*AW297-LOOKUP(AM322,$B$4:$D$12),3),0)+IF(AND(H297&lt;=0,J297=1,AL322="VP"),ROUND(Y297*AW297-LOOKUP(AM322,$B$4:$F$12),3),0)+IF(AND(H297&lt;=0,J297=1,AL322="PEP"),ROUND(Y297*AW297-LOOKUP(AM322,$B$4:$H$12),3),0)</f>
        <v>0</v>
      </c>
      <c r="AV322" s="1096">
        <f>ROUND(Z297*AX297,3)</f>
        <v>0</v>
      </c>
      <c r="AW322" s="1096">
        <f>AO322</f>
        <v>0</v>
      </c>
      <c r="AX322" s="1096">
        <f>AP322+AQ322-AT322</f>
        <v>0</v>
      </c>
      <c r="AY322" s="1096">
        <f>IF(K297&gt;0,AT297+V297+AY297*2,0)</f>
        <v>0</v>
      </c>
      <c r="AZ322" s="1096">
        <f>IF(M297&gt;0,AT297+V297,0)</f>
        <v>0</v>
      </c>
      <c r="BA322" s="1096">
        <f>IF(N297&gt;0,AT297+V297+2*BA297,0)</f>
        <v>0</v>
      </c>
      <c r="BB322" s="1108">
        <f t="shared" si="81"/>
        <v>0</v>
      </c>
      <c r="BE322" s="1111">
        <f>+AK332</f>
        <v>0</v>
      </c>
      <c r="BF322" s="1115">
        <f>+AN332</f>
        <v>0</v>
      </c>
      <c r="BG322" s="1068" t="s">
        <v>1068</v>
      </c>
      <c r="BH322" s="1097">
        <f>IF(AND(E307&gt;0,E307&lt;=0.1),R307,0)</f>
        <v>0</v>
      </c>
      <c r="BI322" s="1097">
        <f>IF(AND(E307&gt;0.1,E307&lt;=0.15),R307,0)</f>
        <v>0</v>
      </c>
      <c r="BJ322" s="1097">
        <f>IF(E307&gt;0.15,R307,0)</f>
        <v>0</v>
      </c>
      <c r="BK322" s="1097">
        <f>IF(S307=1,0,AO332)</f>
        <v>0</v>
      </c>
      <c r="BL322" s="1097">
        <f>IF(S307=1,AO332,0)</f>
        <v>0</v>
      </c>
      <c r="BM322" s="1097">
        <f t="shared" ref="BM322:BX322" si="84">+AP332</f>
        <v>0</v>
      </c>
      <c r="BN322" s="1097">
        <f t="shared" si="84"/>
        <v>0</v>
      </c>
      <c r="BO322" s="1097">
        <f t="shared" si="84"/>
        <v>0</v>
      </c>
      <c r="BP322" s="1097">
        <f t="shared" si="84"/>
        <v>0</v>
      </c>
      <c r="BQ322" s="1097">
        <f t="shared" si="84"/>
        <v>0</v>
      </c>
      <c r="BR322" s="1097">
        <f t="shared" si="84"/>
        <v>0</v>
      </c>
      <c r="BS322" s="1097">
        <f t="shared" si="84"/>
        <v>0</v>
      </c>
      <c r="BT322" s="1097">
        <f t="shared" si="84"/>
        <v>0</v>
      </c>
      <c r="BU322" s="1097">
        <f t="shared" si="84"/>
        <v>0</v>
      </c>
      <c r="BV322" s="1097">
        <f t="shared" si="84"/>
        <v>0</v>
      </c>
      <c r="BW322" s="1097">
        <f t="shared" si="84"/>
        <v>0</v>
      </c>
      <c r="BX322" s="1128">
        <f t="shared" si="84"/>
        <v>0</v>
      </c>
      <c r="BY322" s="1132"/>
    </row>
    <row r="323" spans="1:77" ht="12" customHeight="1">
      <c r="A323" s="999"/>
      <c r="AK323" s="1080">
        <f t="shared" si="80"/>
        <v>0</v>
      </c>
      <c r="AL323" s="1085">
        <f t="shared" si="82"/>
        <v>0</v>
      </c>
      <c r="AM323" s="1089">
        <f t="shared" si="82"/>
        <v>0</v>
      </c>
      <c r="AN323" s="1085"/>
      <c r="AO323" s="1097">
        <f>IF(AP299&gt;0,AT299+V299,0)</f>
        <v>0</v>
      </c>
      <c r="AP323" s="1100"/>
      <c r="AQ323" s="1100"/>
      <c r="AR323" s="1100"/>
      <c r="AS323" s="1100"/>
      <c r="AT323" s="1100"/>
      <c r="AU323" s="1100"/>
      <c r="AV323" s="1100"/>
      <c r="AW323" s="1100"/>
      <c r="AX323" s="1100"/>
      <c r="AY323" s="1100"/>
      <c r="AZ323" s="1100"/>
      <c r="BA323" s="1100"/>
      <c r="BB323" s="1107">
        <f t="shared" si="81"/>
        <v>0</v>
      </c>
      <c r="BE323" s="1111">
        <f>+AL332</f>
        <v>0</v>
      </c>
      <c r="BF323" s="1116">
        <f>+AM332</f>
        <v>0</v>
      </c>
      <c r="BG323" s="1068"/>
      <c r="BH323" s="1085"/>
      <c r="BI323" s="1085"/>
      <c r="BJ323" s="1085"/>
      <c r="BK323" s="1125">
        <f>ROUND(BG324*BK321,2)</f>
        <v>0</v>
      </c>
      <c r="BL323" s="1085">
        <f>ROUND(BG324*BL321,2)</f>
        <v>0</v>
      </c>
      <c r="BM323" s="1085"/>
      <c r="BN323" s="1085"/>
      <c r="BO323" s="1085"/>
      <c r="BP323" s="1085"/>
      <c r="BQ323" s="1085"/>
      <c r="BR323" s="1085"/>
      <c r="BS323" s="1085"/>
      <c r="BT323" s="1085"/>
      <c r="BU323" s="1085"/>
      <c r="BV323" s="1085"/>
      <c r="BW323" s="1085"/>
      <c r="BX323" s="1107"/>
      <c r="BY323" s="1132"/>
    </row>
    <row r="324" spans="1:77" ht="12" customHeight="1">
      <c r="A324" s="999"/>
      <c r="AK324" s="1081">
        <f t="shared" si="80"/>
        <v>0</v>
      </c>
      <c r="AL324" s="1086">
        <f t="shared" si="82"/>
        <v>0</v>
      </c>
      <c r="AM324" s="1090">
        <f t="shared" si="82"/>
        <v>0</v>
      </c>
      <c r="AN324" s="1086">
        <f>AO299</f>
        <v>0</v>
      </c>
      <c r="AO324" s="1096">
        <f>ROUND(AP299*(AT299+V299),3)</f>
        <v>0</v>
      </c>
      <c r="AP324" s="1096">
        <f>IF(S299=0,ROUND(AS299*(AT299+V299/2)-AO324,3),0)+IF(S299=2,ROUND(AS299*(AT299+V299/2)-AO324-AQ324,3),0)</f>
        <v>0</v>
      </c>
      <c r="AQ324" s="1096">
        <f>IF(S299=1,ROUND(AS299*(AT299+V299/2)-AO324,3),0)+IF(S299=2,ROUND((AN299+AQ299+T299)*W299,3),0)</f>
        <v>0</v>
      </c>
      <c r="AR324" s="1096">
        <f>IF(AND($T$2="Y",S299=0),AT299,0)</f>
        <v>0</v>
      </c>
      <c r="AS324" s="1096">
        <f>IF(AND(H299&gt;0,AL324="DIP"),ROUND(X299*AU299-LOOKUP(AM324,$B$4:$D$12),3),0)+IF(AND(H299&gt;0,AL324="VP"),ROUND(X299*AU299-LOOKUP(AM324,$B$4:$F$12),3),0)+IF(AND(H299&gt;0,AL324="PEP"),ROUND(X299*AU299-LOOKUP(AM324,$B$4:$H$12),3),0)</f>
        <v>0</v>
      </c>
      <c r="AT324" s="1096">
        <f>IF(H299&gt;0,ROUND(Y299*AV299,3),0)+IF(AND(H299&lt;=0,J299=0,AL324="DIP"),ROUND(Y299*AV299-LOOKUP(AM324,$B$4:$D$12),3),0)+IF(AND(H299&lt;=0,J299=0,AL324="VP"),ROUND(Y299*AV299-LOOKUP(AM324,$B$4:$F$12),3),0)+IF(AND(H299&lt;=0,J299=0,AL324="PEP"),ROUND(Y299*AV299-LOOKUP(AM324,$B$4:$H$12),3),0)</f>
        <v>0</v>
      </c>
      <c r="AU324" s="1096">
        <f>IF(H299&gt;0,ROUND(Y299*AW299,3),0)+IF(AND(H299&lt;=0,J299=1,AL324="DIP"),ROUND(Y299*AW299-LOOKUP(AM324,$B$4:$D$12),3),0)+IF(AND(H299&lt;=0,J299=1,AL324="VP"),ROUND(Y299*AW299-LOOKUP(AM324,$B$4:$F$12),3),0)+IF(AND(H299&lt;=0,J299=1,AL324="PEP"),ROUND(Y299*AW299-LOOKUP(AM324,$B$4:$H$12),3),0)</f>
        <v>0</v>
      </c>
      <c r="AV324" s="1096">
        <f>ROUND(Z299*AX299,3)</f>
        <v>0</v>
      </c>
      <c r="AW324" s="1096">
        <f>AO324</f>
        <v>0</v>
      </c>
      <c r="AX324" s="1096">
        <f>AP324+AQ324-AT324</f>
        <v>0</v>
      </c>
      <c r="AY324" s="1096">
        <f>IF(K299&gt;0,AT299+V299+AY299*2,0)</f>
        <v>0</v>
      </c>
      <c r="AZ324" s="1096">
        <f>IF(M299&gt;0,AT299+V299,0)</f>
        <v>0</v>
      </c>
      <c r="BA324" s="1096">
        <f>IF(N299&gt;0,AT299+V299+2*BA299,0)</f>
        <v>0</v>
      </c>
      <c r="BB324" s="1108">
        <f t="shared" si="81"/>
        <v>0</v>
      </c>
      <c r="BE324" s="1112"/>
      <c r="BF324" s="1117"/>
      <c r="BG324" s="1120">
        <f>+Q307</f>
        <v>0</v>
      </c>
      <c r="BH324" s="1086">
        <f>ROUND(BG324*BH322,2)</f>
        <v>0</v>
      </c>
      <c r="BI324" s="1086">
        <f>ROUND(BG324*BI322,2)</f>
        <v>0</v>
      </c>
      <c r="BJ324" s="1086">
        <f>ROUND(BG324*BJ322,2)</f>
        <v>0</v>
      </c>
      <c r="BK324" s="1086">
        <f>ROUND(BG324*BK322,2)</f>
        <v>0</v>
      </c>
      <c r="BL324" s="1086">
        <f>ROUND(BG324*BL322,2)</f>
        <v>0</v>
      </c>
      <c r="BM324" s="1086">
        <f>ROUND(BG324*BM322,2)</f>
        <v>0</v>
      </c>
      <c r="BN324" s="1086">
        <f>ROUND(BG324*BN322,2)</f>
        <v>0</v>
      </c>
      <c r="BO324" s="1086">
        <f>ROUND(BG324*BO322,2)</f>
        <v>0</v>
      </c>
      <c r="BP324" s="1086">
        <f>ROUND(BG324*BP322,2)</f>
        <v>0</v>
      </c>
      <c r="BQ324" s="1086">
        <f>ROUND(BG324*BQ322,2)</f>
        <v>0</v>
      </c>
      <c r="BR324" s="1086">
        <f>ROUND(BG324*BR322,2)</f>
        <v>0</v>
      </c>
      <c r="BS324" s="1086">
        <f>ROUND(BG324*BS322,2)</f>
        <v>0</v>
      </c>
      <c r="BT324" s="1086">
        <f>ROUND(BG324*BT322,2)</f>
        <v>0</v>
      </c>
      <c r="BU324" s="1086">
        <f>ROUND(BG324*BU322,2)</f>
        <v>0</v>
      </c>
      <c r="BV324" s="1086">
        <f>ROUND(BG324*BV322,2)</f>
        <v>0</v>
      </c>
      <c r="BW324" s="1086">
        <f>ROUND(BG324*BW322,2)</f>
        <v>0</v>
      </c>
      <c r="BX324" s="1108">
        <f>ROUND(BG324*BX322,2)</f>
        <v>0</v>
      </c>
      <c r="BY324" s="1132"/>
    </row>
    <row r="325" spans="1:77" ht="12" customHeight="1">
      <c r="A325" s="999"/>
      <c r="AK325" s="1080">
        <f t="shared" si="80"/>
        <v>0</v>
      </c>
      <c r="AL325" s="1085">
        <f t="shared" si="82"/>
        <v>0</v>
      </c>
      <c r="AM325" s="1089">
        <f t="shared" si="82"/>
        <v>0</v>
      </c>
      <c r="AN325" s="1085"/>
      <c r="AO325" s="1097">
        <f>IF(AP301&gt;0,AT301+V301,0)</f>
        <v>0</v>
      </c>
      <c r="AP325" s="1100"/>
      <c r="AQ325" s="1100"/>
      <c r="AR325" s="1100"/>
      <c r="AS325" s="1100"/>
      <c r="AT325" s="1100"/>
      <c r="AU325" s="1100"/>
      <c r="AV325" s="1100"/>
      <c r="AW325" s="1100"/>
      <c r="AX325" s="1100"/>
      <c r="AY325" s="1100"/>
      <c r="AZ325" s="1100"/>
      <c r="BA325" s="1100"/>
      <c r="BB325" s="1107">
        <f t="shared" si="81"/>
        <v>0</v>
      </c>
      <c r="BE325" s="1110"/>
      <c r="BF325" s="1068"/>
      <c r="BG325" s="1068"/>
      <c r="BH325" s="1085"/>
      <c r="BI325" s="1085"/>
      <c r="BJ325" s="1085"/>
      <c r="BK325" s="1085"/>
      <c r="BL325" s="1085"/>
      <c r="BM325" s="1085"/>
      <c r="BN325" s="1085"/>
      <c r="BO325" s="1085"/>
      <c r="BP325" s="1085"/>
      <c r="BQ325" s="1085"/>
      <c r="BR325" s="1085"/>
      <c r="BS325" s="1085"/>
      <c r="BT325" s="1085"/>
      <c r="BU325" s="1085"/>
      <c r="BV325" s="1085"/>
      <c r="BW325" s="1085"/>
      <c r="BX325" s="1107"/>
      <c r="BY325" s="1132"/>
    </row>
    <row r="326" spans="1:77" ht="12" customHeight="1">
      <c r="A326" s="999"/>
      <c r="AK326" s="1081">
        <f t="shared" si="80"/>
        <v>0</v>
      </c>
      <c r="AL326" s="1086">
        <f t="shared" si="82"/>
        <v>0</v>
      </c>
      <c r="AM326" s="1090">
        <f t="shared" si="82"/>
        <v>0</v>
      </c>
      <c r="AN326" s="1086">
        <f>AO301</f>
        <v>0</v>
      </c>
      <c r="AO326" s="1096">
        <f>ROUND(AP301*(AT301+V301),3)</f>
        <v>0</v>
      </c>
      <c r="AP326" s="1096">
        <f>IF(S301=0,ROUND(AS301*(AT301+V301/2)-AO326,3),0)+IF(S301=2,ROUND(AS301*(AT301+V301/2)-AO326-AQ326,3),0)</f>
        <v>0</v>
      </c>
      <c r="AQ326" s="1096">
        <f>IF(S301=1,ROUND(AS301*(AT301+V301/2)-AO326,3),0)+IF(S301=2,ROUND((AN301+AQ301+T301)*W301,3),0)</f>
        <v>0</v>
      </c>
      <c r="AR326" s="1096">
        <f>IF(AND($T$2="Y",S301=0),AT301,0)</f>
        <v>0</v>
      </c>
      <c r="AS326" s="1096">
        <f>IF(AND(H301&gt;0,AL326="DIP"),ROUND(X301*AU301-LOOKUP(AM326,$B$4:$D$12),3),0)+IF(AND(H301&gt;0,AL326="VP"),ROUND(X301*AU301-LOOKUP(AM326,$B$4:$F$12),3),0)+IF(AND(H301&gt;0,AL326="PEP"),ROUND(X301*AU301-LOOKUP(AM326,$B$4:$H$12),3),0)</f>
        <v>0</v>
      </c>
      <c r="AT326" s="1096">
        <f>IF(H301&gt;0,ROUND(Y301*AV301,3),0)+IF(AND(H301&lt;=0,J301=0,AL326="DIP"),ROUND(Y301*AV301-LOOKUP(AM326,$B$4:$D$12),3),0)+IF(AND(H301&lt;=0,J301=0,AL326="VP"),ROUND(Y301*AV301-LOOKUP(AM326,$B$4:$F$12),3),0)+IF(AND(H301&lt;=0,J301=0,AL326="PEP"),ROUND(Y301*AV301-LOOKUP(AM326,$B$4:$H$12),3),0)</f>
        <v>0</v>
      </c>
      <c r="AU326" s="1096">
        <f>IF(H301&gt;0,ROUND(Y301*AW301,3),0)+IF(AND(H301&lt;=0,J301=1,AL326="DIP"),ROUND(Y301*AW301-LOOKUP(AM326,$B$4:$D$12),3),0)+IF(AND(H301&lt;=0,J301=1,AL326="VP"),ROUND(Y301*AW301-LOOKUP(AM326,$B$4:$F$12),3),0)+IF(AND(H301&lt;=0,J301=1,AL326="PEP"),ROUND(Y301*AW301-LOOKUP(AM326,$B$4:$H$12),3),0)</f>
        <v>0</v>
      </c>
      <c r="AV326" s="1096">
        <f>ROUND(Z301*AX301,3)</f>
        <v>0</v>
      </c>
      <c r="AW326" s="1096">
        <f>AO326</f>
        <v>0</v>
      </c>
      <c r="AX326" s="1096">
        <f>AP326+AQ326-AT326</f>
        <v>0</v>
      </c>
      <c r="AY326" s="1096">
        <f>IF(K301&gt;0,AT301+V301+AY301*2,0)</f>
        <v>0</v>
      </c>
      <c r="AZ326" s="1096">
        <f>IF(M301&gt;0,AT301+V301,0)</f>
        <v>0</v>
      </c>
      <c r="BA326" s="1096">
        <f>IF(N301&gt;0,AT301+V301+2*BA301,0)</f>
        <v>0</v>
      </c>
      <c r="BB326" s="1108">
        <f t="shared" si="81"/>
        <v>0</v>
      </c>
      <c r="BE326" s="1110"/>
      <c r="BF326" s="1068"/>
      <c r="BG326" s="1068"/>
      <c r="BH326" s="1085"/>
      <c r="BI326" s="1085"/>
      <c r="BJ326" s="1085"/>
      <c r="BK326" s="1125">
        <f>BK323+BK319+BK315+BK311+BK307+BK303+BK299+BK295+BK291</f>
        <v>3.6</v>
      </c>
      <c r="BL326" s="1085"/>
      <c r="BM326" s="1085"/>
      <c r="BN326" s="1085"/>
      <c r="BO326" s="1085"/>
      <c r="BP326" s="1085"/>
      <c r="BQ326" s="1085"/>
      <c r="BR326" s="1085"/>
      <c r="BS326" s="1085"/>
      <c r="BT326" s="1085"/>
      <c r="BU326" s="1085"/>
      <c r="BV326" s="1085"/>
      <c r="BW326" s="1085"/>
      <c r="BX326" s="1107"/>
      <c r="BY326" s="1132"/>
    </row>
    <row r="327" spans="1:77" ht="12" customHeight="1">
      <c r="A327" s="999"/>
      <c r="AK327" s="1080">
        <f t="shared" si="80"/>
        <v>0</v>
      </c>
      <c r="AL327" s="1085">
        <f t="shared" si="82"/>
        <v>0</v>
      </c>
      <c r="AM327" s="1089">
        <f t="shared" si="82"/>
        <v>0</v>
      </c>
      <c r="AN327" s="1085"/>
      <c r="AO327" s="1097">
        <f>IF(AP303&gt;0,AT303+V303,0)</f>
        <v>0</v>
      </c>
      <c r="AP327" s="1100"/>
      <c r="AQ327" s="1100"/>
      <c r="AR327" s="1100"/>
      <c r="AS327" s="1100"/>
      <c r="AT327" s="1100"/>
      <c r="AU327" s="1100"/>
      <c r="AV327" s="1100"/>
      <c r="AW327" s="1100"/>
      <c r="AX327" s="1100"/>
      <c r="AY327" s="1100"/>
      <c r="AZ327" s="1100"/>
      <c r="BA327" s="1100"/>
      <c r="BB327" s="1107">
        <f t="shared" si="81"/>
        <v>0</v>
      </c>
      <c r="BE327" s="1078" t="s">
        <v>873</v>
      </c>
      <c r="BF327" s="1008" t="s">
        <v>878</v>
      </c>
      <c r="BG327" s="1120"/>
      <c r="BH327" s="1086">
        <f>BH324+BH320+BH316+BH312+BH308+BH304+BH300+BH296+BH292</f>
        <v>14.4</v>
      </c>
      <c r="BI327" s="1086">
        <f>BI324+BI320+BI316+BI312+BI308+BI304+BI300+BI296+BI292</f>
        <v>0</v>
      </c>
      <c r="BJ327" s="1086">
        <f>BJ324+BJ320+BJ316+BJ312+BJ308+BJ304+BJ300+BJ296+BJ292</f>
        <v>0</v>
      </c>
      <c r="BK327" s="1086">
        <f>BK324+BK320+BK316+BK312+BK308+BK304+BK300+BK296+BK292</f>
        <v>0.14000000000000001</v>
      </c>
      <c r="BL327" s="1086">
        <f t="shared" ref="BL327:BX327" si="85">BL324+BL320+BL316+BL312+BL308+BL304+BL300+BL296+BL292</f>
        <v>0</v>
      </c>
      <c r="BM327" s="1086">
        <f t="shared" si="85"/>
        <v>2.38</v>
      </c>
      <c r="BN327" s="1086">
        <f t="shared" si="85"/>
        <v>0</v>
      </c>
      <c r="BO327" s="1086">
        <f t="shared" si="85"/>
        <v>0</v>
      </c>
      <c r="BP327" s="1086">
        <f t="shared" si="85"/>
        <v>0.72</v>
      </c>
      <c r="BQ327" s="1086">
        <f t="shared" si="85"/>
        <v>0</v>
      </c>
      <c r="BR327" s="1086">
        <f t="shared" si="85"/>
        <v>1.26</v>
      </c>
      <c r="BS327" s="1086">
        <f t="shared" si="85"/>
        <v>0</v>
      </c>
      <c r="BT327" s="1086">
        <f t="shared" si="85"/>
        <v>0.14000000000000001</v>
      </c>
      <c r="BU327" s="1086">
        <f t="shared" si="85"/>
        <v>2.38</v>
      </c>
      <c r="BV327" s="1086">
        <f t="shared" si="85"/>
        <v>3.6</v>
      </c>
      <c r="BW327" s="1086">
        <f t="shared" si="85"/>
        <v>3.6</v>
      </c>
      <c r="BX327" s="1108">
        <f t="shared" si="85"/>
        <v>0</v>
      </c>
      <c r="BY327" s="1132"/>
    </row>
    <row r="328" spans="1:77" ht="12" customHeight="1">
      <c r="A328" s="999"/>
      <c r="AK328" s="1081">
        <f t="shared" si="80"/>
        <v>0</v>
      </c>
      <c r="AL328" s="1086">
        <f t="shared" si="82"/>
        <v>0</v>
      </c>
      <c r="AM328" s="1090">
        <f t="shared" si="82"/>
        <v>0</v>
      </c>
      <c r="AN328" s="1086">
        <f>AO303</f>
        <v>0</v>
      </c>
      <c r="AO328" s="1096">
        <f>ROUND(AP303*(AT303+V303),3)</f>
        <v>0</v>
      </c>
      <c r="AP328" s="1096">
        <f>IF(S303=0,ROUND(AS303*(AT303+V303/2)-AO328,3),0)+IF(S303=2,ROUND(AS303*(AT303+V303/2)-AO328-AQ328,3),0)</f>
        <v>0</v>
      </c>
      <c r="AQ328" s="1096">
        <f>IF(S303=1,ROUND(AS303*(AT303+V303/2)-AO328,3),0)+IF(S303=2,ROUND((AN303+AQ303+T303)*W303,3),0)</f>
        <v>0</v>
      </c>
      <c r="AR328" s="1096">
        <f>IF(AND($T$2="Y",S303=0),AT303,0)</f>
        <v>0</v>
      </c>
      <c r="AS328" s="1096">
        <f>IF(AND(H303&gt;0,AL328="DIP"),ROUND(X303*AU303-LOOKUP(AM328,$B$4:$D$12),3),0)+IF(AND(H303&gt;0,AL328="VP"),ROUND(X303*AU303-LOOKUP(AM328,$B$4:$F$12),3),0)+IF(AND(H303&gt;0,AL328="PEP"),ROUND(X303*AU303-LOOKUP(AM328,$B$4:$H$12),3),0)</f>
        <v>0</v>
      </c>
      <c r="AT328" s="1096">
        <f>IF(H303&gt;0,ROUND(Y303*AV303,3),0)+IF(AND(H303&lt;=0,J303=0,AL328="DIP"),ROUND(Y303*AV303-LOOKUP(AM328,$B$4:$D$12),3),0)+IF(AND(H303&lt;=0,J303=0,AL328="VP"),ROUND(Y303*AV303-LOOKUP(AM328,$B$4:$F$12),3),0)+IF(AND(H303&lt;=0,J303=0,AL328="PEP"),ROUND(Y303*AV303-LOOKUP(AM328,$B$4:$H$12),3),0)</f>
        <v>0</v>
      </c>
      <c r="AU328" s="1096">
        <f>IF(H303&gt;0,ROUND(Y303*AW303,3),0)+IF(AND(H303&lt;=0,J303=1,AL328="DIP"),ROUND(Y303*AW303-LOOKUP(AM328,$B$4:$D$12),3),0)+IF(AND(H303&lt;=0,J303=1,AL328="VP"),ROUND(Y303*AW303-LOOKUP(AM328,$B$4:$F$12),3),0)+IF(AND(H303&lt;=0,J303=1,AL328="PEP"),ROUND(Y303*AW303-LOOKUP(AM328,$B$4:$H$12),3),0)</f>
        <v>0</v>
      </c>
      <c r="AV328" s="1096">
        <f>ROUND(Z303*AX303,3)</f>
        <v>0</v>
      </c>
      <c r="AW328" s="1096">
        <f>AO328</f>
        <v>0</v>
      </c>
      <c r="AX328" s="1096">
        <f>AP328+AQ328-AT328</f>
        <v>0</v>
      </c>
      <c r="AY328" s="1096">
        <f>IF(K303&gt;0,AT303+V303+AY303*2,0)</f>
        <v>0</v>
      </c>
      <c r="AZ328" s="1096">
        <f>IF(M303&gt;0,AT303+V303,0)</f>
        <v>0</v>
      </c>
      <c r="BA328" s="1096">
        <f>IF(N303&gt;0,AT303+V303+2*BA303,0)</f>
        <v>0</v>
      </c>
      <c r="BB328" s="1108">
        <f t="shared" si="81"/>
        <v>0</v>
      </c>
      <c r="BE328" s="1110"/>
      <c r="BF328" s="1118"/>
      <c r="BG328" s="1118"/>
      <c r="BH328" s="1118"/>
      <c r="BI328" s="1118"/>
      <c r="BJ328" s="1118"/>
      <c r="BK328" s="1118"/>
      <c r="BL328" s="1118"/>
      <c r="BM328" s="1118"/>
      <c r="BN328" s="1118"/>
      <c r="BO328" s="1118"/>
      <c r="BP328" s="1118"/>
      <c r="BQ328" s="1118"/>
      <c r="BR328" s="1118"/>
      <c r="BS328" s="1118"/>
      <c r="BT328" s="1118"/>
      <c r="BU328" s="1118"/>
      <c r="BV328" s="1118"/>
      <c r="BW328" s="1118"/>
      <c r="BX328" s="1129"/>
      <c r="BY328" s="1132"/>
    </row>
    <row r="329" spans="1:77" ht="12" customHeight="1">
      <c r="A329" s="999"/>
      <c r="AK329" s="1080">
        <f t="shared" si="80"/>
        <v>0</v>
      </c>
      <c r="AL329" s="1085">
        <f t="shared" si="82"/>
        <v>0</v>
      </c>
      <c r="AM329" s="1089">
        <f t="shared" si="82"/>
        <v>0</v>
      </c>
      <c r="AN329" s="1085"/>
      <c r="AO329" s="1097">
        <f>IF(AP305&gt;0,AT305+V305,0)</f>
        <v>0</v>
      </c>
      <c r="AP329" s="1100"/>
      <c r="AQ329" s="1100"/>
      <c r="AR329" s="1100"/>
      <c r="AS329" s="1100"/>
      <c r="AT329" s="1100"/>
      <c r="AU329" s="1100"/>
      <c r="AV329" s="1100"/>
      <c r="AW329" s="1100"/>
      <c r="AX329" s="1100"/>
      <c r="AY329" s="1100"/>
      <c r="AZ329" s="1100"/>
      <c r="BA329" s="1100"/>
      <c r="BB329" s="1107">
        <f t="shared" si="81"/>
        <v>0</v>
      </c>
      <c r="BE329" s="1110"/>
      <c r="BF329" s="1118"/>
      <c r="BG329" s="1118"/>
      <c r="BH329" s="1118"/>
      <c r="BI329" s="1118"/>
      <c r="BJ329" s="1118"/>
      <c r="BK329" s="1118"/>
      <c r="BL329" s="1118"/>
      <c r="BM329" s="1118"/>
      <c r="BN329" s="1118"/>
      <c r="BO329" s="1118"/>
      <c r="BP329" s="1118"/>
      <c r="BQ329" s="1118"/>
      <c r="BR329" s="1118"/>
      <c r="BS329" s="1118"/>
      <c r="BT329" s="1118"/>
      <c r="BU329" s="1118"/>
      <c r="BV329" s="1118"/>
      <c r="BW329" s="1118"/>
      <c r="BX329" s="1129"/>
      <c r="BY329" s="1132"/>
    </row>
    <row r="330" spans="1:77" ht="12" customHeight="1">
      <c r="A330" s="999"/>
      <c r="AK330" s="1081">
        <f t="shared" si="80"/>
        <v>0</v>
      </c>
      <c r="AL330" s="1086">
        <f t="shared" si="82"/>
        <v>0</v>
      </c>
      <c r="AM330" s="1090">
        <f t="shared" si="82"/>
        <v>0</v>
      </c>
      <c r="AN330" s="1086">
        <f>AO305</f>
        <v>0</v>
      </c>
      <c r="AO330" s="1096">
        <f>ROUND(AP305*(AT305+V305),3)</f>
        <v>0</v>
      </c>
      <c r="AP330" s="1096">
        <f>IF(S305=0,ROUND(AS305*(AT305+V305/2)-AO330,3),0)+IF(S305=2,ROUND(AS305*(AT305+V305/2)-AO330-AQ330,3),0)</f>
        <v>0</v>
      </c>
      <c r="AQ330" s="1096">
        <f>IF(S305=1,ROUND(AS305*(AT305+V305/2)-AO330,3),0)+IF(S305=2,ROUND((AN305+AQ305+T305)*W305,3),0)</f>
        <v>0</v>
      </c>
      <c r="AR330" s="1096">
        <f>IF(AND($T$2="Y",S305=0),AT305,0)</f>
        <v>0</v>
      </c>
      <c r="AS330" s="1096">
        <f>IF(AND(H305&gt;0,AL330="DIP"),ROUND(X305*AU305-LOOKUP(AM330,$B$4:$D$12),3),0)+IF(AND(H305&gt;0,AL330="VP"),ROUND(X305*AU305-LOOKUP(AM330,$B$4:$F$12),3),0)+IF(AND(H305&gt;0,AL330="PEP"),ROUND(X305*AU305-LOOKUP(AM330,$B$4:$H$12),3),0)</f>
        <v>0</v>
      </c>
      <c r="AT330" s="1096">
        <f>IF(H305&gt;0,ROUND(Y305*AV305,3),0)+IF(AND(H305&lt;=0,J305=0,AL330="DIP"),ROUND(Y305*AV305-LOOKUP(AM330,$B$4:$D$12),3),0)+IF(AND(H305&lt;=0,J305=0,AL330="VP"),ROUND(Y305*AV305-LOOKUP(AM330,$B$4:$F$12),3),0)+IF(AND(H305&lt;=0,J305=0,AL330="PEP"),ROUND(Y305*AV305-LOOKUP(AM330,$B$4:$H$12),3),0)</f>
        <v>0</v>
      </c>
      <c r="AU330" s="1096">
        <f>IF(H305&gt;0,ROUND(Y305*AW305,3),0)+IF(AND(H305&lt;=0,J305=1,AL330="DIP"),ROUND(Y305*AW305-LOOKUP(AM330,$B$4:$D$12),3),0)+IF(AND(H305&lt;=0,J305=1,AL330="VP"),ROUND(Y305*AW305-LOOKUP(AM330,$B$4:$F$12),3),0)+IF(AND(H305&lt;=0,J305=1,AL330="PEP"),ROUND(Y305*AW305-LOOKUP(AM330,$B$4:$H$12),3),0)</f>
        <v>0</v>
      </c>
      <c r="AV330" s="1096">
        <f>ROUND(Z305*AX305,3)</f>
        <v>0</v>
      </c>
      <c r="AW330" s="1096">
        <f>AO330</f>
        <v>0</v>
      </c>
      <c r="AX330" s="1096">
        <f>AP330+AQ330-AT330</f>
        <v>0</v>
      </c>
      <c r="AY330" s="1096">
        <f>IF(K305&gt;0,AT305+V305+AY305*2,0)</f>
        <v>0</v>
      </c>
      <c r="AZ330" s="1096">
        <f>IF(M305&gt;0,AT305+V305,0)</f>
        <v>0</v>
      </c>
      <c r="BA330" s="1096">
        <f>IF(N305&gt;0,AT305+V305+2*BA305,0)</f>
        <v>0</v>
      </c>
      <c r="BB330" s="1108">
        <f t="shared" si="81"/>
        <v>0</v>
      </c>
      <c r="BE330" s="1110" t="s">
        <v>1082</v>
      </c>
      <c r="BF330" s="1118"/>
      <c r="BG330" s="1118"/>
      <c r="BH330" s="1118"/>
      <c r="BI330" s="1118"/>
      <c r="BJ330" s="1118"/>
      <c r="BK330" s="1118"/>
      <c r="BL330" s="1118"/>
      <c r="BM330" s="1118"/>
      <c r="BN330" s="1118"/>
      <c r="BO330" s="1118"/>
      <c r="BP330" s="1118"/>
      <c r="BQ330" s="1118"/>
      <c r="BR330" s="1118"/>
      <c r="BS330" s="1118"/>
      <c r="BT330" s="1118"/>
      <c r="BU330" s="1118"/>
      <c r="BV330" s="1118"/>
      <c r="BW330" s="1118"/>
      <c r="BX330" s="1129"/>
      <c r="BY330" s="1132"/>
    </row>
    <row r="331" spans="1:77" ht="12" customHeight="1">
      <c r="A331" s="999"/>
      <c r="AK331" s="1080">
        <f t="shared" si="80"/>
        <v>0</v>
      </c>
      <c r="AL331" s="1085">
        <f t="shared" si="82"/>
        <v>0</v>
      </c>
      <c r="AM331" s="1089">
        <f t="shared" si="82"/>
        <v>0</v>
      </c>
      <c r="AN331" s="1085"/>
      <c r="AO331" s="1097">
        <f>IF(AP307&gt;0,AT307+V307,0)</f>
        <v>0</v>
      </c>
      <c r="AP331" s="1100"/>
      <c r="AQ331" s="1100"/>
      <c r="AR331" s="1100"/>
      <c r="AS331" s="1100"/>
      <c r="AT331" s="1100"/>
      <c r="AU331" s="1100"/>
      <c r="AV331" s="1100"/>
      <c r="AW331" s="1100"/>
      <c r="AX331" s="1100"/>
      <c r="AY331" s="1100"/>
      <c r="AZ331" s="1100"/>
      <c r="BA331" s="1100"/>
      <c r="BB331" s="1107">
        <f t="shared" si="81"/>
        <v>0</v>
      </c>
      <c r="BE331" s="1110"/>
      <c r="BF331" s="1118"/>
      <c r="BG331" s="1118"/>
      <c r="BH331" s="1118"/>
      <c r="BI331" s="1118"/>
      <c r="BJ331" s="1118"/>
      <c r="BK331" s="1118"/>
      <c r="BL331" s="1118"/>
      <c r="BM331" s="1118"/>
      <c r="BN331" s="1118"/>
      <c r="BO331" s="1118"/>
      <c r="BP331" s="1118"/>
      <c r="BQ331" s="1118"/>
      <c r="BR331" s="1118"/>
      <c r="BS331" s="1118"/>
      <c r="BT331" s="1118"/>
      <c r="BU331" s="1118"/>
      <c r="BV331" s="1118"/>
      <c r="BW331" s="1118"/>
      <c r="BX331" s="1129"/>
      <c r="BY331" s="1132"/>
    </row>
    <row r="332" spans="1:77" ht="12" customHeight="1">
      <c r="A332" s="999"/>
      <c r="AK332" s="1082">
        <f t="shared" si="80"/>
        <v>0</v>
      </c>
      <c r="AL332" s="1087">
        <f t="shared" si="82"/>
        <v>0</v>
      </c>
      <c r="AM332" s="1091">
        <f t="shared" si="82"/>
        <v>0</v>
      </c>
      <c r="AN332" s="1087">
        <f>AO307</f>
        <v>0</v>
      </c>
      <c r="AO332" s="1098">
        <f>ROUND(AP307*(AT307+V307),3)</f>
        <v>0</v>
      </c>
      <c r="AP332" s="1098">
        <f>IF(S307=0,ROUND(AS307*(AT307+V307/2)-AO332,3),0)+IF(S307=2,ROUND(AS307*(AT307+V307/2)-AO332-AQ332,3),0)</f>
        <v>0</v>
      </c>
      <c r="AQ332" s="1098">
        <f>IF(S307=1,ROUND(AS307*(AT307+V307/2)-AO332,3),0)+IF(S307=2,ROUND((AN307+AQ307+T307)*W307,3),0)</f>
        <v>0</v>
      </c>
      <c r="AR332" s="1098">
        <f>IF(AND($T$2="Y",S307=0),AT307,0)</f>
        <v>0</v>
      </c>
      <c r="AS332" s="1098">
        <f>IF(AND(H307&gt;0,AL332="DIP"),ROUND(X307*AU307-LOOKUP(AM332,$B$4:$D$12),3),0)+IF(AND(H307&gt;0,AL332="VP"),ROUND(X307*AU307-LOOKUP(AM332,$B$4:$F$12),3),0)+IF(AND(H307&gt;0,AL332="PEP"),ROUND(X307*AU307-LOOKUP(AM332,$B$4:$H$12),3),0)</f>
        <v>0</v>
      </c>
      <c r="AT332" s="1098">
        <f>IF(H307&gt;0,ROUND(Y307*AV307,3),0)+IF(AND(H307&lt;=0,J307=0,AL332="DIP"),ROUND(Y307*AV307-LOOKUP(AM332,$B$4:$D$12),3),0)+IF(AND(H307&lt;=0,J307=0,AL332="VP"),ROUND(Y307*AV307-LOOKUP(AM332,$B$4:$F$12),3),0)+IF(AND(H307&lt;=0,J307=0,AL332="PEP"),ROUND(Y307*AV307-LOOKUP(AM332,$B$4:$H$12),3),0)</f>
        <v>0</v>
      </c>
      <c r="AU332" s="1098">
        <f>IF(H307&gt;0,ROUND(Y307*AW307,3),0)+IF(AND(H307&lt;=0,J307=1,AL332="DIP"),ROUND(Y307*AW307-LOOKUP(AM332,$B$4:$D$12),3),0)+IF(AND(H307&lt;=0,J307=1,AL332="VP"),ROUND(Y307*AW307-LOOKUP(AM332,$B$4:$F$12),3),0)+IF(AND(H307&lt;=0,J307=1,AL332="PEP"),ROUND(Y307*AW307-LOOKUP(AM332,$B$4:$H$12),3),0)</f>
        <v>0</v>
      </c>
      <c r="AV332" s="1098">
        <f>ROUND(Z307*AX307,3)</f>
        <v>0</v>
      </c>
      <c r="AW332" s="1098">
        <f>AO332</f>
        <v>0</v>
      </c>
      <c r="AX332" s="1098">
        <f>AP332+AQ332-AT332</f>
        <v>0</v>
      </c>
      <c r="AY332" s="1098">
        <f>IF(K307&gt;0,AT307+V307+AY307*2,0)</f>
        <v>0</v>
      </c>
      <c r="AZ332" s="1098">
        <f>IF(M307&gt;0,AT307+V307,0)</f>
        <v>0</v>
      </c>
      <c r="BA332" s="1098">
        <f>IF(N307&gt;0,AT307+V307+2*BA307,0)</f>
        <v>0</v>
      </c>
      <c r="BB332" s="1109">
        <f t="shared" si="81"/>
        <v>0</v>
      </c>
      <c r="BE332" s="1113"/>
      <c r="BF332" s="1119"/>
      <c r="BG332" s="1119"/>
      <c r="BH332" s="1119"/>
      <c r="BI332" s="1119"/>
      <c r="BJ332" s="1119"/>
      <c r="BK332" s="1119"/>
      <c r="BL332" s="1119"/>
      <c r="BM332" s="1119"/>
      <c r="BN332" s="1119"/>
      <c r="BO332" s="1119"/>
      <c r="BP332" s="1119"/>
      <c r="BQ332" s="1119"/>
      <c r="BR332" s="1119"/>
      <c r="BS332" s="1119"/>
      <c r="BT332" s="1119"/>
      <c r="BU332" s="1119"/>
      <c r="BV332" s="1119"/>
      <c r="BW332" s="1119"/>
      <c r="BX332" s="1130"/>
      <c r="BY332" s="1132"/>
    </row>
    <row r="333" spans="1:77" ht="11.25" customHeight="1">
      <c r="A333" s="1003"/>
      <c r="B333" s="1017"/>
      <c r="C333" s="1017"/>
      <c r="D333" s="1017"/>
      <c r="E333" s="1017"/>
      <c r="F333" s="1017"/>
      <c r="G333" s="1017"/>
      <c r="H333" s="1017"/>
      <c r="I333" s="1017"/>
      <c r="J333" s="1017"/>
      <c r="K333" s="1017"/>
      <c r="L333" s="1017"/>
      <c r="M333" s="1017"/>
      <c r="N333" s="1017"/>
      <c r="O333" s="1017"/>
      <c r="P333" s="1017"/>
      <c r="Q333" s="1017"/>
      <c r="R333" s="1017"/>
      <c r="S333" s="1017"/>
      <c r="T333" s="1017"/>
      <c r="U333" s="1017"/>
      <c r="V333" s="1017"/>
      <c r="W333" s="1017"/>
      <c r="X333" s="1017"/>
      <c r="Y333" s="1017"/>
      <c r="Z333" s="1017"/>
      <c r="AA333" s="1017"/>
      <c r="AB333" s="1017"/>
      <c r="AC333" s="1017"/>
      <c r="AD333" s="1017"/>
      <c r="AE333" s="1017"/>
      <c r="AF333" s="1017"/>
      <c r="AG333" s="1017"/>
      <c r="AH333" s="1017"/>
      <c r="AI333" s="1017"/>
      <c r="AJ333" s="1017"/>
      <c r="AK333" s="1017"/>
      <c r="AL333" s="1017"/>
      <c r="AM333" s="1017"/>
      <c r="AN333" s="1017"/>
      <c r="AO333" s="1017"/>
      <c r="AP333" s="1017"/>
      <c r="AQ333" s="1017"/>
      <c r="AR333" s="1017"/>
      <c r="AS333" s="1017"/>
      <c r="AT333" s="1017"/>
      <c r="AU333" s="1017"/>
      <c r="AV333" s="1017"/>
      <c r="AW333" s="1017"/>
      <c r="AX333" s="1017"/>
      <c r="AY333" s="1017"/>
      <c r="AZ333" s="1017"/>
      <c r="BA333" s="1017"/>
      <c r="BB333" s="1017"/>
      <c r="BC333" s="1017"/>
      <c r="BD333" s="1017"/>
      <c r="BE333" s="1017"/>
      <c r="BF333" s="1017"/>
      <c r="BG333" s="1017"/>
      <c r="BH333" s="1017"/>
      <c r="BI333" s="1017"/>
      <c r="BJ333" s="1017"/>
      <c r="BK333" s="1017"/>
      <c r="BL333" s="1017"/>
      <c r="BM333" s="1017"/>
      <c r="BN333" s="1017"/>
      <c r="BO333" s="1017"/>
      <c r="BP333" s="1017"/>
      <c r="BQ333" s="1017"/>
      <c r="BR333" s="1017"/>
      <c r="BS333" s="1017"/>
      <c r="BT333" s="1017"/>
      <c r="BU333" s="1017"/>
      <c r="BV333" s="1017"/>
      <c r="BW333" s="1017"/>
      <c r="BX333" s="1017"/>
      <c r="BY333" s="1133"/>
    </row>
  </sheetData>
  <phoneticPr fontId="49"/>
  <printOptions horizontalCentered="1"/>
  <pageMargins left="0.19685039370078741" right="0.19685039370078741" top="0.86614173228346458" bottom="0.43307086614173229" header="0.51181102362204722" footer="1.0236220472440944"/>
  <pageSetup paperSize="9" scale="60" fitToWidth="1" fitToHeight="1" orientation="portrait" usePrinterDefaults="1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7">
    <tabColor theme="4"/>
  </sheetPr>
  <dimension ref="A1:V121"/>
  <sheetViews>
    <sheetView view="pageBreakPreview" topLeftCell="C74" zoomScaleSheetLayoutView="100" workbookViewId="0">
      <selection activeCell="M55" sqref="M55"/>
    </sheetView>
  </sheetViews>
  <sheetFormatPr defaultColWidth="10.42578125" defaultRowHeight="17.100000000000001" customHeight="1"/>
  <cols>
    <col min="1" max="1" width="4.140625" style="1582" customWidth="1"/>
    <col min="2" max="2" width="14.42578125" style="1582" bestFit="1" customWidth="1"/>
    <col min="3" max="3" width="28.140625" style="1583" customWidth="1"/>
    <col min="4" max="4" width="20.140625" style="1584" customWidth="1"/>
    <col min="5" max="5" width="12.140625" style="1583" customWidth="1"/>
    <col min="6" max="6" width="6.42578125" style="1582" bestFit="1" customWidth="1"/>
    <col min="7" max="9" width="12.140625" style="1583" customWidth="1"/>
    <col min="10" max="10" width="12.140625" style="1582" customWidth="1"/>
    <col min="11" max="12" width="10.42578125" style="1582"/>
    <col min="13" max="13" width="3" style="1582" customWidth="1"/>
    <col min="14" max="14" width="14.42578125" style="1582" bestFit="1" customWidth="1"/>
    <col min="15" max="15" width="28.140625" style="1583" customWidth="1"/>
    <col min="16" max="16" width="20.140625" style="1584" customWidth="1"/>
    <col min="17" max="17" width="12.140625" style="1583" customWidth="1"/>
    <col min="18" max="18" width="6.5703125" style="1582" bestFit="1" customWidth="1"/>
    <col min="19" max="21" width="12.140625" style="1583" customWidth="1"/>
    <col min="22" max="22" width="12.140625" style="1582" customWidth="1"/>
    <col min="23" max="16384" width="10.42578125" style="1582"/>
  </cols>
  <sheetData>
    <row r="1" spans="1:22" ht="17.100000000000001" customHeight="1">
      <c r="J1" s="1629"/>
      <c r="V1" s="1629"/>
    </row>
    <row r="2" spans="1:22" s="1585" customFormat="1" ht="17.100000000000001" customHeight="1">
      <c r="B2" s="1589" t="s">
        <v>407</v>
      </c>
      <c r="C2" s="1589"/>
      <c r="D2" s="1602"/>
      <c r="E2" s="1608"/>
      <c r="F2" s="1608"/>
      <c r="G2" s="1608"/>
      <c r="H2" s="1608"/>
      <c r="I2" s="1608"/>
      <c r="J2" s="1630" t="s">
        <v>312</v>
      </c>
      <c r="N2" s="1589" t="s">
        <v>407</v>
      </c>
      <c r="O2" s="1589"/>
      <c r="P2" s="1602"/>
      <c r="Q2" s="1608"/>
      <c r="R2" s="1608"/>
      <c r="S2" s="1608"/>
      <c r="T2" s="1608"/>
      <c r="U2" s="1608"/>
      <c r="V2" s="1630" t="s">
        <v>498</v>
      </c>
    </row>
    <row r="3" spans="1:22" s="1586" customFormat="1" ht="17.100000000000001" customHeight="1">
      <c r="B3" s="1590" t="s">
        <v>1087</v>
      </c>
      <c r="C3" s="1598" t="s">
        <v>483</v>
      </c>
      <c r="D3" s="1603" t="s">
        <v>1088</v>
      </c>
      <c r="E3" s="1609" t="s">
        <v>1028</v>
      </c>
      <c r="F3" s="1609" t="s">
        <v>1089</v>
      </c>
      <c r="G3" s="1617" t="s">
        <v>1091</v>
      </c>
      <c r="H3" s="1609" t="s">
        <v>1093</v>
      </c>
      <c r="I3" s="1623" t="s">
        <v>1094</v>
      </c>
      <c r="J3" s="1631" t="s">
        <v>772</v>
      </c>
      <c r="K3" s="1586" t="s">
        <v>580</v>
      </c>
      <c r="N3" s="1590" t="s">
        <v>1087</v>
      </c>
      <c r="O3" s="1598" t="s">
        <v>483</v>
      </c>
      <c r="P3" s="1603" t="s">
        <v>1088</v>
      </c>
      <c r="Q3" s="1609" t="s">
        <v>1028</v>
      </c>
      <c r="R3" s="1609" t="s">
        <v>1089</v>
      </c>
      <c r="S3" s="1609" t="s">
        <v>1091</v>
      </c>
      <c r="T3" s="1609" t="s">
        <v>1093</v>
      </c>
      <c r="U3" s="1623" t="s">
        <v>1094</v>
      </c>
      <c r="V3" s="1631" t="s">
        <v>772</v>
      </c>
    </row>
    <row r="4" spans="1:22" s="1586" customFormat="1" ht="15" customHeight="1">
      <c r="A4" s="1586">
        <v>88</v>
      </c>
      <c r="B4" s="1591" t="str">
        <f>"NO."&amp;INT(K4/40)&amp;"+"&amp;FIXED(MOD(K4,40),2)</f>
        <v>NO.0+0.00</v>
      </c>
      <c r="C4" s="1599" t="str">
        <f>VLOOKUP(A4,管路データ!$A:$D,2,FALSE)</f>
        <v>ライナによる有効伸び量</v>
      </c>
      <c r="D4" s="1604" t="str">
        <f>VLOOKUP($A4,管路データ!$A:$D,3,FALSE)</f>
        <v>φ350</v>
      </c>
      <c r="E4" s="1610">
        <f>VLOOKUP(A4,管路データ!$A:$D,4,FALSE)</f>
        <v>5.6000000000000001e-002</v>
      </c>
      <c r="F4" s="1614">
        <v>1</v>
      </c>
      <c r="G4" s="1610">
        <f t="shared" ref="G4:G67" si="0">E4*F4</f>
        <v>5.6000000000000001e-002</v>
      </c>
      <c r="H4" s="1610">
        <f t="shared" ref="H4:H47" si="1">G4</f>
        <v>5.6000000000000001e-002</v>
      </c>
      <c r="I4" s="1610"/>
      <c r="J4" s="1610" t="str">
        <f t="shared" ref="J4:J67" si="2">IF(OR(A4=116,A4=47),G4,"")</f>
        <v/>
      </c>
      <c r="M4" s="1586">
        <v>112</v>
      </c>
      <c r="N4" s="1635" t="str">
        <f>B85</f>
        <v>NO.4+4.91</v>
      </c>
      <c r="O4" s="1639" t="str">
        <f>VLOOKUP(M4,管路データ!$A:$D,2,FALSE)</f>
        <v>DGX 丁字管（分岐）</v>
      </c>
      <c r="P4" s="1645" t="str">
        <f>VLOOKUP(M4,管路データ!$A:$D,3,FALSE)</f>
        <v>φ350×φ350</v>
      </c>
      <c r="Q4" s="1650">
        <f>VLOOKUP(M4,管路データ!$A:$D,4,FALSE)</f>
        <v>0.26500000000000001</v>
      </c>
      <c r="R4" s="1653">
        <v>1</v>
      </c>
      <c r="S4" s="1659">
        <f t="shared" ref="S4:S11" si="3">Q4*R4</f>
        <v>0.26500000000000001</v>
      </c>
      <c r="T4" s="1659">
        <f t="shared" ref="T4:T9" si="4">S4</f>
        <v>0.26500000000000001</v>
      </c>
      <c r="U4" s="1659"/>
      <c r="V4" s="1668"/>
    </row>
    <row r="5" spans="1:22" s="1586" customFormat="1" ht="15" customHeight="1">
      <c r="A5" s="1586">
        <v>89</v>
      </c>
      <c r="B5" s="1592"/>
      <c r="C5" s="1599" t="str">
        <f>VLOOKUP(A5,管路データ!$A:$D,2,FALSE)</f>
        <v>DGX 甲切管</v>
      </c>
      <c r="D5" s="1604" t="str">
        <f>VLOOKUP(A5,管路データ!$A:$D,3,FALSE)</f>
        <v>φ350</v>
      </c>
      <c r="E5" s="1611">
        <v>4.944</v>
      </c>
      <c r="F5" s="1614">
        <v>1</v>
      </c>
      <c r="G5" s="1610">
        <f t="shared" si="0"/>
        <v>4.944</v>
      </c>
      <c r="H5" s="1610">
        <f t="shared" si="1"/>
        <v>4.944</v>
      </c>
      <c r="I5" s="1610"/>
      <c r="J5" s="1610" t="str">
        <f t="shared" si="2"/>
        <v/>
      </c>
      <c r="M5" s="1586">
        <v>129</v>
      </c>
      <c r="N5" s="1595" t="s">
        <v>909</v>
      </c>
      <c r="O5" s="1599" t="str">
        <f>VLOOKUP(M5,管路データ!$A:$D,2,FALSE)</f>
        <v>挿し受片落管</v>
      </c>
      <c r="P5" s="1605" t="str">
        <f>VLOOKUP(M5,管路データ!$A:$D,3,FALSE)</f>
        <v>φ350×φ150</v>
      </c>
      <c r="Q5" s="1610">
        <f>VLOOKUP(M5,管路データ!$A:$D,4,FALSE)</f>
        <v>0.71</v>
      </c>
      <c r="R5" s="1614">
        <v>1</v>
      </c>
      <c r="S5" s="1610">
        <f t="shared" si="3"/>
        <v>0.71</v>
      </c>
      <c r="T5" s="1610">
        <f t="shared" si="4"/>
        <v>0.71</v>
      </c>
      <c r="U5" s="1610"/>
      <c r="V5" s="1669"/>
    </row>
    <row r="6" spans="1:22" s="1586" customFormat="1" ht="15" customHeight="1">
      <c r="A6" s="1586">
        <v>100</v>
      </c>
      <c r="B6" s="1593" t="str">
        <f>"NO."&amp;INT(K6/40)&amp;"+"&amp;FIXED(MOD(K6,40),2)</f>
        <v>NO.0+5.07</v>
      </c>
      <c r="C6" s="1599" t="str">
        <f>VLOOKUP(A6,管路データ!$A:$D,2,FALSE)</f>
        <v>DGX 曲管(L1)&lt;H.B.&gt;</v>
      </c>
      <c r="D6" s="1604" t="str">
        <f>VLOOKUP($A6,管路データ!$A:$D,3,FALSE)</f>
        <v>φ350×11 1/4°</v>
      </c>
      <c r="E6" s="1610">
        <f>VLOOKUP(A6,管路データ!$A:$D,4,FALSE)</f>
        <v>6.5000000000000002e-002</v>
      </c>
      <c r="F6" s="1614">
        <v>1</v>
      </c>
      <c r="G6" s="1610">
        <f t="shared" si="0"/>
        <v>6.5000000000000002e-002</v>
      </c>
      <c r="H6" s="1610">
        <f t="shared" si="1"/>
        <v>6.5000000000000002e-002</v>
      </c>
      <c r="I6" s="1610">
        <f>SUM($H$4:H6)</f>
        <v>5.0650000000000004</v>
      </c>
      <c r="J6" s="1610" t="str">
        <f t="shared" si="2"/>
        <v/>
      </c>
      <c r="K6" s="1634">
        <f>SUM($H$4:H6)</f>
        <v>5.0650000000000004</v>
      </c>
      <c r="M6" s="1586">
        <v>83</v>
      </c>
      <c r="N6" s="1595"/>
      <c r="O6" s="1599" t="str">
        <f>VLOOKUP(M6,管路データ!$A:$D,2,FALSE)</f>
        <v>DGX 受挿しソフトシール仕切弁</v>
      </c>
      <c r="P6" s="1605" t="str">
        <f>VLOOKUP(M6,管路データ!$A:$D,3,FALSE)</f>
        <v>φ150</v>
      </c>
      <c r="Q6" s="1610">
        <f>VLOOKUP(M6,管路データ!$A:$D,4,FALSE)</f>
        <v>0.55000000000000004</v>
      </c>
      <c r="R6" s="1614">
        <v>1</v>
      </c>
      <c r="S6" s="1610">
        <f t="shared" si="3"/>
        <v>0.55000000000000004</v>
      </c>
      <c r="T6" s="1610">
        <f t="shared" si="4"/>
        <v>0.55000000000000004</v>
      </c>
      <c r="U6" s="1610"/>
      <c r="V6" s="1669">
        <f>IF(OR(M6=15,M6=16,M6=46,M6=47,M6=52,M6=53,M6=82,M6=83,M6=116),S6,"")</f>
        <v>0.55000000000000004</v>
      </c>
    </row>
    <row r="7" spans="1:22" s="1586" customFormat="1" ht="15" customHeight="1">
      <c r="A7" s="1586">
        <v>101</v>
      </c>
      <c r="B7" s="1592"/>
      <c r="C7" s="1599" t="str">
        <f>VLOOKUP(A7,管路データ!$A:$D,2,FALSE)</f>
        <v>DGX 曲管(L2)&lt;H.B.&gt;</v>
      </c>
      <c r="D7" s="1604" t="str">
        <f>VLOOKUP($A7,管路データ!$A:$D,3,FALSE)</f>
        <v>φ350×11 1/4°</v>
      </c>
      <c r="E7" s="1610">
        <f>VLOOKUP(A7,管路データ!$A:$D,4,FALSE)</f>
        <v>0.34499999999999997</v>
      </c>
      <c r="F7" s="1614">
        <v>1</v>
      </c>
      <c r="G7" s="1610">
        <f t="shared" si="0"/>
        <v>0.34499999999999997</v>
      </c>
      <c r="H7" s="1610">
        <f t="shared" si="1"/>
        <v>0.34499999999999997</v>
      </c>
      <c r="I7" s="1610"/>
      <c r="J7" s="1610" t="str">
        <f t="shared" si="2"/>
        <v/>
      </c>
      <c r="K7" s="1634"/>
      <c r="M7" s="1586">
        <v>60</v>
      </c>
      <c r="N7" s="1592"/>
      <c r="O7" s="1599" t="str">
        <f>VLOOKUP(M7,管路データ!$A:$D,2,FALSE)</f>
        <v>DGX 乙切管</v>
      </c>
      <c r="P7" s="1605" t="str">
        <f>VLOOKUP(M7,管路データ!$A:$D,3,FALSE)</f>
        <v>φ150</v>
      </c>
      <c r="Q7" s="1610">
        <v>1</v>
      </c>
      <c r="R7" s="1614">
        <v>1</v>
      </c>
      <c r="S7" s="1610">
        <f t="shared" si="3"/>
        <v>1</v>
      </c>
      <c r="T7" s="1610">
        <f t="shared" si="4"/>
        <v>1</v>
      </c>
      <c r="U7" s="1610"/>
      <c r="V7" s="1669"/>
    </row>
    <row r="8" spans="1:22" s="1586" customFormat="1" ht="15" customHeight="1">
      <c r="A8" s="1586">
        <v>88</v>
      </c>
      <c r="B8" s="1592"/>
      <c r="C8" s="1599" t="str">
        <f>VLOOKUP(A8,管路データ!$A:$D,2,FALSE)</f>
        <v>ライナによる有効伸び量</v>
      </c>
      <c r="D8" s="1604" t="str">
        <f>VLOOKUP($A8,管路データ!$A:$D,3,FALSE)</f>
        <v>φ350</v>
      </c>
      <c r="E8" s="1610">
        <f>VLOOKUP(A8,管路データ!$A:$D,4,FALSE)</f>
        <v>5.6000000000000001e-002</v>
      </c>
      <c r="F8" s="1614">
        <v>1</v>
      </c>
      <c r="G8" s="1610">
        <f t="shared" si="0"/>
        <v>5.6000000000000001e-002</v>
      </c>
      <c r="H8" s="1610">
        <f t="shared" si="1"/>
        <v>5.6000000000000001e-002</v>
      </c>
      <c r="I8" s="1610"/>
      <c r="J8" s="1610" t="str">
        <f t="shared" si="2"/>
        <v/>
      </c>
      <c r="K8" s="1634"/>
      <c r="N8" s="1595"/>
      <c r="O8" s="1599" t="s">
        <v>448</v>
      </c>
      <c r="P8" s="1605" t="s">
        <v>495</v>
      </c>
      <c r="Q8" s="1610">
        <v>0.1</v>
      </c>
      <c r="R8" s="1614">
        <v>1</v>
      </c>
      <c r="S8" s="1610">
        <f t="shared" si="3"/>
        <v>0.1</v>
      </c>
      <c r="T8" s="1610">
        <f t="shared" si="4"/>
        <v>0.1</v>
      </c>
      <c r="U8" s="1610"/>
      <c r="V8" s="1669"/>
    </row>
    <row r="9" spans="1:22" s="1586" customFormat="1" ht="15" customHeight="1">
      <c r="A9" s="1586">
        <v>87</v>
      </c>
      <c r="B9" s="1592"/>
      <c r="C9" s="1599" t="str">
        <f>VLOOKUP(A9,管路データ!$A:$D,2,FALSE)</f>
        <v>DGX 直管</v>
      </c>
      <c r="D9" s="1604" t="str">
        <f>VLOOKUP($A9,管路データ!$A:$D,3,FALSE)</f>
        <v>φ350</v>
      </c>
      <c r="E9" s="1610">
        <f>VLOOKUP(A9,管路データ!$A:$D,4,FALSE)</f>
        <v>6</v>
      </c>
      <c r="F9" s="1614">
        <v>1</v>
      </c>
      <c r="G9" s="1610">
        <f t="shared" si="0"/>
        <v>6</v>
      </c>
      <c r="H9" s="1610">
        <f t="shared" si="1"/>
        <v>6</v>
      </c>
      <c r="I9" s="1610"/>
      <c r="J9" s="1610" t="str">
        <f t="shared" si="2"/>
        <v/>
      </c>
      <c r="K9" s="1634"/>
      <c r="N9" s="1636"/>
      <c r="O9" s="1599" t="s">
        <v>767</v>
      </c>
      <c r="P9" s="1605" t="s">
        <v>1075</v>
      </c>
      <c r="Q9" s="1610">
        <v>0.3</v>
      </c>
      <c r="R9" s="1614">
        <v>1</v>
      </c>
      <c r="S9" s="1610">
        <f t="shared" si="3"/>
        <v>0.3</v>
      </c>
      <c r="T9" s="1610">
        <f t="shared" si="4"/>
        <v>0.3</v>
      </c>
      <c r="U9" s="1610"/>
      <c r="V9" s="1669"/>
    </row>
    <row r="10" spans="1:22" s="1586" customFormat="1" ht="15" customHeight="1">
      <c r="A10" s="1586">
        <v>100</v>
      </c>
      <c r="B10" s="1593" t="str">
        <f>"NO."&amp;INT(K10/40)&amp;"+"&amp;FIXED(MOD(K10,40),2)</f>
        <v>NO.0+11.53</v>
      </c>
      <c r="C10" s="1599" t="str">
        <f>VLOOKUP(A10,管路データ!$A:$D,2,FALSE)</f>
        <v>DGX 曲管(L1)&lt;H.B.&gt;</v>
      </c>
      <c r="D10" s="1604" t="str">
        <f>VLOOKUP($A10,管路データ!$A:$D,3,FALSE)</f>
        <v>φ350×11 1/4°</v>
      </c>
      <c r="E10" s="1610">
        <f>VLOOKUP(A10,管路データ!$A:$D,4,FALSE)</f>
        <v>6.5000000000000002e-002</v>
      </c>
      <c r="F10" s="1614">
        <v>1</v>
      </c>
      <c r="G10" s="1610">
        <f t="shared" si="0"/>
        <v>6.5000000000000002e-002</v>
      </c>
      <c r="H10" s="1610">
        <f t="shared" si="1"/>
        <v>6.5000000000000002e-002</v>
      </c>
      <c r="I10" s="1610">
        <f>SUM($H$7:H10)</f>
        <v>6.4660000000000002</v>
      </c>
      <c r="J10" s="1610" t="str">
        <f t="shared" si="2"/>
        <v/>
      </c>
      <c r="K10" s="1634">
        <f>SUM($H$4:H10)</f>
        <v>11.531000000000001</v>
      </c>
      <c r="M10" s="1587"/>
      <c r="N10" s="1636"/>
      <c r="O10" s="1599" t="s">
        <v>1127</v>
      </c>
      <c r="P10" s="1605" t="s">
        <v>1075</v>
      </c>
      <c r="Q10" s="1610">
        <v>0.2</v>
      </c>
      <c r="R10" s="1614">
        <v>1</v>
      </c>
      <c r="S10" s="1610">
        <f t="shared" si="3"/>
        <v>0.2</v>
      </c>
      <c r="T10" s="1610">
        <v>0</v>
      </c>
      <c r="U10" s="1610"/>
      <c r="V10" s="1669"/>
    </row>
    <row r="11" spans="1:22" s="1587" customFormat="1" ht="15" customHeight="1">
      <c r="A11" s="1586">
        <v>101</v>
      </c>
      <c r="B11" s="1592"/>
      <c r="C11" s="1599" t="str">
        <f>VLOOKUP(A11,管路データ!$A:$D,2,FALSE)</f>
        <v>DGX 曲管(L2)&lt;H.B.&gt;</v>
      </c>
      <c r="D11" s="1604" t="str">
        <f>VLOOKUP($A11,管路データ!$A:$D,3,FALSE)</f>
        <v>φ350×11 1/4°</v>
      </c>
      <c r="E11" s="1610">
        <f>VLOOKUP(A11,管路データ!$A:$D,4,FALSE)</f>
        <v>0.34499999999999997</v>
      </c>
      <c r="F11" s="1614">
        <v>1</v>
      </c>
      <c r="G11" s="1610">
        <f t="shared" si="0"/>
        <v>0.34499999999999997</v>
      </c>
      <c r="H11" s="1610">
        <f t="shared" si="1"/>
        <v>0.34499999999999997</v>
      </c>
      <c r="I11" s="1610"/>
      <c r="J11" s="1610" t="str">
        <f t="shared" si="2"/>
        <v/>
      </c>
      <c r="K11" s="1634"/>
      <c r="M11" s="1586"/>
      <c r="N11" s="1636"/>
      <c r="O11" s="1599" t="s">
        <v>767</v>
      </c>
      <c r="P11" s="1605" t="s">
        <v>1075</v>
      </c>
      <c r="Q11" s="1610">
        <v>0.6</v>
      </c>
      <c r="R11" s="1614">
        <v>1</v>
      </c>
      <c r="S11" s="1610">
        <f t="shared" si="3"/>
        <v>0.6</v>
      </c>
      <c r="T11" s="1610">
        <f>S11</f>
        <v>0.6</v>
      </c>
      <c r="U11" s="1610"/>
      <c r="V11" s="1669"/>
    </row>
    <row r="12" spans="1:22" s="1586" customFormat="1" ht="15" customHeight="1">
      <c r="A12" s="1586">
        <v>88</v>
      </c>
      <c r="B12" s="1592"/>
      <c r="C12" s="1599" t="str">
        <f>VLOOKUP(A12,管路データ!$A:$D,2,FALSE)</f>
        <v>ライナによる有効伸び量</v>
      </c>
      <c r="D12" s="1604" t="str">
        <f>VLOOKUP($A12,管路データ!$A:$D,3,FALSE)</f>
        <v>φ350</v>
      </c>
      <c r="E12" s="1610">
        <f>VLOOKUP(A12,管路データ!$A:$D,4,FALSE)</f>
        <v>5.6000000000000001e-002</v>
      </c>
      <c r="F12" s="1614">
        <v>1</v>
      </c>
      <c r="G12" s="1610">
        <f t="shared" si="0"/>
        <v>5.6000000000000001e-002</v>
      </c>
      <c r="H12" s="1610">
        <f t="shared" si="1"/>
        <v>5.6000000000000001e-002</v>
      </c>
      <c r="I12" s="1610"/>
      <c r="J12" s="1610" t="str">
        <f t="shared" si="2"/>
        <v/>
      </c>
      <c r="K12" s="1634"/>
      <c r="N12" s="1636"/>
      <c r="O12" s="1599"/>
      <c r="P12" s="1605"/>
      <c r="Q12" s="1610"/>
      <c r="R12" s="1614"/>
      <c r="S12" s="1610"/>
      <c r="T12" s="1610"/>
      <c r="U12" s="1610"/>
      <c r="V12" s="1669"/>
    </row>
    <row r="13" spans="1:22" s="1586" customFormat="1" ht="15" customHeight="1">
      <c r="A13" s="1586">
        <v>87</v>
      </c>
      <c r="B13" s="1592"/>
      <c r="C13" s="1599" t="str">
        <f>VLOOKUP(A13,管路データ!$A:$D,2,FALSE)</f>
        <v>DGX 直管</v>
      </c>
      <c r="D13" s="1604" t="str">
        <f>VLOOKUP($A13,管路データ!$A:$D,3,FALSE)</f>
        <v>φ350</v>
      </c>
      <c r="E13" s="1610">
        <f>VLOOKUP(A13,管路データ!$A:$D,4,FALSE)</f>
        <v>6</v>
      </c>
      <c r="F13" s="1614">
        <v>1</v>
      </c>
      <c r="G13" s="1610">
        <f t="shared" si="0"/>
        <v>6</v>
      </c>
      <c r="H13" s="1610">
        <f t="shared" si="1"/>
        <v>6</v>
      </c>
      <c r="I13" s="1610"/>
      <c r="J13" s="1610" t="str">
        <f t="shared" si="2"/>
        <v/>
      </c>
      <c r="N13" s="1636"/>
      <c r="O13" s="1599"/>
      <c r="P13" s="1605"/>
      <c r="Q13" s="1610"/>
      <c r="R13" s="1614"/>
      <c r="S13" s="1610"/>
      <c r="T13" s="1610"/>
      <c r="U13" s="1610"/>
      <c r="V13" s="1669"/>
    </row>
    <row r="14" spans="1:22" s="1586" customFormat="1" ht="15" customHeight="1">
      <c r="A14" s="1586">
        <v>100</v>
      </c>
      <c r="B14" s="1593" t="str">
        <f>"NO."&amp;INT(K14/40)&amp;"+"&amp;FIXED(MOD(K14,40),2)</f>
        <v>NO.0+18.00</v>
      </c>
      <c r="C14" s="1599" t="str">
        <f>VLOOKUP(A14,管路データ!$A:$D,2,FALSE)</f>
        <v>DGX 曲管(L1)&lt;H.B.&gt;</v>
      </c>
      <c r="D14" s="1604" t="str">
        <f>VLOOKUP($A14,管路データ!$A:$D,3,FALSE)</f>
        <v>φ350×11 1/4°</v>
      </c>
      <c r="E14" s="1610">
        <f>VLOOKUP(A14,管路データ!$A:$D,4,FALSE)</f>
        <v>6.5000000000000002e-002</v>
      </c>
      <c r="F14" s="1614">
        <v>1</v>
      </c>
      <c r="G14" s="1610">
        <f t="shared" si="0"/>
        <v>6.5000000000000002e-002</v>
      </c>
      <c r="H14" s="1610">
        <f t="shared" si="1"/>
        <v>6.5000000000000002e-002</v>
      </c>
      <c r="I14" s="1610">
        <f>SUM($H$11:H14)</f>
        <v>6.4660000000000002</v>
      </c>
      <c r="J14" s="1610" t="str">
        <f t="shared" si="2"/>
        <v/>
      </c>
      <c r="K14" s="1634">
        <f>SUM($H$4:H14)</f>
        <v>17.997000000000003</v>
      </c>
      <c r="N14" s="1636"/>
      <c r="O14" s="1599"/>
      <c r="P14" s="1604"/>
      <c r="Q14" s="1610"/>
      <c r="R14" s="1614"/>
      <c r="S14" s="1610"/>
      <c r="T14" s="1610"/>
      <c r="U14" s="1610"/>
      <c r="V14" s="1669"/>
    </row>
    <row r="15" spans="1:22" s="1586" customFormat="1" ht="15" customHeight="1">
      <c r="A15" s="1586">
        <v>101</v>
      </c>
      <c r="B15" s="1592"/>
      <c r="C15" s="1599" t="str">
        <f>VLOOKUP(A15,管路データ!$A:$D,2,FALSE)</f>
        <v>DGX 曲管(L2)&lt;H.B.&gt;</v>
      </c>
      <c r="D15" s="1604" t="str">
        <f>VLOOKUP($A15,管路データ!$A:$D,3,FALSE)</f>
        <v>φ350×11 1/4°</v>
      </c>
      <c r="E15" s="1610">
        <f>VLOOKUP(A15,管路データ!$A:$D,4,FALSE)</f>
        <v>0.34499999999999997</v>
      </c>
      <c r="F15" s="1614">
        <v>1</v>
      </c>
      <c r="G15" s="1610">
        <f t="shared" si="0"/>
        <v>0.34499999999999997</v>
      </c>
      <c r="H15" s="1610">
        <f t="shared" si="1"/>
        <v>0.34499999999999997</v>
      </c>
      <c r="I15" s="1610"/>
      <c r="J15" s="1610" t="str">
        <f t="shared" si="2"/>
        <v/>
      </c>
      <c r="K15" s="1634"/>
      <c r="N15" s="1636"/>
      <c r="O15" s="1599"/>
      <c r="P15" s="1604"/>
      <c r="Q15" s="1610"/>
      <c r="R15" s="1614"/>
      <c r="S15" s="1610"/>
      <c r="T15" s="1610"/>
      <c r="U15" s="1610"/>
      <c r="V15" s="1669"/>
    </row>
    <row r="16" spans="1:22" s="1586" customFormat="1" ht="15" customHeight="1">
      <c r="A16" s="1586">
        <v>88</v>
      </c>
      <c r="B16" s="1592"/>
      <c r="C16" s="1599" t="str">
        <f>VLOOKUP(A16,管路データ!$A:$D,2,FALSE)</f>
        <v>ライナによる有効伸び量</v>
      </c>
      <c r="D16" s="1604" t="str">
        <f>VLOOKUP($A16,管路データ!$A:$D,3,FALSE)</f>
        <v>φ350</v>
      </c>
      <c r="E16" s="1610">
        <f>VLOOKUP(A16,管路データ!$A:$D,4,FALSE)</f>
        <v>5.6000000000000001e-002</v>
      </c>
      <c r="F16" s="1614">
        <v>1</v>
      </c>
      <c r="G16" s="1610">
        <f t="shared" si="0"/>
        <v>5.6000000000000001e-002</v>
      </c>
      <c r="H16" s="1610">
        <f t="shared" si="1"/>
        <v>5.6000000000000001e-002</v>
      </c>
      <c r="I16" s="1610"/>
      <c r="J16" s="1610" t="str">
        <f t="shared" si="2"/>
        <v/>
      </c>
      <c r="K16" s="1634"/>
      <c r="N16" s="1636"/>
      <c r="O16" s="1599"/>
      <c r="P16" s="1604"/>
      <c r="Q16" s="1610"/>
      <c r="R16" s="1614"/>
      <c r="S16" s="1610"/>
      <c r="T16" s="1610"/>
      <c r="U16" s="1610"/>
      <c r="V16" s="1669"/>
    </row>
    <row r="17" spans="1:22" s="1586" customFormat="1" ht="15" customHeight="1">
      <c r="A17" s="1586">
        <v>87</v>
      </c>
      <c r="B17" s="1592"/>
      <c r="C17" s="1599" t="str">
        <f>VLOOKUP(A17,管路データ!$A:$D,2,FALSE)</f>
        <v>DGX 直管</v>
      </c>
      <c r="D17" s="1604" t="str">
        <f>VLOOKUP($A17,管路データ!$A:$D,3,FALSE)</f>
        <v>φ350</v>
      </c>
      <c r="E17" s="1610">
        <f>VLOOKUP(A17,管路データ!$A:$D,4,FALSE)</f>
        <v>6</v>
      </c>
      <c r="F17" s="1614">
        <v>1</v>
      </c>
      <c r="G17" s="1610">
        <f t="shared" si="0"/>
        <v>6</v>
      </c>
      <c r="H17" s="1610">
        <f t="shared" si="1"/>
        <v>6</v>
      </c>
      <c r="I17" s="1610"/>
      <c r="J17" s="1610" t="str">
        <f t="shared" si="2"/>
        <v/>
      </c>
      <c r="K17" s="1634"/>
      <c r="N17" s="1636"/>
      <c r="O17" s="1599"/>
      <c r="P17" s="1604"/>
      <c r="Q17" s="1610"/>
      <c r="R17" s="1614"/>
      <c r="S17" s="1610"/>
      <c r="T17" s="1610"/>
      <c r="U17" s="1610"/>
      <c r="V17" s="1669"/>
    </row>
    <row r="18" spans="1:22" s="1586" customFormat="1" ht="15" customHeight="1">
      <c r="A18" s="1586">
        <v>87</v>
      </c>
      <c r="B18" s="1592"/>
      <c r="C18" s="1599" t="str">
        <f>VLOOKUP(A18,管路データ!$A:$D,2,FALSE)</f>
        <v>DGX 直管</v>
      </c>
      <c r="D18" s="1604" t="str">
        <f>VLOOKUP($A18,管路データ!$A:$D,3,FALSE)</f>
        <v>φ350</v>
      </c>
      <c r="E18" s="1610">
        <f>VLOOKUP(A18,管路データ!$A:$D,4,FALSE)</f>
        <v>6</v>
      </c>
      <c r="F18" s="1614">
        <v>1</v>
      </c>
      <c r="G18" s="1610">
        <f t="shared" si="0"/>
        <v>6</v>
      </c>
      <c r="H18" s="1610">
        <f t="shared" si="1"/>
        <v>6</v>
      </c>
      <c r="I18" s="1610"/>
      <c r="J18" s="1610" t="str">
        <f t="shared" si="2"/>
        <v/>
      </c>
      <c r="N18" s="1636"/>
      <c r="O18" s="1599"/>
      <c r="P18" s="1604"/>
      <c r="Q18" s="1610"/>
      <c r="R18" s="1614"/>
      <c r="S18" s="1610"/>
      <c r="T18" s="1610"/>
      <c r="U18" s="1610"/>
      <c r="V18" s="1669"/>
    </row>
    <row r="19" spans="1:22" s="1586" customFormat="1" ht="15" customHeight="1">
      <c r="A19" s="1586">
        <v>98</v>
      </c>
      <c r="B19" s="1593" t="str">
        <f>"NO."&amp;INT(K19/40)&amp;"+"&amp;FIXED(MOD(K19,40),2)</f>
        <v>NO.0+30.49</v>
      </c>
      <c r="C19" s="1599" t="str">
        <f>VLOOKUP(A19,管路データ!$A:$D,2,FALSE)</f>
        <v>DGX 曲管(L1)&lt;H.B.&gt;</v>
      </c>
      <c r="D19" s="1604" t="str">
        <f>VLOOKUP($A19,管路データ!$A:$D,3,FALSE)</f>
        <v>φ350×22 1/2°</v>
      </c>
      <c r="E19" s="1610">
        <f>VLOOKUP(A19,管路データ!$A:$D,4,FALSE)</f>
        <v>9.5000000000000001e-002</v>
      </c>
      <c r="F19" s="1614">
        <v>1</v>
      </c>
      <c r="G19" s="1610">
        <f t="shared" si="0"/>
        <v>9.5000000000000001e-002</v>
      </c>
      <c r="H19" s="1610">
        <f t="shared" si="1"/>
        <v>9.5000000000000001e-002</v>
      </c>
      <c r="I19" s="1610">
        <f>SUM($H$15:H19)</f>
        <v>12.496</v>
      </c>
      <c r="J19" s="1610" t="str">
        <f t="shared" si="2"/>
        <v/>
      </c>
      <c r="K19" s="1634">
        <f>SUM($H$4:H19)</f>
        <v>30.493000000000002</v>
      </c>
      <c r="N19" s="1636"/>
      <c r="O19" s="1599"/>
      <c r="P19" s="1604"/>
      <c r="Q19" s="1610"/>
      <c r="R19" s="1614"/>
      <c r="S19" s="1610"/>
      <c r="T19" s="1610"/>
      <c r="U19" s="1610"/>
      <c r="V19" s="1669"/>
    </row>
    <row r="20" spans="1:22" s="1586" customFormat="1" ht="15" customHeight="1">
      <c r="A20" s="1586">
        <v>99</v>
      </c>
      <c r="B20" s="1592"/>
      <c r="C20" s="1599" t="str">
        <f>VLOOKUP(A20,管路データ!$A:$D,2,FALSE)</f>
        <v>DGX 曲管(L2)&lt;H.B.&gt;</v>
      </c>
      <c r="D20" s="1604" t="str">
        <f>VLOOKUP($A20,管路データ!$A:$D,3,FALSE)</f>
        <v>φ350×22 1/2°</v>
      </c>
      <c r="E20" s="1610">
        <f>VLOOKUP(A20,管路データ!$A:$D,4,FALSE)</f>
        <v>0.39500000000000002</v>
      </c>
      <c r="F20" s="1614">
        <v>1</v>
      </c>
      <c r="G20" s="1610">
        <f t="shared" si="0"/>
        <v>0.39500000000000002</v>
      </c>
      <c r="H20" s="1610">
        <f t="shared" si="1"/>
        <v>0.39500000000000002</v>
      </c>
      <c r="I20" s="1610"/>
      <c r="J20" s="1610" t="str">
        <f t="shared" si="2"/>
        <v/>
      </c>
      <c r="K20" s="1634"/>
      <c r="N20" s="1636"/>
      <c r="O20" s="1599"/>
      <c r="P20" s="1604"/>
      <c r="Q20" s="1610"/>
      <c r="R20" s="1614"/>
      <c r="S20" s="1610"/>
      <c r="T20" s="1610"/>
      <c r="U20" s="1610"/>
      <c r="V20" s="1669"/>
    </row>
    <row r="21" spans="1:22" s="1586" customFormat="1" ht="15" customHeight="1">
      <c r="A21" s="1586">
        <v>88</v>
      </c>
      <c r="B21" s="1592" t="str">
        <f>"NO."&amp;INT(K21/40)&amp;"+"&amp;FIXED(MOD(K21,40),2)</f>
        <v>NO.0+0.00</v>
      </c>
      <c r="C21" s="1599" t="str">
        <f>VLOOKUP(A21,管路データ!$A:$D,2,FALSE)</f>
        <v>ライナによる有効伸び量</v>
      </c>
      <c r="D21" s="1604" t="str">
        <f>VLOOKUP($A21,管路データ!$A:$D,3,FALSE)</f>
        <v>φ350</v>
      </c>
      <c r="E21" s="1610">
        <f>VLOOKUP(A21,管路データ!$A:$D,4,FALSE)</f>
        <v>5.6000000000000001e-002</v>
      </c>
      <c r="F21" s="1614">
        <v>1</v>
      </c>
      <c r="G21" s="1610">
        <f t="shared" si="0"/>
        <v>5.6000000000000001e-002</v>
      </c>
      <c r="H21" s="1610">
        <f t="shared" si="1"/>
        <v>5.6000000000000001e-002</v>
      </c>
      <c r="I21" s="1610"/>
      <c r="J21" s="1610" t="str">
        <f t="shared" si="2"/>
        <v/>
      </c>
      <c r="N21" s="1636"/>
      <c r="O21" s="1599"/>
      <c r="P21" s="1604"/>
      <c r="Q21" s="1610"/>
      <c r="R21" s="1614"/>
      <c r="S21" s="1610"/>
      <c r="T21" s="1610"/>
      <c r="U21" s="1610"/>
      <c r="V21" s="1669"/>
    </row>
    <row r="22" spans="1:22" s="1586" customFormat="1" ht="15" customHeight="1">
      <c r="A22" s="1586">
        <v>89</v>
      </c>
      <c r="B22" s="1592" t="str">
        <f>"NO."&amp;INT(K22/40)&amp;"+"&amp;FIXED(MOD(K22,40),2)</f>
        <v>NO.0+0.00</v>
      </c>
      <c r="C22" s="1599" t="str">
        <f>VLOOKUP(A22,管路データ!$A:$D,2,FALSE)</f>
        <v>DGX 甲切管</v>
      </c>
      <c r="D22" s="1604" t="str">
        <f>VLOOKUP($A22,管路データ!$A:$D,3,FALSE)</f>
        <v>φ350</v>
      </c>
      <c r="E22" s="1611">
        <v>2.14</v>
      </c>
      <c r="F22" s="1614">
        <v>1</v>
      </c>
      <c r="G22" s="1610">
        <f t="shared" si="0"/>
        <v>2.14</v>
      </c>
      <c r="H22" s="1610">
        <f t="shared" si="1"/>
        <v>2.14</v>
      </c>
      <c r="I22" s="1610"/>
      <c r="J22" s="1610" t="str">
        <f t="shared" si="2"/>
        <v/>
      </c>
      <c r="N22" s="1636"/>
      <c r="O22" s="1599"/>
      <c r="P22" s="1604"/>
      <c r="Q22" s="1610"/>
      <c r="R22" s="1614"/>
      <c r="S22" s="1610"/>
      <c r="T22" s="1610"/>
      <c r="U22" s="1610"/>
      <c r="V22" s="1669"/>
    </row>
    <row r="23" spans="1:22" s="1586" customFormat="1" ht="15" customHeight="1">
      <c r="A23" s="1586">
        <v>100</v>
      </c>
      <c r="B23" s="1592" t="str">
        <f>"NO."&amp;INT(K23/40)&amp;"+"&amp;FIXED(MOD(K23,40),2)</f>
        <v>NO.0+33.15</v>
      </c>
      <c r="C23" s="1599" t="str">
        <f>VLOOKUP(A23,管路データ!$A:$D,2,FALSE)</f>
        <v>DGX 曲管(L1)&lt;H.B.&gt;</v>
      </c>
      <c r="D23" s="1604" t="str">
        <f>VLOOKUP($A23,管路データ!$A:$D,3,FALSE)</f>
        <v>φ350×11 1/4°</v>
      </c>
      <c r="E23" s="1610">
        <f>VLOOKUP(A23,管路データ!$A:$D,4,FALSE)</f>
        <v>6.5000000000000002e-002</v>
      </c>
      <c r="F23" s="1614">
        <v>1</v>
      </c>
      <c r="G23" s="1610">
        <f t="shared" si="0"/>
        <v>6.5000000000000002e-002</v>
      </c>
      <c r="H23" s="1610">
        <f t="shared" si="1"/>
        <v>6.5000000000000002e-002</v>
      </c>
      <c r="I23" s="1610">
        <f>SUM($H$20:H23)</f>
        <v>2.6560000000000001</v>
      </c>
      <c r="J23" s="1610" t="str">
        <f t="shared" si="2"/>
        <v/>
      </c>
      <c r="K23" s="1634">
        <f>SUM($H$4:H23)</f>
        <v>33.149000000000001</v>
      </c>
      <c r="N23" s="1636"/>
      <c r="O23" s="1599"/>
      <c r="P23" s="1604"/>
      <c r="Q23" s="1610"/>
      <c r="R23" s="1614"/>
      <c r="S23" s="1610"/>
      <c r="T23" s="1610"/>
      <c r="U23" s="1610"/>
      <c r="V23" s="1669"/>
    </row>
    <row r="24" spans="1:22" s="1586" customFormat="1" ht="15" customHeight="1">
      <c r="A24" s="1586">
        <v>101</v>
      </c>
      <c r="B24" s="1592" t="str">
        <f>"NO."&amp;INT(K24/40)&amp;"+"&amp;FIXED(MOD(K24,40),2)</f>
        <v>NO.0+0.00</v>
      </c>
      <c r="C24" s="1599" t="str">
        <f>VLOOKUP(A24,管路データ!$A:$D,2,FALSE)</f>
        <v>DGX 曲管(L2)&lt;H.B.&gt;</v>
      </c>
      <c r="D24" s="1604" t="str">
        <f>VLOOKUP($A24,管路データ!$A:$D,3,FALSE)</f>
        <v>φ350×11 1/4°</v>
      </c>
      <c r="E24" s="1610">
        <f>VLOOKUP(A24,管路データ!$A:$D,4,FALSE)</f>
        <v>0.34499999999999997</v>
      </c>
      <c r="F24" s="1614">
        <v>1</v>
      </c>
      <c r="G24" s="1610">
        <f t="shared" si="0"/>
        <v>0.34499999999999997</v>
      </c>
      <c r="H24" s="1610">
        <f t="shared" si="1"/>
        <v>0.34499999999999997</v>
      </c>
      <c r="I24" s="1610"/>
      <c r="J24" s="1610" t="str">
        <f t="shared" si="2"/>
        <v/>
      </c>
      <c r="N24" s="1636"/>
      <c r="O24" s="1599"/>
      <c r="P24" s="1604"/>
      <c r="Q24" s="1610"/>
      <c r="R24" s="1614"/>
      <c r="S24" s="1610"/>
      <c r="T24" s="1610"/>
      <c r="U24" s="1610"/>
      <c r="V24" s="1669"/>
    </row>
    <row r="25" spans="1:22" s="1586" customFormat="1" ht="15" customHeight="1">
      <c r="A25" s="1586">
        <v>102</v>
      </c>
      <c r="B25" s="1592" t="str">
        <f>"NO."&amp;INT(K25/40)&amp;"+"&amp;FIXED(MOD(K25,40),2)</f>
        <v>NO.0+33.54</v>
      </c>
      <c r="C25" s="1599" t="str">
        <f>VLOOKUP(A25,管路データ!$A:$D,2,FALSE)</f>
        <v>DGX 曲管(L1)&lt;H.B.&gt;</v>
      </c>
      <c r="D25" s="1604" t="str">
        <f>VLOOKUP($A25,管路データ!$A:$D,3,FALSE)</f>
        <v>φ350×5 5/8°</v>
      </c>
      <c r="E25" s="1610">
        <f>VLOOKUP(A25,管路データ!$A:$D,4,FALSE)</f>
        <v>5.e-002</v>
      </c>
      <c r="F25" s="1614">
        <v>1</v>
      </c>
      <c r="G25" s="1610">
        <f t="shared" si="0"/>
        <v>5.e-002</v>
      </c>
      <c r="H25" s="1610">
        <f t="shared" si="1"/>
        <v>5.e-002</v>
      </c>
      <c r="I25" s="1610">
        <f>SUM($H$24:H25)</f>
        <v>0.39499999999999996</v>
      </c>
      <c r="J25" s="1610" t="str">
        <f t="shared" si="2"/>
        <v/>
      </c>
      <c r="K25" s="1634">
        <f>SUM($H$4:H25)</f>
        <v>33.543999999999997</v>
      </c>
      <c r="N25" s="1636"/>
      <c r="O25" s="1599"/>
      <c r="P25" s="1604"/>
      <c r="Q25" s="1610"/>
      <c r="R25" s="1614"/>
      <c r="S25" s="1610"/>
      <c r="T25" s="1610"/>
      <c r="U25" s="1610"/>
      <c r="V25" s="1669"/>
    </row>
    <row r="26" spans="1:22" s="1586" customFormat="1" ht="15" customHeight="1">
      <c r="A26" s="1586">
        <v>103</v>
      </c>
      <c r="B26" s="1592"/>
      <c r="C26" s="1599" t="str">
        <f>VLOOKUP(A26,管路データ!$A:$D,2,FALSE)</f>
        <v>DGX 曲管(L2)&lt;H.B.&gt;</v>
      </c>
      <c r="D26" s="1604" t="str">
        <f>VLOOKUP($A26,管路データ!$A:$D,3,FALSE)</f>
        <v>φ350×5 5/8°</v>
      </c>
      <c r="E26" s="1610">
        <f>VLOOKUP(A26,管路データ!$A:$D,4,FALSE)</f>
        <v>0.33</v>
      </c>
      <c r="F26" s="1614">
        <v>1</v>
      </c>
      <c r="G26" s="1610">
        <f t="shared" si="0"/>
        <v>0.33</v>
      </c>
      <c r="H26" s="1610">
        <f t="shared" si="1"/>
        <v>0.33</v>
      </c>
      <c r="I26" s="1610"/>
      <c r="J26" s="1610" t="str">
        <f t="shared" si="2"/>
        <v/>
      </c>
      <c r="K26" s="1634"/>
      <c r="N26" s="1636"/>
      <c r="O26" s="1599"/>
      <c r="P26" s="1604"/>
      <c r="Q26" s="1610"/>
      <c r="R26" s="1614"/>
      <c r="S26" s="1610"/>
      <c r="T26" s="1610"/>
      <c r="U26" s="1610"/>
      <c r="V26" s="1669"/>
    </row>
    <row r="27" spans="1:22" s="1586" customFormat="1" ht="15" customHeight="1">
      <c r="A27" s="1586">
        <v>88</v>
      </c>
      <c r="B27" s="1592"/>
      <c r="C27" s="1599" t="str">
        <f>VLOOKUP(A27,管路データ!$A:$D,2,FALSE)</f>
        <v>ライナによる有効伸び量</v>
      </c>
      <c r="D27" s="1604" t="str">
        <f>VLOOKUP($A27,管路データ!$A:$D,3,FALSE)</f>
        <v>φ350</v>
      </c>
      <c r="E27" s="1610">
        <f>VLOOKUP(A27,管路データ!$A:$D,4,FALSE)</f>
        <v>5.6000000000000001e-002</v>
      </c>
      <c r="F27" s="1614">
        <v>1</v>
      </c>
      <c r="G27" s="1610">
        <f t="shared" si="0"/>
        <v>5.6000000000000001e-002</v>
      </c>
      <c r="H27" s="1610">
        <f t="shared" si="1"/>
        <v>5.6000000000000001e-002</v>
      </c>
      <c r="I27" s="1610"/>
      <c r="J27" s="1610" t="str">
        <f t="shared" si="2"/>
        <v/>
      </c>
      <c r="N27" s="1636"/>
      <c r="O27" s="1599"/>
      <c r="P27" s="1604"/>
      <c r="Q27" s="1610"/>
      <c r="R27" s="1614"/>
      <c r="S27" s="1610"/>
      <c r="T27" s="1610"/>
      <c r="U27" s="1610"/>
      <c r="V27" s="1669"/>
    </row>
    <row r="28" spans="1:22" s="1586" customFormat="1" ht="15" customHeight="1">
      <c r="A28" s="1586">
        <v>87</v>
      </c>
      <c r="B28" s="1592"/>
      <c r="C28" s="1599" t="str">
        <f>VLOOKUP(A28,管路データ!$A:$D,2,FALSE)</f>
        <v>DGX 直管</v>
      </c>
      <c r="D28" s="1604" t="str">
        <f>VLOOKUP($A28,管路データ!$A:$D,3,FALSE)</f>
        <v>φ350</v>
      </c>
      <c r="E28" s="1610">
        <f>VLOOKUP(A28,管路データ!$A:$D,4,FALSE)</f>
        <v>6</v>
      </c>
      <c r="F28" s="1614">
        <v>1</v>
      </c>
      <c r="G28" s="1610">
        <f t="shared" si="0"/>
        <v>6</v>
      </c>
      <c r="H28" s="1610">
        <f t="shared" si="1"/>
        <v>6</v>
      </c>
      <c r="I28" s="1610"/>
      <c r="J28" s="1610" t="str">
        <f t="shared" si="2"/>
        <v/>
      </c>
      <c r="N28" s="1636"/>
      <c r="O28" s="1599"/>
      <c r="P28" s="1604"/>
      <c r="Q28" s="1610"/>
      <c r="R28" s="1614"/>
      <c r="S28" s="1610"/>
      <c r="T28" s="1610"/>
      <c r="U28" s="1610"/>
      <c r="V28" s="1669"/>
    </row>
    <row r="29" spans="1:22" s="1586" customFormat="1" ht="15" customHeight="1">
      <c r="A29" s="1586">
        <v>87</v>
      </c>
      <c r="B29" s="1592" t="str">
        <f>"NO."&amp;INT(K29/40)&amp;"+"&amp;FIXED(MOD(K29,40),2)</f>
        <v>NO.0+0.00</v>
      </c>
      <c r="C29" s="1599" t="str">
        <f>VLOOKUP(A29,管路データ!$A:$D,2,FALSE)</f>
        <v>DGX 直管</v>
      </c>
      <c r="D29" s="1604" t="str">
        <f>VLOOKUP($A29,管路データ!$A:$D,3,FALSE)</f>
        <v>φ350</v>
      </c>
      <c r="E29" s="1610">
        <f>VLOOKUP(A29,管路データ!$A:$D,4,FALSE)</f>
        <v>6</v>
      </c>
      <c r="F29" s="1614">
        <v>2</v>
      </c>
      <c r="G29" s="1610">
        <f t="shared" si="0"/>
        <v>12</v>
      </c>
      <c r="H29" s="1610">
        <f t="shared" si="1"/>
        <v>12</v>
      </c>
      <c r="I29" s="1610"/>
      <c r="J29" s="1610" t="str">
        <f t="shared" si="2"/>
        <v/>
      </c>
      <c r="N29" s="1636"/>
      <c r="O29" s="1599"/>
      <c r="P29" s="1604"/>
      <c r="Q29" s="1610"/>
      <c r="R29" s="1614"/>
      <c r="S29" s="1610"/>
      <c r="T29" s="1610"/>
      <c r="U29" s="1610"/>
      <c r="V29" s="1669"/>
    </row>
    <row r="30" spans="1:22" s="1586" customFormat="1" ht="15" customHeight="1">
      <c r="A30" s="1586">
        <v>106</v>
      </c>
      <c r="B30" s="1594" t="str">
        <f>"NO."&amp;INT(K30/40)&amp;"+"&amp;FIXED(MOD(K30,40),2)</f>
        <v>NO.1+12.09</v>
      </c>
      <c r="C30" s="1599" t="str">
        <f>VLOOKUP(A30,管路データ!$A:$D,2,FALSE)</f>
        <v>DGX 両受曲管(L1)&lt;H.B.&gt;</v>
      </c>
      <c r="D30" s="1604" t="str">
        <f>VLOOKUP($A30,管路データ!$A:$D,3,FALSE)</f>
        <v>φ350×45°</v>
      </c>
      <c r="E30" s="1610">
        <f>VLOOKUP(A30,管路データ!$A:$D,4,FALSE)</f>
        <v>0.155</v>
      </c>
      <c r="F30" s="1614">
        <v>1</v>
      </c>
      <c r="G30" s="1610">
        <f t="shared" si="0"/>
        <v>0.155</v>
      </c>
      <c r="H30" s="1610">
        <f t="shared" si="1"/>
        <v>0.155</v>
      </c>
      <c r="I30" s="1610">
        <f>SUM($H$26:H30)</f>
        <v>18.541</v>
      </c>
      <c r="J30" s="1610" t="str">
        <f t="shared" si="2"/>
        <v/>
      </c>
      <c r="K30" s="1634">
        <f>SUM($H$4:H30)</f>
        <v>52.084999999999994</v>
      </c>
      <c r="N30" s="1636"/>
      <c r="O30" s="1599"/>
      <c r="P30" s="1604"/>
      <c r="Q30" s="1610"/>
      <c r="R30" s="1614"/>
      <c r="S30" s="1610"/>
      <c r="T30" s="1610"/>
      <c r="U30" s="1610"/>
      <c r="V30" s="1669"/>
    </row>
    <row r="31" spans="1:22" s="1586" customFormat="1" ht="15" customHeight="1">
      <c r="A31" s="1586">
        <v>106</v>
      </c>
      <c r="B31" s="1592"/>
      <c r="C31" s="1599" t="str">
        <f>VLOOKUP(A31,管路データ!$A:$D,2,FALSE)</f>
        <v>DGX 両受曲管(L1)&lt;H.B.&gt;</v>
      </c>
      <c r="D31" s="1604" t="str">
        <f>VLOOKUP($A31,管路データ!$A:$D,3,FALSE)</f>
        <v>φ350×45°</v>
      </c>
      <c r="E31" s="1610">
        <f>VLOOKUP(A31,管路データ!$A:$D,4,FALSE)</f>
        <v>0.155</v>
      </c>
      <c r="F31" s="1614">
        <v>1</v>
      </c>
      <c r="G31" s="1610">
        <f t="shared" si="0"/>
        <v>0.155</v>
      </c>
      <c r="H31" s="1610">
        <f t="shared" si="1"/>
        <v>0.155</v>
      </c>
      <c r="I31" s="1610"/>
      <c r="J31" s="1610" t="str">
        <f t="shared" si="2"/>
        <v/>
      </c>
      <c r="N31" s="1636"/>
      <c r="O31" s="1599"/>
      <c r="P31" s="1604"/>
      <c r="Q31" s="1610"/>
      <c r="R31" s="1614"/>
      <c r="S31" s="1610"/>
      <c r="T31" s="1610"/>
      <c r="U31" s="1610"/>
      <c r="V31" s="1669"/>
    </row>
    <row r="32" spans="1:22" s="1586" customFormat="1" ht="15" customHeight="1">
      <c r="A32" s="1586">
        <v>90</v>
      </c>
      <c r="B32" s="1592"/>
      <c r="C32" s="1599" t="str">
        <f>VLOOKUP(A32,管路データ!$A:$D,2,FALSE)</f>
        <v>DGX 乙切管</v>
      </c>
      <c r="D32" s="1604" t="str">
        <f>VLOOKUP($A32,管路データ!$A:$D,3,FALSE)</f>
        <v>φ350</v>
      </c>
      <c r="E32" s="1610">
        <v>1.01</v>
      </c>
      <c r="F32" s="1614">
        <v>1</v>
      </c>
      <c r="G32" s="1610">
        <f t="shared" si="0"/>
        <v>1.01</v>
      </c>
      <c r="H32" s="1610">
        <f t="shared" si="1"/>
        <v>1.01</v>
      </c>
      <c r="I32" s="1610"/>
      <c r="J32" s="1610" t="str">
        <f t="shared" si="2"/>
        <v/>
      </c>
      <c r="K32" s="1634"/>
      <c r="N32" s="1636"/>
      <c r="O32" s="1599"/>
      <c r="P32" s="1604"/>
      <c r="Q32" s="1610"/>
      <c r="R32" s="1614"/>
      <c r="S32" s="1610"/>
      <c r="T32" s="1610"/>
      <c r="U32" s="1610"/>
      <c r="V32" s="1669"/>
    </row>
    <row r="33" spans="1:22" s="1586" customFormat="1" ht="15" customHeight="1">
      <c r="A33" s="1586">
        <v>106</v>
      </c>
      <c r="B33" s="1592" t="str">
        <f>"NO."&amp;INT(K33/40)&amp;"+"&amp;FIXED(MOD(K33,40),2)</f>
        <v>NO.1+13.41</v>
      </c>
      <c r="C33" s="1599" t="str">
        <f>VLOOKUP(A33,管路データ!$A:$D,2,FALSE)</f>
        <v>DGX 両受曲管(L1)&lt;H.B.&gt;</v>
      </c>
      <c r="D33" s="1604" t="str">
        <f>VLOOKUP($A33,管路データ!$A:$D,3,FALSE)</f>
        <v>φ350×45°</v>
      </c>
      <c r="E33" s="1610">
        <f>VLOOKUP(A33,管路データ!$A:$D,4,FALSE)</f>
        <v>0.155</v>
      </c>
      <c r="F33" s="1614">
        <v>1</v>
      </c>
      <c r="G33" s="1610">
        <f t="shared" si="0"/>
        <v>0.155</v>
      </c>
      <c r="H33" s="1610">
        <f t="shared" si="1"/>
        <v>0.155</v>
      </c>
      <c r="I33" s="1610">
        <f>SUM($H$31:H33)</f>
        <v>1.32</v>
      </c>
      <c r="J33" s="1610" t="str">
        <f t="shared" si="2"/>
        <v/>
      </c>
      <c r="K33" s="1634">
        <f>SUM($H$4:H33)</f>
        <v>53.404999999999994</v>
      </c>
      <c r="N33" s="1636"/>
      <c r="O33" s="1599"/>
      <c r="P33" s="1604"/>
      <c r="Q33" s="1610"/>
      <c r="R33" s="1614"/>
      <c r="S33" s="1610"/>
      <c r="T33" s="1610"/>
      <c r="U33" s="1610"/>
      <c r="V33" s="1669"/>
    </row>
    <row r="34" spans="1:22" s="1586" customFormat="1" ht="15" customHeight="1">
      <c r="A34" s="1586">
        <v>106</v>
      </c>
      <c r="B34" s="1592"/>
      <c r="C34" s="1599" t="str">
        <f>VLOOKUP(A34,管路データ!$A:$D,2,FALSE)</f>
        <v>DGX 両受曲管(L1)&lt;H.B.&gt;</v>
      </c>
      <c r="D34" s="1604" t="str">
        <f>VLOOKUP($A34,管路データ!$A:$D,3,FALSE)</f>
        <v>φ350×45°</v>
      </c>
      <c r="E34" s="1610">
        <f>VLOOKUP(A34,管路データ!$A:$D,4,FALSE)</f>
        <v>0.155</v>
      </c>
      <c r="F34" s="1614">
        <v>1</v>
      </c>
      <c r="G34" s="1610">
        <f t="shared" si="0"/>
        <v>0.155</v>
      </c>
      <c r="H34" s="1610">
        <f t="shared" si="1"/>
        <v>0.155</v>
      </c>
      <c r="I34" s="1610"/>
      <c r="J34" s="1610" t="str">
        <f t="shared" si="2"/>
        <v/>
      </c>
      <c r="N34" s="1636"/>
      <c r="O34" s="1599"/>
      <c r="P34" s="1604"/>
      <c r="Q34" s="1610"/>
      <c r="R34" s="1614"/>
      <c r="S34" s="1610"/>
      <c r="T34" s="1610"/>
      <c r="U34" s="1610"/>
      <c r="V34" s="1669"/>
    </row>
    <row r="35" spans="1:22" s="1586" customFormat="1" ht="15" customHeight="1">
      <c r="A35" s="1586">
        <v>87</v>
      </c>
      <c r="B35" s="1592"/>
      <c r="C35" s="1599" t="str">
        <f>VLOOKUP(A35,管路データ!$A:$D,2,FALSE)</f>
        <v>DGX 直管</v>
      </c>
      <c r="D35" s="1604" t="str">
        <f>VLOOKUP($A35,管路データ!$A:$D,3,FALSE)</f>
        <v>φ350</v>
      </c>
      <c r="E35" s="1610">
        <f>VLOOKUP(A35,管路データ!$A:$D,4,FALSE)</f>
        <v>6</v>
      </c>
      <c r="F35" s="1614">
        <v>1</v>
      </c>
      <c r="G35" s="1610">
        <f t="shared" si="0"/>
        <v>6</v>
      </c>
      <c r="H35" s="1610">
        <f t="shared" si="1"/>
        <v>6</v>
      </c>
      <c r="I35" s="1610"/>
      <c r="J35" s="1610" t="str">
        <f t="shared" si="2"/>
        <v/>
      </c>
      <c r="K35" s="1634"/>
      <c r="N35" s="1636"/>
      <c r="O35" s="1599"/>
      <c r="P35" s="1604"/>
      <c r="Q35" s="1610"/>
      <c r="R35" s="1614"/>
      <c r="S35" s="1610"/>
      <c r="T35" s="1610"/>
      <c r="U35" s="1610"/>
      <c r="V35" s="1669"/>
    </row>
    <row r="36" spans="1:22" s="1586" customFormat="1" ht="15" customHeight="1">
      <c r="A36" s="1586">
        <v>88</v>
      </c>
      <c r="B36" s="1592"/>
      <c r="C36" s="1599" t="str">
        <f>VLOOKUP(A36,管路データ!$A:$D,2,FALSE)</f>
        <v>ライナによる有効伸び量</v>
      </c>
      <c r="D36" s="1604" t="str">
        <f>VLOOKUP($A36,管路データ!$A:$D,3,FALSE)</f>
        <v>φ350</v>
      </c>
      <c r="E36" s="1610">
        <f>VLOOKUP(A36,管路データ!$A:$D,4,FALSE)</f>
        <v>5.6000000000000001e-002</v>
      </c>
      <c r="F36" s="1614">
        <v>1</v>
      </c>
      <c r="G36" s="1610">
        <f t="shared" si="0"/>
        <v>5.6000000000000001e-002</v>
      </c>
      <c r="H36" s="1610">
        <f t="shared" si="1"/>
        <v>5.6000000000000001e-002</v>
      </c>
      <c r="I36" s="1610"/>
      <c r="J36" s="1610" t="str">
        <f t="shared" si="2"/>
        <v/>
      </c>
      <c r="K36" s="1634"/>
      <c r="N36" s="1636"/>
      <c r="O36" s="1599"/>
      <c r="P36" s="1604"/>
      <c r="Q36" s="1610"/>
      <c r="R36" s="1614"/>
      <c r="S36" s="1610"/>
      <c r="T36" s="1610"/>
      <c r="U36" s="1610"/>
      <c r="V36" s="1669"/>
    </row>
    <row r="37" spans="1:22" s="1586" customFormat="1" ht="15" customHeight="1">
      <c r="A37" s="1586">
        <v>90</v>
      </c>
      <c r="B37" s="1592"/>
      <c r="C37" s="1599" t="str">
        <f>VLOOKUP(A37,管路データ!$A:$D,2,FALSE)</f>
        <v>DGX 乙切管</v>
      </c>
      <c r="D37" s="1604" t="str">
        <f>VLOOKUP($A37,管路データ!$A:$D,3,FALSE)</f>
        <v>φ350</v>
      </c>
      <c r="E37" s="1610">
        <v>1.4934179999999999</v>
      </c>
      <c r="F37" s="1614">
        <v>1</v>
      </c>
      <c r="G37" s="1610">
        <f t="shared" si="0"/>
        <v>1.4934179999999999</v>
      </c>
      <c r="H37" s="1610">
        <f t="shared" si="1"/>
        <v>1.4934179999999999</v>
      </c>
      <c r="I37" s="1610"/>
      <c r="J37" s="1610" t="str">
        <f t="shared" si="2"/>
        <v/>
      </c>
      <c r="N37" s="1636"/>
      <c r="O37" s="1599"/>
      <c r="P37" s="1604"/>
      <c r="Q37" s="1610"/>
      <c r="R37" s="1614"/>
      <c r="S37" s="1610"/>
      <c r="T37" s="1610"/>
      <c r="U37" s="1610"/>
      <c r="V37" s="1669"/>
    </row>
    <row r="38" spans="1:22" s="1586" customFormat="1" ht="15" customHeight="1">
      <c r="A38" s="1586">
        <v>96</v>
      </c>
      <c r="B38" s="1594" t="str">
        <f>"NO."&amp;INT(K38/40)&amp;"+"&amp;FIXED(MOD(K38,40),2)</f>
        <v>NO.1+21.26</v>
      </c>
      <c r="C38" s="1599" t="str">
        <f>VLOOKUP(A38,管路データ!$A:$D,2,FALSE)</f>
        <v>DGX 曲管(L1)&lt;H.B.&gt;</v>
      </c>
      <c r="D38" s="1604" t="str">
        <f>VLOOKUP($A38,管路データ!$A:$D,3,FALSE)</f>
        <v>φ350×45°</v>
      </c>
      <c r="E38" s="1610">
        <f>VLOOKUP(A38,管路データ!$A:$D,4,FALSE)</f>
        <v>0.155</v>
      </c>
      <c r="F38" s="1614">
        <v>1</v>
      </c>
      <c r="G38" s="1610">
        <f t="shared" si="0"/>
        <v>0.155</v>
      </c>
      <c r="H38" s="1610">
        <f t="shared" si="1"/>
        <v>0.155</v>
      </c>
      <c r="I38" s="1610">
        <f>SUM($H$34:H38)</f>
        <v>7.8594180000000007</v>
      </c>
      <c r="J38" s="1610" t="str">
        <f t="shared" si="2"/>
        <v/>
      </c>
      <c r="K38" s="1634">
        <f>SUM($H$4:H38)</f>
        <v>61.264417999999992</v>
      </c>
      <c r="N38" s="1636"/>
      <c r="O38" s="1599"/>
      <c r="P38" s="1604"/>
      <c r="Q38" s="1610"/>
      <c r="R38" s="1614"/>
      <c r="S38" s="1610"/>
      <c r="T38" s="1610"/>
      <c r="U38" s="1610"/>
      <c r="V38" s="1669"/>
    </row>
    <row r="39" spans="1:22" s="1586" customFormat="1" ht="15" customHeight="1">
      <c r="A39" s="1586">
        <v>97</v>
      </c>
      <c r="B39" s="1592"/>
      <c r="C39" s="1599" t="str">
        <f>VLOOKUP(A39,管路データ!$A:$D,2,FALSE)</f>
        <v>DGX 曲管(L2)&lt;H.B.&gt;</v>
      </c>
      <c r="D39" s="1604" t="str">
        <f>VLOOKUP($A39,管路データ!$A:$D,3,FALSE)</f>
        <v>φ350×45°</v>
      </c>
      <c r="E39" s="1610">
        <f>VLOOKUP(A39,管路データ!$A:$D,4,FALSE)</f>
        <v>0.46</v>
      </c>
      <c r="F39" s="1614">
        <v>1</v>
      </c>
      <c r="G39" s="1610">
        <f t="shared" si="0"/>
        <v>0.46</v>
      </c>
      <c r="H39" s="1610">
        <f t="shared" si="1"/>
        <v>0.46</v>
      </c>
      <c r="I39" s="1610"/>
      <c r="J39" s="1610" t="str">
        <f t="shared" si="2"/>
        <v/>
      </c>
      <c r="K39" s="1634"/>
      <c r="N39" s="1636"/>
      <c r="O39" s="1599"/>
      <c r="P39" s="1604"/>
      <c r="Q39" s="1610"/>
      <c r="R39" s="1614"/>
      <c r="S39" s="1610"/>
      <c r="T39" s="1610"/>
      <c r="U39" s="1610"/>
      <c r="V39" s="1669"/>
    </row>
    <row r="40" spans="1:22" s="1586" customFormat="1" ht="15" customHeight="1">
      <c r="A40" s="1586">
        <v>106</v>
      </c>
      <c r="B40" s="1594" t="str">
        <f>"NO."&amp;INT(K40/40)&amp;"+"&amp;FIXED(MOD(K40,40),2)</f>
        <v>NO.1+21.88</v>
      </c>
      <c r="C40" s="1599" t="str">
        <f>VLOOKUP(A40,管路データ!$A:$D,2,FALSE)</f>
        <v>DGX 両受曲管(L1)&lt;H.B.&gt;</v>
      </c>
      <c r="D40" s="1604" t="str">
        <f>VLOOKUP($A40,管路データ!$A:$D,3,FALSE)</f>
        <v>φ350×45°</v>
      </c>
      <c r="E40" s="1610">
        <f>VLOOKUP(A40,管路データ!$A:$D,4,FALSE)</f>
        <v>0.155</v>
      </c>
      <c r="F40" s="1614">
        <v>1</v>
      </c>
      <c r="G40" s="1610">
        <f t="shared" si="0"/>
        <v>0.155</v>
      </c>
      <c r="H40" s="1610">
        <f t="shared" si="1"/>
        <v>0.155</v>
      </c>
      <c r="I40" s="1610">
        <f>SUM($H$39:H40)</f>
        <v>0.61499999999999999</v>
      </c>
      <c r="J40" s="1610" t="str">
        <f t="shared" si="2"/>
        <v/>
      </c>
      <c r="K40" s="1634">
        <f>SUM($H$4:H40)</f>
        <v>61.879417999999994</v>
      </c>
      <c r="N40" s="1636"/>
      <c r="O40" s="1599"/>
      <c r="P40" s="1604"/>
      <c r="Q40" s="1610"/>
      <c r="R40" s="1614"/>
      <c r="S40" s="1610"/>
      <c r="T40" s="1610"/>
      <c r="U40" s="1610"/>
      <c r="V40" s="1669"/>
    </row>
    <row r="41" spans="1:22" s="1586" customFormat="1" ht="15" customHeight="1">
      <c r="A41" s="1586">
        <v>106</v>
      </c>
      <c r="B41" s="1592"/>
      <c r="C41" s="1599" t="str">
        <f>VLOOKUP(A41,管路データ!$A:$D,2,FALSE)</f>
        <v>DGX 両受曲管(L1)&lt;H.B.&gt;</v>
      </c>
      <c r="D41" s="1604" t="str">
        <f>VLOOKUP($A41,管路データ!$A:$D,3,FALSE)</f>
        <v>φ350×45°</v>
      </c>
      <c r="E41" s="1610">
        <f>VLOOKUP(A41,管路データ!$A:$D,4,FALSE)</f>
        <v>0.155</v>
      </c>
      <c r="F41" s="1614">
        <v>1</v>
      </c>
      <c r="G41" s="1610">
        <f t="shared" si="0"/>
        <v>0.155</v>
      </c>
      <c r="H41" s="1610">
        <f t="shared" si="1"/>
        <v>0.155</v>
      </c>
      <c r="I41" s="1610"/>
      <c r="J41" s="1610" t="str">
        <f t="shared" si="2"/>
        <v/>
      </c>
      <c r="K41" s="1634"/>
      <c r="N41" s="1636"/>
      <c r="O41" s="1599"/>
      <c r="P41" s="1604"/>
      <c r="Q41" s="1610"/>
      <c r="R41" s="1614"/>
      <c r="S41" s="1610"/>
      <c r="T41" s="1610"/>
      <c r="U41" s="1610"/>
      <c r="V41" s="1669"/>
    </row>
    <row r="42" spans="1:22" s="1586" customFormat="1" ht="15" customHeight="1">
      <c r="A42" s="1586">
        <v>87</v>
      </c>
      <c r="B42" s="1592"/>
      <c r="C42" s="1599" t="str">
        <f>VLOOKUP(A42,管路データ!$A:$D,2,FALSE)</f>
        <v>DGX 直管</v>
      </c>
      <c r="D42" s="1604" t="str">
        <f>VLOOKUP($A42,管路データ!$A:$D,3,FALSE)</f>
        <v>φ350</v>
      </c>
      <c r="E42" s="1610">
        <f>VLOOKUP(A42,管路データ!$A:$D,4,FALSE)</f>
        <v>6</v>
      </c>
      <c r="F42" s="1614">
        <v>1</v>
      </c>
      <c r="G42" s="1610">
        <f t="shared" si="0"/>
        <v>6</v>
      </c>
      <c r="H42" s="1610">
        <f t="shared" si="1"/>
        <v>6</v>
      </c>
      <c r="I42" s="1610"/>
      <c r="J42" s="1610" t="str">
        <f t="shared" si="2"/>
        <v/>
      </c>
      <c r="N42" s="1636"/>
      <c r="O42" s="1599"/>
      <c r="P42" s="1604"/>
      <c r="Q42" s="1610"/>
      <c r="R42" s="1614"/>
      <c r="S42" s="1610"/>
      <c r="T42" s="1610"/>
      <c r="U42" s="1610"/>
      <c r="V42" s="1669"/>
    </row>
    <row r="43" spans="1:22" s="1586" customFormat="1" ht="15" customHeight="1">
      <c r="A43" s="1586">
        <v>88</v>
      </c>
      <c r="B43" s="1592"/>
      <c r="C43" s="1599" t="str">
        <f>VLOOKUP(A43,管路データ!$A:$D,2,FALSE)</f>
        <v>ライナによる有効伸び量</v>
      </c>
      <c r="D43" s="1604" t="str">
        <f>VLOOKUP($A43,管路データ!$A:$D,3,FALSE)</f>
        <v>φ350</v>
      </c>
      <c r="E43" s="1610">
        <f>VLOOKUP(A43,管路データ!$A:$D,4,FALSE)</f>
        <v>5.6000000000000001e-002</v>
      </c>
      <c r="F43" s="1614">
        <v>1</v>
      </c>
      <c r="G43" s="1610">
        <f t="shared" si="0"/>
        <v>5.6000000000000001e-002</v>
      </c>
      <c r="H43" s="1610">
        <f t="shared" si="1"/>
        <v>5.6000000000000001e-002</v>
      </c>
      <c r="I43" s="1610"/>
      <c r="J43" s="1610" t="str">
        <f t="shared" si="2"/>
        <v/>
      </c>
      <c r="K43" s="1634"/>
      <c r="N43" s="1636"/>
      <c r="O43" s="1599"/>
      <c r="P43" s="1604"/>
      <c r="Q43" s="1610"/>
      <c r="R43" s="1614"/>
      <c r="S43" s="1610"/>
      <c r="T43" s="1610"/>
      <c r="U43" s="1610"/>
      <c r="V43" s="1669"/>
    </row>
    <row r="44" spans="1:22" s="1586" customFormat="1" ht="15" customHeight="1">
      <c r="A44" s="1586">
        <v>87</v>
      </c>
      <c r="B44" s="1592"/>
      <c r="C44" s="1599" t="str">
        <f>VLOOKUP(A44,管路データ!$A:$D,2,FALSE)</f>
        <v>DGX 直管</v>
      </c>
      <c r="D44" s="1604" t="str">
        <f>VLOOKUP($A44,管路データ!$A:$D,3,FALSE)</f>
        <v>φ350</v>
      </c>
      <c r="E44" s="1610">
        <f>VLOOKUP(A44,管路データ!$A:$D,4,FALSE)</f>
        <v>6</v>
      </c>
      <c r="F44" s="1614">
        <v>8</v>
      </c>
      <c r="G44" s="1610">
        <f t="shared" si="0"/>
        <v>48</v>
      </c>
      <c r="H44" s="1610">
        <f t="shared" si="1"/>
        <v>48</v>
      </c>
      <c r="I44" s="1610"/>
      <c r="J44" s="1610" t="str">
        <f t="shared" si="2"/>
        <v/>
      </c>
      <c r="N44" s="1636"/>
      <c r="O44" s="1599"/>
      <c r="P44" s="1604"/>
      <c r="Q44" s="1610"/>
      <c r="R44" s="1614"/>
      <c r="S44" s="1610"/>
      <c r="T44" s="1610"/>
      <c r="U44" s="1610"/>
      <c r="V44" s="1669"/>
    </row>
    <row r="45" spans="1:22" s="1586" customFormat="1" ht="15" customHeight="1">
      <c r="A45" s="1586">
        <v>87</v>
      </c>
      <c r="B45" s="1592"/>
      <c r="C45" s="1599" t="str">
        <f>VLOOKUP(A45,管路データ!$A:$D,2,FALSE)</f>
        <v>DGX 直管</v>
      </c>
      <c r="D45" s="1604" t="str">
        <f>VLOOKUP($A45,管路データ!$A:$D,3,FALSE)</f>
        <v>φ350</v>
      </c>
      <c r="E45" s="1610">
        <f>VLOOKUP(A45,管路データ!$A:$D,4,FALSE)</f>
        <v>6</v>
      </c>
      <c r="F45" s="1614">
        <v>2</v>
      </c>
      <c r="G45" s="1610">
        <f t="shared" si="0"/>
        <v>12</v>
      </c>
      <c r="H45" s="1610">
        <f t="shared" si="1"/>
        <v>12</v>
      </c>
      <c r="I45" s="1610"/>
      <c r="J45" s="1610" t="str">
        <f t="shared" si="2"/>
        <v/>
      </c>
      <c r="N45" s="1636"/>
      <c r="O45" s="1599"/>
      <c r="P45" s="1604"/>
      <c r="Q45" s="1610"/>
      <c r="R45" s="1614"/>
      <c r="S45" s="1610"/>
      <c r="T45" s="1610"/>
      <c r="U45" s="1610"/>
      <c r="V45" s="1669"/>
    </row>
    <row r="46" spans="1:22" s="1586" customFormat="1" ht="15" customHeight="1">
      <c r="A46" s="1586">
        <v>88</v>
      </c>
      <c r="B46" s="1592"/>
      <c r="C46" s="1599" t="str">
        <f>VLOOKUP(A46,管路データ!$A:$D,2,FALSE)</f>
        <v>ライナによる有効伸び量</v>
      </c>
      <c r="D46" s="1604" t="str">
        <f>VLOOKUP($A46,管路データ!$A:$D,3,FALSE)</f>
        <v>φ350</v>
      </c>
      <c r="E46" s="1610">
        <f>VLOOKUP(A46,管路データ!$A:$D,4,FALSE)</f>
        <v>5.6000000000000001e-002</v>
      </c>
      <c r="F46" s="1614">
        <v>2</v>
      </c>
      <c r="G46" s="1610">
        <f t="shared" si="0"/>
        <v>0.112</v>
      </c>
      <c r="H46" s="1610">
        <f t="shared" si="1"/>
        <v>0.112</v>
      </c>
      <c r="I46" s="1610"/>
      <c r="J46" s="1610" t="str">
        <f t="shared" si="2"/>
        <v/>
      </c>
      <c r="K46" s="1634"/>
      <c r="N46" s="1636"/>
      <c r="O46" s="1599"/>
      <c r="P46" s="1604"/>
      <c r="Q46" s="1610"/>
      <c r="R46" s="1614"/>
      <c r="S46" s="1610"/>
      <c r="T46" s="1610"/>
      <c r="U46" s="1610"/>
      <c r="V46" s="1669"/>
    </row>
    <row r="47" spans="1:22" s="1586" customFormat="1" ht="15" customHeight="1">
      <c r="A47" s="1586">
        <v>95</v>
      </c>
      <c r="B47" s="1594" t="str">
        <f>"NO."&amp;INT(K47/40)&amp;"+"&amp;FIXED(MOD(K47,40),2)</f>
        <v>NO.3+8.60</v>
      </c>
      <c r="C47" s="1599" t="str">
        <f>VLOOKUP(A47,管路データ!$A:$D,2,FALSE)</f>
        <v>DGX 曲管(L2)&lt;V.B.&gt;</v>
      </c>
      <c r="D47" s="1604" t="str">
        <f>VLOOKUP($A47,管路データ!$A:$D,3,FALSE)</f>
        <v>φ350×22 1/2°</v>
      </c>
      <c r="E47" s="1610">
        <f>VLOOKUP(A47,管路データ!$A:$D,4,FALSE)</f>
        <v>0.39500000000000002</v>
      </c>
      <c r="F47" s="1614">
        <v>1</v>
      </c>
      <c r="G47" s="1610">
        <f t="shared" si="0"/>
        <v>0.39500000000000002</v>
      </c>
      <c r="H47" s="1610">
        <f t="shared" si="1"/>
        <v>0.39500000000000002</v>
      </c>
      <c r="I47" s="1624">
        <f>SUM($H$41:H47)</f>
        <v>66.717999999999989</v>
      </c>
      <c r="J47" s="1610" t="str">
        <f t="shared" si="2"/>
        <v/>
      </c>
      <c r="K47" s="1634">
        <f>SUM($H$4:H47)</f>
        <v>128.597418</v>
      </c>
      <c r="N47" s="1636"/>
      <c r="O47" s="1599"/>
      <c r="P47" s="1604"/>
      <c r="Q47" s="1610"/>
      <c r="R47" s="1614"/>
      <c r="S47" s="1610"/>
      <c r="T47" s="1610"/>
      <c r="U47" s="1610"/>
      <c r="V47" s="1669"/>
    </row>
    <row r="48" spans="1:22" s="1586" customFormat="1" ht="15" customHeight="1">
      <c r="A48" s="1586">
        <v>94</v>
      </c>
      <c r="B48" s="1592"/>
      <c r="C48" s="1599" t="str">
        <f>VLOOKUP(A48,管路データ!$A:$D,2,FALSE)</f>
        <v>DGX 曲管(L1)&lt;V.B.&gt;</v>
      </c>
      <c r="D48" s="1604" t="str">
        <f>VLOOKUP($A48,管路データ!$A:$D,3,FALSE)</f>
        <v>φ350×22 1/2°</v>
      </c>
      <c r="E48" s="1610">
        <f>VLOOKUP(A48,管路データ!$A:$D,4,FALSE)</f>
        <v>9.5000000000000001e-002</v>
      </c>
      <c r="F48" s="1614">
        <v>1</v>
      </c>
      <c r="G48" s="1610">
        <f t="shared" si="0"/>
        <v>9.5000000000000001e-002</v>
      </c>
      <c r="H48" s="1621">
        <f>E48*COS(RADIANS(IF(D48="φ350×22 1/2°",22.5,IF(D48="φ350×45°",45,IF(D48="φ150×11 1/4°",11.25,0)))))</f>
        <v>8.7768555588572245e-002</v>
      </c>
      <c r="I48" s="1625"/>
      <c r="J48" s="1610" t="str">
        <f t="shared" si="2"/>
        <v/>
      </c>
      <c r="N48" s="1636"/>
      <c r="O48" s="1599"/>
      <c r="P48" s="1604"/>
      <c r="Q48" s="1610"/>
      <c r="R48" s="1614"/>
      <c r="S48" s="1610"/>
      <c r="T48" s="1610"/>
      <c r="U48" s="1610"/>
      <c r="V48" s="1669"/>
    </row>
    <row r="49" spans="1:22" s="1586" customFormat="1" ht="15" customHeight="1">
      <c r="A49" s="1586">
        <v>90</v>
      </c>
      <c r="B49" s="1592"/>
      <c r="C49" s="1599" t="str">
        <f>VLOOKUP(A49,管路データ!$A:$D,2,FALSE)</f>
        <v>DGX 乙切管</v>
      </c>
      <c r="D49" s="1604" t="str">
        <f>VLOOKUP($A49,管路データ!$A:$D,3,FALSE)</f>
        <v>φ350</v>
      </c>
      <c r="E49" s="1610">
        <v>1.168825</v>
      </c>
      <c r="F49" s="1614">
        <v>1</v>
      </c>
      <c r="G49" s="1610">
        <f t="shared" si="0"/>
        <v>1.168825</v>
      </c>
      <c r="H49" s="1621">
        <f>G49*COS(RADIANS(22.5))</f>
        <v>1.0798534945875047</v>
      </c>
      <c r="I49" s="1626"/>
      <c r="J49" s="1610" t="str">
        <f t="shared" si="2"/>
        <v/>
      </c>
      <c r="N49" s="1636"/>
      <c r="O49" s="1599"/>
      <c r="P49" s="1604"/>
      <c r="Q49" s="1610"/>
      <c r="R49" s="1614"/>
      <c r="S49" s="1610"/>
      <c r="T49" s="1610"/>
      <c r="U49" s="1610"/>
      <c r="V49" s="1669"/>
    </row>
    <row r="50" spans="1:22" s="1586" customFormat="1" ht="15" customHeight="1">
      <c r="A50" s="1586">
        <v>105</v>
      </c>
      <c r="B50" s="1594" t="str">
        <f>"NO."&amp;INT(K50/40)&amp;"+"&amp;FIXED(MOD(K50,40),2)</f>
        <v>NO.3+9.85</v>
      </c>
      <c r="C50" s="1599" t="str">
        <f>VLOOKUP(A50,管路データ!$A:$D,2,FALSE)</f>
        <v>DGX 両受曲管(L1)&lt;V.B.&gt;</v>
      </c>
      <c r="D50" s="1604" t="str">
        <f>VLOOKUP($A50,管路データ!$A:$D,3,FALSE)</f>
        <v>φ350×22 1/2°</v>
      </c>
      <c r="E50" s="1610">
        <f>VLOOKUP(A50,管路データ!$A:$D,4,FALSE)</f>
        <v>9.5000000000000001e-002</v>
      </c>
      <c r="F50" s="1614">
        <v>1</v>
      </c>
      <c r="G50" s="1610">
        <f t="shared" si="0"/>
        <v>9.5000000000000001e-002</v>
      </c>
      <c r="H50" s="1621">
        <f>E50*COS(RADIANS(IF(D50="φ350×22 1/2°",22.5,IF(D50="φ350×45°",45,IF(D50="φ150×11 1/4°",11.25,0)))))</f>
        <v>8.7768555588572245e-002</v>
      </c>
      <c r="I50" s="1627">
        <f>SUM($H$48:H50)</f>
        <v>1.2553906057646493</v>
      </c>
      <c r="J50" s="1610" t="str">
        <f t="shared" si="2"/>
        <v/>
      </c>
      <c r="K50" s="1634">
        <f>SUM($H$4:H50)</f>
        <v>129.85280860576466</v>
      </c>
      <c r="N50" s="1636"/>
      <c r="O50" s="1599"/>
      <c r="P50" s="1604"/>
      <c r="Q50" s="1610"/>
      <c r="R50" s="1614"/>
      <c r="S50" s="1610"/>
      <c r="T50" s="1610"/>
      <c r="U50" s="1610"/>
      <c r="V50" s="1669"/>
    </row>
    <row r="51" spans="1:22" s="1586" customFormat="1" ht="15" customHeight="1">
      <c r="A51" s="1586">
        <v>105</v>
      </c>
      <c r="B51" s="1592"/>
      <c r="C51" s="1599" t="str">
        <f>VLOOKUP(A51,管路データ!$A:$D,2,FALSE)</f>
        <v>DGX 両受曲管(L1)&lt;V.B.&gt;</v>
      </c>
      <c r="D51" s="1604" t="str">
        <f>VLOOKUP($A51,管路データ!$A:$D,3,FALSE)</f>
        <v>φ350×22 1/2°</v>
      </c>
      <c r="E51" s="1610">
        <f>VLOOKUP(A51,管路データ!$A:$D,4,FALSE)</f>
        <v>9.5000000000000001e-002</v>
      </c>
      <c r="F51" s="1614">
        <v>1</v>
      </c>
      <c r="G51" s="1610">
        <f t="shared" si="0"/>
        <v>9.5000000000000001e-002</v>
      </c>
      <c r="H51" s="1610">
        <f t="shared" ref="H51:H57" si="5">G51</f>
        <v>9.5000000000000001e-002</v>
      </c>
      <c r="I51" s="1622"/>
      <c r="J51" s="1610" t="str">
        <f t="shared" si="2"/>
        <v/>
      </c>
      <c r="N51" s="1636"/>
      <c r="O51" s="1599"/>
      <c r="P51" s="1604"/>
      <c r="Q51" s="1610"/>
      <c r="R51" s="1614"/>
      <c r="S51" s="1610"/>
      <c r="T51" s="1610"/>
      <c r="U51" s="1610"/>
      <c r="V51" s="1669"/>
    </row>
    <row r="52" spans="1:22" s="1586" customFormat="1" ht="15" customHeight="1">
      <c r="A52" s="1586">
        <v>90</v>
      </c>
      <c r="B52" s="1592"/>
      <c r="C52" s="1599" t="str">
        <f>VLOOKUP(A52,管路データ!$A:$D,2,FALSE)</f>
        <v>DGX 乙切管</v>
      </c>
      <c r="D52" s="1604" t="str">
        <f>VLOOKUP($A52,管路データ!$A:$D,3,FALSE)</f>
        <v>φ350</v>
      </c>
      <c r="E52" s="1610">
        <v>1.582945</v>
      </c>
      <c r="F52" s="1614">
        <v>1</v>
      </c>
      <c r="G52" s="1610">
        <f t="shared" si="0"/>
        <v>1.582945</v>
      </c>
      <c r="H52" s="1610">
        <f t="shared" si="5"/>
        <v>1.582945</v>
      </c>
      <c r="I52" s="1610"/>
      <c r="J52" s="1610" t="str">
        <f t="shared" si="2"/>
        <v/>
      </c>
      <c r="K52" s="1634"/>
      <c r="N52" s="1636"/>
      <c r="O52" s="1599"/>
      <c r="P52" s="1604"/>
      <c r="Q52" s="1610"/>
      <c r="R52" s="1614"/>
      <c r="S52" s="1610"/>
      <c r="T52" s="1610"/>
      <c r="U52" s="1610"/>
      <c r="V52" s="1669"/>
    </row>
    <row r="53" spans="1:22" s="1586" customFormat="1" ht="15" customHeight="1">
      <c r="A53" s="1586">
        <v>96</v>
      </c>
      <c r="B53" s="1594" t="str">
        <f>"NO."&amp;INT(K53/40)&amp;"+"&amp;FIXED(MOD(K53,40),2)</f>
        <v>NO.3+11.69</v>
      </c>
      <c r="C53" s="1599" t="str">
        <f>VLOOKUP(A53,管路データ!$A:$D,2,FALSE)</f>
        <v>DGX 曲管(L1)&lt;H.B.&gt;</v>
      </c>
      <c r="D53" s="1604" t="str">
        <f>VLOOKUP($A53,管路データ!$A:$D,3,FALSE)</f>
        <v>φ350×45°</v>
      </c>
      <c r="E53" s="1610">
        <f>VLOOKUP(A53,管路データ!$A:$D,4,FALSE)</f>
        <v>0.155</v>
      </c>
      <c r="F53" s="1614">
        <v>1</v>
      </c>
      <c r="G53" s="1610">
        <f t="shared" si="0"/>
        <v>0.155</v>
      </c>
      <c r="H53" s="1610">
        <f t="shared" si="5"/>
        <v>0.155</v>
      </c>
      <c r="I53" s="1610">
        <f>SUM($H$51:H53)</f>
        <v>1.832945</v>
      </c>
      <c r="J53" s="1610" t="str">
        <f t="shared" si="2"/>
        <v/>
      </c>
      <c r="K53" s="1634">
        <f>SUM($H$4:H53)</f>
        <v>131.68575360576466</v>
      </c>
      <c r="N53" s="1636"/>
      <c r="O53" s="1599"/>
      <c r="P53" s="1604"/>
      <c r="Q53" s="1610"/>
      <c r="R53" s="1614"/>
      <c r="S53" s="1610"/>
      <c r="T53" s="1610"/>
      <c r="U53" s="1610"/>
      <c r="V53" s="1669"/>
    </row>
    <row r="54" spans="1:22" s="1586" customFormat="1" ht="15" customHeight="1">
      <c r="A54" s="1586">
        <v>97</v>
      </c>
      <c r="B54" s="1592"/>
      <c r="C54" s="1599" t="str">
        <f>VLOOKUP(A54,管路データ!$A:$D,2,FALSE)</f>
        <v>DGX 曲管(L2)&lt;H.B.&gt;</v>
      </c>
      <c r="D54" s="1604" t="str">
        <f>VLOOKUP($A54,管路データ!$A:$D,3,FALSE)</f>
        <v>φ350×45°</v>
      </c>
      <c r="E54" s="1610">
        <f>VLOOKUP(A54,管路データ!$A:$D,4,FALSE)</f>
        <v>0.46</v>
      </c>
      <c r="F54" s="1614">
        <v>1</v>
      </c>
      <c r="G54" s="1610">
        <f t="shared" si="0"/>
        <v>0.46</v>
      </c>
      <c r="H54" s="1610">
        <f t="shared" si="5"/>
        <v>0.46</v>
      </c>
      <c r="I54" s="1610"/>
      <c r="J54" s="1610" t="str">
        <f t="shared" si="2"/>
        <v/>
      </c>
      <c r="K54" s="1634"/>
      <c r="N54" s="1636"/>
      <c r="O54" s="1599"/>
      <c r="P54" s="1604"/>
      <c r="Q54" s="1610"/>
      <c r="R54" s="1614"/>
      <c r="S54" s="1610"/>
      <c r="T54" s="1610"/>
      <c r="U54" s="1610"/>
      <c r="V54" s="1669"/>
    </row>
    <row r="55" spans="1:22" s="1586" customFormat="1" ht="15" customHeight="1">
      <c r="A55" s="1586">
        <v>96</v>
      </c>
      <c r="B55" s="1594" t="str">
        <f>"NO."&amp;INT(K55/40)&amp;"+"&amp;FIXED(MOD(K55,40),2)</f>
        <v>NO.3+12.30</v>
      </c>
      <c r="C55" s="1599" t="str">
        <f>VLOOKUP(A55,管路データ!$A:$D,2,FALSE)</f>
        <v>DGX 曲管(L1)&lt;H.B.&gt;</v>
      </c>
      <c r="D55" s="1604" t="str">
        <f>VLOOKUP($A55,管路データ!$A:$D,3,FALSE)</f>
        <v>φ350×45°</v>
      </c>
      <c r="E55" s="1610">
        <f>VLOOKUP(A55,管路データ!$A:$D,4,FALSE)</f>
        <v>0.155</v>
      </c>
      <c r="F55" s="1614">
        <v>1</v>
      </c>
      <c r="G55" s="1610">
        <f t="shared" si="0"/>
        <v>0.155</v>
      </c>
      <c r="H55" s="1610">
        <f t="shared" si="5"/>
        <v>0.155</v>
      </c>
      <c r="I55" s="1610">
        <f>SUM($H$54:H55)</f>
        <v>0.61499999999999999</v>
      </c>
      <c r="J55" s="1610" t="str">
        <f t="shared" si="2"/>
        <v/>
      </c>
      <c r="K55" s="1634">
        <f>SUM($H$4:H55)</f>
        <v>132.30075360576467</v>
      </c>
      <c r="N55" s="1636"/>
      <c r="O55" s="1599"/>
      <c r="P55" s="1604"/>
      <c r="Q55" s="1610"/>
      <c r="R55" s="1614"/>
      <c r="S55" s="1610"/>
      <c r="T55" s="1610"/>
      <c r="U55" s="1610"/>
      <c r="V55" s="1669"/>
    </row>
    <row r="56" spans="1:22" s="1586" customFormat="1" ht="15" customHeight="1">
      <c r="A56" s="1586">
        <v>97</v>
      </c>
      <c r="B56" s="1592"/>
      <c r="C56" s="1599" t="str">
        <f>VLOOKUP(A56,管路データ!$A:$D,2,FALSE)</f>
        <v>DGX 曲管(L2)&lt;H.B.&gt;</v>
      </c>
      <c r="D56" s="1604" t="str">
        <f>VLOOKUP($A56,管路データ!$A:$D,3,FALSE)</f>
        <v>φ350×45°</v>
      </c>
      <c r="E56" s="1610">
        <f>VLOOKUP(A56,管路データ!$A:$D,4,FALSE)</f>
        <v>0.46</v>
      </c>
      <c r="F56" s="1614">
        <v>1</v>
      </c>
      <c r="G56" s="1610">
        <f t="shared" si="0"/>
        <v>0.46</v>
      </c>
      <c r="H56" s="1610">
        <f t="shared" si="5"/>
        <v>0.46</v>
      </c>
      <c r="I56" s="1610"/>
      <c r="J56" s="1610" t="str">
        <f t="shared" si="2"/>
        <v/>
      </c>
      <c r="K56" s="1634"/>
      <c r="N56" s="1636"/>
      <c r="O56" s="1599"/>
      <c r="P56" s="1604"/>
      <c r="Q56" s="1610"/>
      <c r="R56" s="1614"/>
      <c r="S56" s="1610"/>
      <c r="T56" s="1610"/>
      <c r="U56" s="1610"/>
      <c r="V56" s="1669"/>
    </row>
    <row r="57" spans="1:22" s="1586" customFormat="1" ht="15" customHeight="1">
      <c r="A57" s="1586">
        <v>105</v>
      </c>
      <c r="B57" s="1594" t="str">
        <f>"NO."&amp;INT(K57/40)&amp;"+"&amp;FIXED(MOD(K57,40),2)</f>
        <v>NO.3+12.86</v>
      </c>
      <c r="C57" s="1599" t="str">
        <f>VLOOKUP(A57,管路データ!$A:$D,2,FALSE)</f>
        <v>DGX 両受曲管(L1)&lt;V.B.&gt;</v>
      </c>
      <c r="D57" s="1604" t="str">
        <f>VLOOKUP($A57,管路データ!$A:$D,3,FALSE)</f>
        <v>φ350×22 1/2°</v>
      </c>
      <c r="E57" s="1610">
        <f>VLOOKUP(A57,管路データ!$A:$D,4,FALSE)</f>
        <v>9.5000000000000001e-002</v>
      </c>
      <c r="F57" s="1614">
        <v>1</v>
      </c>
      <c r="G57" s="1610">
        <f t="shared" si="0"/>
        <v>9.5000000000000001e-002</v>
      </c>
      <c r="H57" s="1610">
        <f t="shared" si="5"/>
        <v>9.5000000000000001e-002</v>
      </c>
      <c r="I57" s="1624">
        <f>SUM(H56:H57)</f>
        <v>0.55500000000000005</v>
      </c>
      <c r="J57" s="1610" t="str">
        <f t="shared" si="2"/>
        <v/>
      </c>
      <c r="K57" s="1634">
        <f>SUM($H$4:H57)</f>
        <v>132.85575360576468</v>
      </c>
      <c r="N57" s="1636"/>
      <c r="O57" s="1599"/>
      <c r="P57" s="1604"/>
      <c r="Q57" s="1610"/>
      <c r="R57" s="1614"/>
      <c r="S57" s="1610"/>
      <c r="T57" s="1610"/>
      <c r="U57" s="1610"/>
      <c r="V57" s="1669"/>
    </row>
    <row r="58" spans="1:22" s="1586" customFormat="1" ht="15" customHeight="1">
      <c r="A58" s="1586">
        <v>105</v>
      </c>
      <c r="B58" s="1592"/>
      <c r="C58" s="1599" t="str">
        <f>VLOOKUP(A58,管路データ!$A:$D,2,FALSE)</f>
        <v>DGX 両受曲管(L1)&lt;V.B.&gt;</v>
      </c>
      <c r="D58" s="1604" t="str">
        <f>VLOOKUP($A58,管路データ!$A:$D,3,FALSE)</f>
        <v>φ350×22 1/2°</v>
      </c>
      <c r="E58" s="1610">
        <f>VLOOKUP(A58,管路データ!$A:$D,4,FALSE)</f>
        <v>9.5000000000000001e-002</v>
      </c>
      <c r="F58" s="1614">
        <v>1</v>
      </c>
      <c r="G58" s="1610">
        <f t="shared" si="0"/>
        <v>9.5000000000000001e-002</v>
      </c>
      <c r="H58" s="1621">
        <f>E58*COS(RADIANS(IF(D58="φ350×22 1/2°",22.5,IF(D58="φ350×45°",45,IF(D58="φ150×11 1/4°",11.25,0)))))</f>
        <v>8.7768555588572245e-002</v>
      </c>
      <c r="I58" s="1625"/>
      <c r="J58" s="1610" t="str">
        <f t="shared" si="2"/>
        <v/>
      </c>
      <c r="L58" s="1634"/>
      <c r="N58" s="1636"/>
      <c r="O58" s="1599"/>
      <c r="P58" s="1604"/>
      <c r="Q58" s="1610"/>
      <c r="R58" s="1614"/>
      <c r="S58" s="1610"/>
      <c r="T58" s="1610"/>
      <c r="U58" s="1610"/>
      <c r="V58" s="1669"/>
    </row>
    <row r="59" spans="1:22" s="1586" customFormat="1" ht="15" customHeight="1">
      <c r="A59" s="1586">
        <v>90</v>
      </c>
      <c r="B59" s="1592"/>
      <c r="C59" s="1599" t="str">
        <f>VLOOKUP(A59,管路データ!$A:$D,2,FALSE)</f>
        <v>DGX 乙切管</v>
      </c>
      <c r="D59" s="1604" t="str">
        <f>VLOOKUP($A59,管路データ!$A:$D,3,FALSE)</f>
        <v>φ350</v>
      </c>
      <c r="E59" s="1610">
        <v>1.168825</v>
      </c>
      <c r="F59" s="1614">
        <v>1</v>
      </c>
      <c r="G59" s="1610">
        <f t="shared" si="0"/>
        <v>1.168825</v>
      </c>
      <c r="H59" s="1621">
        <f>G59*COS(RADIANS(22.5))</f>
        <v>1.0798534945875047</v>
      </c>
      <c r="I59" s="1626"/>
      <c r="J59" s="1610" t="str">
        <f t="shared" si="2"/>
        <v/>
      </c>
      <c r="N59" s="1636"/>
      <c r="O59" s="1599"/>
      <c r="P59" s="1604"/>
      <c r="Q59" s="1610"/>
      <c r="R59" s="1614"/>
      <c r="S59" s="1610"/>
      <c r="T59" s="1610"/>
      <c r="U59" s="1610"/>
      <c r="V59" s="1669"/>
    </row>
    <row r="60" spans="1:22" s="1586" customFormat="1" ht="15" customHeight="1">
      <c r="A60" s="1586">
        <v>105</v>
      </c>
      <c r="B60" s="1594" t="str">
        <f>"NO."&amp;INT(K60/40)&amp;"+"&amp;FIXED(MOD(K60,40),2)</f>
        <v>NO.3+14.11</v>
      </c>
      <c r="C60" s="1599" t="str">
        <f>VLOOKUP(A60,管路データ!$A:$D,2,FALSE)</f>
        <v>DGX 両受曲管(L1)&lt;V.B.&gt;</v>
      </c>
      <c r="D60" s="1604" t="str">
        <f>VLOOKUP($A60,管路データ!$A:$D,3,FALSE)</f>
        <v>φ350×22 1/2°</v>
      </c>
      <c r="E60" s="1610">
        <f>VLOOKUP(A60,管路データ!$A:$D,4,FALSE)</f>
        <v>9.5000000000000001e-002</v>
      </c>
      <c r="F60" s="1614">
        <v>1</v>
      </c>
      <c r="G60" s="1610">
        <f t="shared" si="0"/>
        <v>9.5000000000000001e-002</v>
      </c>
      <c r="H60" s="1621">
        <f>E60*COS(RADIANS(IF(D60="φ350×22 1/2°",22.5,IF(D60="φ350×45°",45,IF(D60="φ350×11 1/4°",11.25,0)))))</f>
        <v>8.7768555588572245e-002</v>
      </c>
      <c r="I60" s="1627">
        <f>SUM(H58:H60)</f>
        <v>1.2553906057646493</v>
      </c>
      <c r="J60" s="1610" t="str">
        <f t="shared" si="2"/>
        <v/>
      </c>
      <c r="K60" s="1634">
        <f>SUM($H$4:H60)</f>
        <v>134.11114421152934</v>
      </c>
      <c r="N60" s="1636"/>
      <c r="O60" s="1599"/>
      <c r="P60" s="1604"/>
      <c r="Q60" s="1610"/>
      <c r="R60" s="1614"/>
      <c r="S60" s="1610"/>
      <c r="T60" s="1610"/>
      <c r="U60" s="1610"/>
      <c r="V60" s="1669"/>
    </row>
    <row r="61" spans="1:22" s="1586" customFormat="1" ht="15" customHeight="1">
      <c r="A61" s="1586">
        <v>105</v>
      </c>
      <c r="B61" s="1592"/>
      <c r="C61" s="1599" t="str">
        <f>VLOOKUP(A61,管路データ!$A:$D,2,FALSE)</f>
        <v>DGX 両受曲管(L1)&lt;V.B.&gt;</v>
      </c>
      <c r="D61" s="1604" t="str">
        <f>VLOOKUP($A61,管路データ!$A:$D,3,FALSE)</f>
        <v>φ350×22 1/2°</v>
      </c>
      <c r="E61" s="1610">
        <f>VLOOKUP(A61,管路データ!$A:$D,4,FALSE)</f>
        <v>9.5000000000000001e-002</v>
      </c>
      <c r="F61" s="1614">
        <v>1</v>
      </c>
      <c r="G61" s="1610">
        <f t="shared" si="0"/>
        <v>9.5000000000000001e-002</v>
      </c>
      <c r="H61" s="1610">
        <f t="shared" ref="H61:H74" si="6">G61</f>
        <v>9.5000000000000001e-002</v>
      </c>
      <c r="I61" s="1622"/>
      <c r="J61" s="1610" t="str">
        <f t="shared" si="2"/>
        <v/>
      </c>
      <c r="K61" s="1634"/>
      <c r="N61" s="1636"/>
      <c r="O61" s="1599"/>
      <c r="P61" s="1604"/>
      <c r="Q61" s="1610"/>
      <c r="R61" s="1614"/>
      <c r="S61" s="1610"/>
      <c r="T61" s="1610"/>
      <c r="U61" s="1610"/>
      <c r="V61" s="1669"/>
    </row>
    <row r="62" spans="1:22" s="1586" customFormat="1" ht="15" customHeight="1">
      <c r="A62" s="1586">
        <v>90</v>
      </c>
      <c r="B62" s="1592"/>
      <c r="C62" s="1599" t="str">
        <f>VLOOKUP(A62,管路データ!$A:$D,2,FALSE)</f>
        <v>DGX 乙切管</v>
      </c>
      <c r="D62" s="1604" t="str">
        <f>VLOOKUP($A62,管路データ!$A:$D,3,FALSE)</f>
        <v>φ350</v>
      </c>
      <c r="E62" s="1610">
        <v>1.7170000000000001</v>
      </c>
      <c r="F62" s="1614">
        <v>1</v>
      </c>
      <c r="G62" s="1610">
        <f t="shared" si="0"/>
        <v>1.7170000000000001</v>
      </c>
      <c r="H62" s="1610">
        <f t="shared" si="6"/>
        <v>1.7170000000000001</v>
      </c>
      <c r="I62" s="1610"/>
      <c r="J62" s="1610" t="str">
        <f t="shared" si="2"/>
        <v/>
      </c>
      <c r="N62" s="1636"/>
      <c r="O62" s="1599"/>
      <c r="P62" s="1604"/>
      <c r="Q62" s="1610"/>
      <c r="R62" s="1614"/>
      <c r="S62" s="1610"/>
      <c r="T62" s="1610"/>
      <c r="U62" s="1610"/>
      <c r="V62" s="1669"/>
    </row>
    <row r="63" spans="1:22" s="1586" customFormat="1" ht="15" customHeight="1">
      <c r="A63" s="1586">
        <v>114</v>
      </c>
      <c r="B63" s="1592"/>
      <c r="C63" s="1599" t="str">
        <f>VLOOKUP(A63,管路データ!$A:$D,2,FALSE)</f>
        <v>DGX フランジ付丁字管（J）</v>
      </c>
      <c r="D63" s="1604" t="str">
        <f>VLOOKUP($A63,管路データ!$A:$D,3,FALSE)</f>
        <v>φ350×φ75</v>
      </c>
      <c r="E63" s="1610">
        <f>VLOOKUP(A63,管路データ!$A:$D,4,FALSE)</f>
        <v>0.105</v>
      </c>
      <c r="F63" s="1614">
        <v>1</v>
      </c>
      <c r="G63" s="1610">
        <f t="shared" si="0"/>
        <v>0.105</v>
      </c>
      <c r="H63" s="1610">
        <f t="shared" si="6"/>
        <v>0.105</v>
      </c>
      <c r="I63" s="1610"/>
      <c r="J63" s="1610" t="str">
        <f t="shared" si="2"/>
        <v/>
      </c>
      <c r="N63" s="1636"/>
      <c r="O63" s="1599"/>
      <c r="P63" s="1604"/>
      <c r="Q63" s="1610"/>
      <c r="R63" s="1614"/>
      <c r="S63" s="1610"/>
      <c r="T63" s="1610"/>
      <c r="U63" s="1610"/>
      <c r="V63" s="1669"/>
    </row>
    <row r="64" spans="1:22" s="1586" customFormat="1" ht="15" customHeight="1">
      <c r="A64" s="1586">
        <v>113</v>
      </c>
      <c r="B64" s="1592"/>
      <c r="C64" s="1599" t="str">
        <f>VLOOKUP(A64,管路データ!$A:$D,2,FALSE)</f>
        <v>DGX フランジ付丁字管（H）</v>
      </c>
      <c r="D64" s="1604" t="str">
        <f>VLOOKUP($A64,管路データ!$A:$D,3,FALSE)</f>
        <v>φ350×φ75</v>
      </c>
      <c r="E64" s="1610">
        <f>VLOOKUP(A64,管路データ!$A:$D,4,FALSE)</f>
        <v>0.35499999999999998</v>
      </c>
      <c r="F64" s="1614">
        <v>1</v>
      </c>
      <c r="G64" s="1610">
        <f t="shared" si="0"/>
        <v>0.35499999999999998</v>
      </c>
      <c r="H64" s="1610">
        <f t="shared" si="6"/>
        <v>0.35499999999999998</v>
      </c>
      <c r="I64" s="1610"/>
      <c r="J64" s="1610" t="str">
        <f t="shared" si="2"/>
        <v/>
      </c>
      <c r="N64" s="1636"/>
      <c r="O64" s="1599"/>
      <c r="P64" s="1604"/>
      <c r="Q64" s="1610"/>
      <c r="R64" s="1614"/>
      <c r="S64" s="1610"/>
      <c r="T64" s="1610"/>
      <c r="U64" s="1610"/>
      <c r="V64" s="1669"/>
    </row>
    <row r="65" spans="1:22" s="1586" customFormat="1" ht="15" customHeight="1">
      <c r="A65" s="1586">
        <v>88</v>
      </c>
      <c r="B65" s="1592"/>
      <c r="C65" s="1599" t="str">
        <f>VLOOKUP(A65,管路データ!$A:$D,2,FALSE)</f>
        <v>ライナによる有効伸び量</v>
      </c>
      <c r="D65" s="1604" t="str">
        <f>VLOOKUP($A65,管路データ!$A:$D,3,FALSE)</f>
        <v>φ350</v>
      </c>
      <c r="E65" s="1610">
        <f>VLOOKUP(A65,管路データ!$A:$D,4,FALSE)</f>
        <v>5.6000000000000001e-002</v>
      </c>
      <c r="F65" s="1614">
        <v>1</v>
      </c>
      <c r="G65" s="1610">
        <f t="shared" si="0"/>
        <v>5.6000000000000001e-002</v>
      </c>
      <c r="H65" s="1610">
        <f t="shared" si="6"/>
        <v>5.6000000000000001e-002</v>
      </c>
      <c r="I65" s="1610"/>
      <c r="J65" s="1610" t="str">
        <f t="shared" si="2"/>
        <v/>
      </c>
      <c r="N65" s="1636"/>
      <c r="O65" s="1599"/>
      <c r="P65" s="1604"/>
      <c r="Q65" s="1610"/>
      <c r="R65" s="1614"/>
      <c r="S65" s="1610"/>
      <c r="T65" s="1610"/>
      <c r="U65" s="1610"/>
      <c r="V65" s="1669"/>
    </row>
    <row r="66" spans="1:22" s="1586" customFormat="1" ht="15" customHeight="1">
      <c r="A66" s="1586">
        <v>89</v>
      </c>
      <c r="B66" s="1592"/>
      <c r="C66" s="1599" t="str">
        <f>VLOOKUP(A66,管路データ!$A:$D,2,FALSE)</f>
        <v>DGX 甲切管</v>
      </c>
      <c r="D66" s="1604" t="str">
        <f>VLOOKUP($A66,管路データ!$A:$D,3,FALSE)</f>
        <v>φ350</v>
      </c>
      <c r="E66" s="1611">
        <v>4.9560000000000004</v>
      </c>
      <c r="F66" s="1614">
        <v>1</v>
      </c>
      <c r="G66" s="1610">
        <f t="shared" si="0"/>
        <v>4.9560000000000004</v>
      </c>
      <c r="H66" s="1610">
        <f t="shared" si="6"/>
        <v>4.9560000000000004</v>
      </c>
      <c r="I66" s="1610"/>
      <c r="J66" s="1610" t="str">
        <f t="shared" si="2"/>
        <v/>
      </c>
      <c r="K66" s="1634"/>
      <c r="N66" s="1636"/>
      <c r="O66" s="1599"/>
      <c r="P66" s="1604"/>
      <c r="Q66" s="1610"/>
      <c r="R66" s="1614"/>
      <c r="S66" s="1610"/>
      <c r="T66" s="1610"/>
      <c r="U66" s="1610"/>
      <c r="V66" s="1669"/>
    </row>
    <row r="67" spans="1:22" s="1586" customFormat="1" ht="15" customHeight="1">
      <c r="A67" s="1586">
        <v>87</v>
      </c>
      <c r="B67" s="1592"/>
      <c r="C67" s="1599" t="str">
        <f>VLOOKUP(A67,管路データ!$A:$D,2,FALSE)</f>
        <v>DGX 直管</v>
      </c>
      <c r="D67" s="1604" t="str">
        <f>VLOOKUP($A67,管路データ!$A:$D,3,FALSE)</f>
        <v>φ350</v>
      </c>
      <c r="E67" s="1610">
        <f>VLOOKUP(A67,管路データ!$A:$D,4,FALSE)</f>
        <v>6</v>
      </c>
      <c r="F67" s="1614">
        <v>1</v>
      </c>
      <c r="G67" s="1610">
        <f t="shared" si="0"/>
        <v>6</v>
      </c>
      <c r="H67" s="1610">
        <f t="shared" si="6"/>
        <v>6</v>
      </c>
      <c r="I67" s="1610"/>
      <c r="J67" s="1610" t="str">
        <f t="shared" si="2"/>
        <v/>
      </c>
      <c r="N67" s="1636"/>
      <c r="O67" s="1599"/>
      <c r="P67" s="1604"/>
      <c r="Q67" s="1610"/>
      <c r="R67" s="1614"/>
      <c r="S67" s="1610"/>
      <c r="T67" s="1610"/>
      <c r="U67" s="1610"/>
      <c r="V67" s="1669"/>
    </row>
    <row r="68" spans="1:22" s="1586" customFormat="1" ht="15" customHeight="1">
      <c r="A68" s="1586">
        <v>88</v>
      </c>
      <c r="B68" s="1592"/>
      <c r="C68" s="1599" t="str">
        <f>VLOOKUP(A68,管路データ!$A:$D,2,FALSE)</f>
        <v>ライナによる有効伸び量</v>
      </c>
      <c r="D68" s="1604" t="str">
        <f>VLOOKUP($A68,管路データ!$A:$D,3,FALSE)</f>
        <v>φ350</v>
      </c>
      <c r="E68" s="1610">
        <f>VLOOKUP(A68,管路データ!$A:$D,4,FALSE)</f>
        <v>5.6000000000000001e-002</v>
      </c>
      <c r="F68" s="1614">
        <v>1</v>
      </c>
      <c r="G68" s="1610">
        <f t="shared" ref="G68:G98" si="7">E68*F68</f>
        <v>5.6000000000000001e-002</v>
      </c>
      <c r="H68" s="1610">
        <f t="shared" si="6"/>
        <v>5.6000000000000001e-002</v>
      </c>
      <c r="I68" s="1610"/>
      <c r="J68" s="1610" t="str">
        <f t="shared" ref="J68:J114" si="8">IF(OR(A68=116,A68=47),G68,"")</f>
        <v/>
      </c>
      <c r="K68" s="1634"/>
      <c r="N68" s="1636"/>
      <c r="O68" s="1599"/>
      <c r="P68" s="1604"/>
      <c r="Q68" s="1610"/>
      <c r="R68" s="1614"/>
      <c r="S68" s="1610"/>
      <c r="T68" s="1610"/>
      <c r="U68" s="1610"/>
      <c r="V68" s="1669"/>
    </row>
    <row r="69" spans="1:22" s="1586" customFormat="1" ht="15" customHeight="1">
      <c r="A69" s="1586">
        <v>87</v>
      </c>
      <c r="B69" s="1592"/>
      <c r="C69" s="1599" t="str">
        <f>VLOOKUP(A69,管路データ!$A:$D,2,FALSE)</f>
        <v>DGX 直管</v>
      </c>
      <c r="D69" s="1604" t="str">
        <f>VLOOKUP($A69,管路データ!$A:$D,3,FALSE)</f>
        <v>φ350</v>
      </c>
      <c r="E69" s="1610">
        <f>VLOOKUP(A69,管路データ!$A:$D,4,FALSE)</f>
        <v>6</v>
      </c>
      <c r="F69" s="1614">
        <v>1</v>
      </c>
      <c r="G69" s="1610">
        <f t="shared" si="7"/>
        <v>6</v>
      </c>
      <c r="H69" s="1610">
        <f t="shared" si="6"/>
        <v>6</v>
      </c>
      <c r="I69" s="1610"/>
      <c r="J69" s="1610" t="str">
        <f t="shared" si="8"/>
        <v/>
      </c>
      <c r="K69" s="1634"/>
      <c r="N69" s="1636"/>
      <c r="O69" s="1599"/>
      <c r="P69" s="1604"/>
      <c r="Q69" s="1610"/>
      <c r="R69" s="1614"/>
      <c r="S69" s="1610"/>
      <c r="T69" s="1610"/>
      <c r="U69" s="1610"/>
      <c r="V69" s="1669"/>
    </row>
    <row r="70" spans="1:22" s="1586" customFormat="1" ht="15" customHeight="1">
      <c r="A70" s="1586">
        <v>96</v>
      </c>
      <c r="B70" s="1592"/>
      <c r="C70" s="1599" t="str">
        <f>VLOOKUP(A70,管路データ!$A:$D,2,FALSE)</f>
        <v>DGX 曲管(L1)&lt;H.B.&gt;</v>
      </c>
      <c r="D70" s="1604" t="str">
        <f>VLOOKUP($A70,管路データ!$A:$D,3,FALSE)</f>
        <v>φ350×45°</v>
      </c>
      <c r="E70" s="1610">
        <f>VLOOKUP(A70,管路データ!$A:$D,4,FALSE)</f>
        <v>0.155</v>
      </c>
      <c r="F70" s="1614">
        <v>1</v>
      </c>
      <c r="G70" s="1610">
        <f t="shared" si="7"/>
        <v>0.155</v>
      </c>
      <c r="H70" s="1610">
        <f t="shared" si="6"/>
        <v>0.155</v>
      </c>
      <c r="I70" s="1610">
        <f>SUM(H61:H70)</f>
        <v>19.495000000000001</v>
      </c>
      <c r="J70" s="1610" t="str">
        <f t="shared" si="8"/>
        <v/>
      </c>
      <c r="K70" s="1634">
        <f>SUM($H$4:H70)</f>
        <v>153.60614421152934</v>
      </c>
      <c r="N70" s="1636"/>
      <c r="O70" s="1599"/>
      <c r="P70" s="1604"/>
      <c r="Q70" s="1610"/>
      <c r="R70" s="1614"/>
      <c r="S70" s="1610"/>
      <c r="T70" s="1610"/>
      <c r="U70" s="1610"/>
      <c r="V70" s="1669"/>
    </row>
    <row r="71" spans="1:22" s="1586" customFormat="1" ht="15" customHeight="1">
      <c r="A71" s="1586">
        <v>97</v>
      </c>
      <c r="B71" s="1594" t="str">
        <f>"NO."&amp;INT(K70/40)&amp;"+"&amp;FIXED(MOD(K70,40),2)</f>
        <v>NO.3+33.61</v>
      </c>
      <c r="C71" s="1599" t="str">
        <f>VLOOKUP(A71,管路データ!$A:$D,2,FALSE)</f>
        <v>DGX 曲管(L2)&lt;H.B.&gt;</v>
      </c>
      <c r="D71" s="1604" t="str">
        <f>VLOOKUP($A71,管路データ!$A:$D,3,FALSE)</f>
        <v>φ350×45°</v>
      </c>
      <c r="E71" s="1610">
        <f>VLOOKUP(A71,管路データ!$A:$D,4,FALSE)</f>
        <v>0.46</v>
      </c>
      <c r="F71" s="1614">
        <v>1</v>
      </c>
      <c r="G71" s="1610">
        <f t="shared" si="7"/>
        <v>0.46</v>
      </c>
      <c r="H71" s="1610">
        <f t="shared" si="6"/>
        <v>0.46</v>
      </c>
      <c r="I71" s="1610"/>
      <c r="J71" s="1610" t="str">
        <f t="shared" si="8"/>
        <v/>
      </c>
      <c r="N71" s="1596"/>
      <c r="O71" s="1599"/>
      <c r="P71" s="1605"/>
      <c r="Q71" s="1610"/>
      <c r="R71" s="1614"/>
      <c r="S71" s="1610"/>
      <c r="T71" s="1610"/>
      <c r="U71" s="1665"/>
      <c r="V71" s="1669"/>
    </row>
    <row r="72" spans="1:22" s="1586" customFormat="1" ht="15" customHeight="1">
      <c r="A72" s="1586">
        <v>96</v>
      </c>
      <c r="B72" s="1592"/>
      <c r="C72" s="1599" t="str">
        <f>VLOOKUP(A72,管路データ!$A:$D,2,FALSE)</f>
        <v>DGX 曲管(L1)&lt;H.B.&gt;</v>
      </c>
      <c r="D72" s="1604" t="str">
        <f>VLOOKUP($A72,管路データ!$A:$D,3,FALSE)</f>
        <v>φ350×45°</v>
      </c>
      <c r="E72" s="1610">
        <f>VLOOKUP(A72,管路データ!$A:$D,4,FALSE)</f>
        <v>0.155</v>
      </c>
      <c r="F72" s="1614">
        <v>1</v>
      </c>
      <c r="G72" s="1610">
        <f t="shared" si="7"/>
        <v>0.155</v>
      </c>
      <c r="H72" s="1610">
        <f t="shared" si="6"/>
        <v>0.155</v>
      </c>
      <c r="I72" s="1610">
        <f>SUM(H71:H72)</f>
        <v>0.61499999999999999</v>
      </c>
      <c r="J72" s="1610" t="str">
        <f t="shared" si="8"/>
        <v/>
      </c>
      <c r="K72" s="1634">
        <f>SUM($H$4:H72)</f>
        <v>154.22114421152935</v>
      </c>
      <c r="N72" s="1595"/>
      <c r="O72" s="1600"/>
      <c r="P72" s="1606"/>
      <c r="Q72" s="1612"/>
      <c r="R72" s="1615" t="s">
        <v>1043</v>
      </c>
      <c r="S72" s="1619">
        <f>SUM(S4:S71)</f>
        <v>3.7250000000000001</v>
      </c>
      <c r="T72" s="1619">
        <f>SUM(T4:T71)</f>
        <v>3.5249999999999999</v>
      </c>
      <c r="U72" s="1619"/>
      <c r="V72" s="1670">
        <f>SUM(V4:V71)</f>
        <v>0.55000000000000004</v>
      </c>
    </row>
    <row r="73" spans="1:22" s="1586" customFormat="1" ht="15" customHeight="1">
      <c r="A73" s="1586">
        <v>97</v>
      </c>
      <c r="B73" s="1594" t="str">
        <f>"NO."&amp;INT(K72/40)&amp;"+"&amp;FIXED(MOD(K72,40),2)</f>
        <v>NO.3+34.22</v>
      </c>
      <c r="C73" s="1599" t="str">
        <f>VLOOKUP(A73,管路データ!$A:$D,2,FALSE)</f>
        <v>DGX 曲管(L2)&lt;H.B.&gt;</v>
      </c>
      <c r="D73" s="1604" t="str">
        <f>VLOOKUP($A73,管路データ!$A:$D,3,FALSE)</f>
        <v>φ350×45°</v>
      </c>
      <c r="E73" s="1610">
        <f>VLOOKUP(A73,管路データ!$A:$D,4,FALSE)</f>
        <v>0.46</v>
      </c>
      <c r="F73" s="1614">
        <v>1</v>
      </c>
      <c r="G73" s="1610">
        <f t="shared" si="7"/>
        <v>0.46</v>
      </c>
      <c r="H73" s="1610">
        <f t="shared" si="6"/>
        <v>0.46</v>
      </c>
      <c r="I73" s="1610"/>
      <c r="J73" s="1610" t="str">
        <f t="shared" si="8"/>
        <v/>
      </c>
      <c r="N73" s="1636"/>
      <c r="O73" s="1640"/>
      <c r="P73" s="1646"/>
      <c r="Q73" s="1610"/>
      <c r="R73" s="1654" t="s">
        <v>142</v>
      </c>
      <c r="S73" s="1660">
        <f>SUM(S4:S8)</f>
        <v>2.625</v>
      </c>
      <c r="T73" s="1610"/>
      <c r="U73" s="1610"/>
      <c r="V73" s="1669"/>
    </row>
    <row r="74" spans="1:22" s="1586" customFormat="1" ht="15" customHeight="1">
      <c r="A74" s="1586">
        <v>92</v>
      </c>
      <c r="B74" s="1592"/>
      <c r="C74" s="1599" t="str">
        <f>VLOOKUP(A74,管路データ!$A:$D,2,FALSE)</f>
        <v>DGX 曲管(L1)&lt;V.B.&gt;</v>
      </c>
      <c r="D74" s="1604" t="str">
        <f>VLOOKUP($A74,管路データ!$A:$D,3,FALSE)</f>
        <v>φ350×45°</v>
      </c>
      <c r="E74" s="1610">
        <f>VLOOKUP(A74,管路データ!$A:$D,4,FALSE)</f>
        <v>0.155</v>
      </c>
      <c r="F74" s="1614">
        <v>1</v>
      </c>
      <c r="G74" s="1610">
        <f t="shared" si="7"/>
        <v>0.155</v>
      </c>
      <c r="H74" s="1610">
        <f t="shared" si="6"/>
        <v>0.155</v>
      </c>
      <c r="I74" s="1624">
        <f>SUM(H73:H74)</f>
        <v>0.61499999999999999</v>
      </c>
      <c r="J74" s="1610" t="str">
        <f t="shared" si="8"/>
        <v/>
      </c>
      <c r="K74" s="1634">
        <f>SUM($H$4:H74)</f>
        <v>154.83614421152936</v>
      </c>
      <c r="N74" s="1636"/>
      <c r="O74" s="1640"/>
      <c r="P74" s="1646"/>
      <c r="Q74" s="1610"/>
      <c r="R74" s="1654" t="s">
        <v>989</v>
      </c>
      <c r="S74" s="1660">
        <f>SUM(S9:S13)</f>
        <v>1.1000000000000001</v>
      </c>
      <c r="T74" s="1610"/>
      <c r="U74" s="1610"/>
      <c r="V74" s="1669"/>
    </row>
    <row r="75" spans="1:22" s="1586" customFormat="1" ht="15" customHeight="1">
      <c r="A75" s="1586">
        <v>93</v>
      </c>
      <c r="B75" s="1594" t="str">
        <f>"NO."&amp;INT(K74/40)&amp;"+"&amp;FIXED(MOD(K74,40),2)</f>
        <v>NO.3+34.84</v>
      </c>
      <c r="C75" s="1599" t="str">
        <f>VLOOKUP(A75,管路データ!$A:$D,2,FALSE)</f>
        <v>DGX 曲管(L2)&lt;V.B.&gt;</v>
      </c>
      <c r="D75" s="1604" t="str">
        <f>VLOOKUP($A75,管路データ!$A:$D,3,FALSE)</f>
        <v>φ350×45°</v>
      </c>
      <c r="E75" s="1610">
        <f>VLOOKUP(A75,管路データ!$A:$D,4,FALSE)</f>
        <v>0.46</v>
      </c>
      <c r="F75" s="1614">
        <v>1</v>
      </c>
      <c r="G75" s="1610">
        <f t="shared" si="7"/>
        <v>0.46</v>
      </c>
      <c r="H75" s="1621">
        <f>E75*COS(RADIANS(IF(D75="φ350×22 1/2°",22.5,IF(D75="φ350×45°",45,IF(D75="φ150×11 1/4°",11.25,0)))))</f>
        <v>0.32526911934581187</v>
      </c>
      <c r="I75" s="1625"/>
      <c r="J75" s="1610" t="str">
        <f t="shared" si="8"/>
        <v/>
      </c>
      <c r="N75" s="1595"/>
      <c r="O75" s="1641"/>
      <c r="P75" s="1587"/>
      <c r="Q75" s="1651"/>
      <c r="R75" s="1655" t="s">
        <v>784</v>
      </c>
      <c r="S75" s="1660">
        <f>S72-V72-SUM(S9:S13)</f>
        <v>2.0749999999999997</v>
      </c>
      <c r="T75" s="1663"/>
      <c r="U75" s="1666"/>
      <c r="V75" s="1671"/>
    </row>
    <row r="76" spans="1:22" s="1586" customFormat="1" ht="15" customHeight="1">
      <c r="A76" s="1586">
        <v>88</v>
      </c>
      <c r="B76" s="1592"/>
      <c r="C76" s="1599" t="str">
        <f>VLOOKUP(A76,管路データ!$A:$D,2,FALSE)</f>
        <v>ライナによる有効伸び量</v>
      </c>
      <c r="D76" s="1604" t="str">
        <f>VLOOKUP($A76,管路データ!$A:$D,3,FALSE)</f>
        <v>φ350</v>
      </c>
      <c r="E76" s="1610">
        <f>VLOOKUP(A76,管路データ!$A:$D,4,FALSE)</f>
        <v>5.6000000000000001e-002</v>
      </c>
      <c r="F76" s="1614">
        <v>1</v>
      </c>
      <c r="G76" s="1610">
        <f t="shared" si="7"/>
        <v>5.6000000000000001e-002</v>
      </c>
      <c r="H76" s="1621">
        <f>G76*COS(RADIANS(45))</f>
        <v>3.9597979746446667e-002</v>
      </c>
      <c r="I76" s="1626"/>
      <c r="J76" s="1610" t="str">
        <f t="shared" si="8"/>
        <v/>
      </c>
      <c r="L76" s="1634"/>
      <c r="N76" s="1596"/>
      <c r="O76" s="1642"/>
      <c r="P76" s="1647"/>
      <c r="Q76" s="1644"/>
      <c r="R76" s="1656" t="s">
        <v>1212</v>
      </c>
      <c r="S76" s="1661">
        <f>SUM(S9:S13)</f>
        <v>1.1000000000000001</v>
      </c>
      <c r="T76" s="1664"/>
      <c r="U76" s="1667"/>
      <c r="V76" s="1672"/>
    </row>
    <row r="77" spans="1:22" s="1586" customFormat="1" ht="15" customHeight="1">
      <c r="A77" s="1586">
        <v>89</v>
      </c>
      <c r="B77" s="1592"/>
      <c r="C77" s="1599" t="str">
        <f>VLOOKUP(A77,管路データ!$A:$D,2,FALSE)</f>
        <v>DGX 甲切管</v>
      </c>
      <c r="D77" s="1604" t="str">
        <f>VLOOKUP($A77,管路データ!$A:$D,3,FALSE)</f>
        <v>φ350</v>
      </c>
      <c r="E77" s="1611">
        <v>5.28</v>
      </c>
      <c r="F77" s="1614">
        <v>1</v>
      </c>
      <c r="G77" s="1610">
        <f t="shared" si="7"/>
        <v>5.28</v>
      </c>
      <c r="H77" s="1621">
        <f>G77*COS(RADIANS(45))</f>
        <v>3.7335238046649715</v>
      </c>
      <c r="I77" s="1626"/>
      <c r="J77" s="1610" t="str">
        <f t="shared" si="8"/>
        <v/>
      </c>
      <c r="N77" s="1587"/>
      <c r="O77" s="1612"/>
      <c r="P77" s="1606"/>
      <c r="Q77" s="1612"/>
      <c r="R77" s="1615"/>
      <c r="S77" s="1619"/>
      <c r="T77" s="1619"/>
      <c r="U77" s="1619"/>
      <c r="V77" s="1673"/>
    </row>
    <row r="78" spans="1:22" s="1586" customFormat="1" ht="15" customHeight="1">
      <c r="A78" s="1586">
        <v>104</v>
      </c>
      <c r="B78" s="1592"/>
      <c r="C78" s="1599" t="str">
        <f>VLOOKUP(A78,管路データ!$A:$D,2,FALSE)</f>
        <v>DGX 両受曲管(L1)&lt;V.B.&gt;</v>
      </c>
      <c r="D78" s="1604" t="str">
        <f>VLOOKUP($A78,管路データ!$A:$D,3,FALSE)</f>
        <v>φ350×45°</v>
      </c>
      <c r="E78" s="1610">
        <f>VLOOKUP(A78,管路データ!$A:$D,4,FALSE)</f>
        <v>0.155</v>
      </c>
      <c r="F78" s="1614">
        <v>1</v>
      </c>
      <c r="G78" s="1610">
        <f t="shared" si="7"/>
        <v>0.155</v>
      </c>
      <c r="H78" s="1621">
        <f>G78*COS(RADIANS(45))</f>
        <v>0.10960155108391487</v>
      </c>
      <c r="I78" s="1627">
        <f>SUM(H75:H78)</f>
        <v>4.2079924548411451</v>
      </c>
      <c r="J78" s="1610" t="str">
        <f t="shared" si="8"/>
        <v/>
      </c>
      <c r="K78" s="1634">
        <f>SUM($H$4:H78)</f>
        <v>159.04413666637052</v>
      </c>
      <c r="N78" s="1637"/>
      <c r="O78" s="1643"/>
      <c r="P78" s="1648"/>
      <c r="Q78" s="1652"/>
      <c r="R78" s="1657"/>
      <c r="S78" s="1652"/>
      <c r="T78" s="1652"/>
      <c r="U78" s="1652"/>
      <c r="V78" s="1652"/>
    </row>
    <row r="79" spans="1:22" s="1586" customFormat="1" ht="15" customHeight="1">
      <c r="A79" s="1586">
        <v>104</v>
      </c>
      <c r="B79" s="1594" t="str">
        <f>"NO."&amp;INT(K78/40)&amp;"+"&amp;FIXED(MOD(K78,40),2)</f>
        <v>NO.3+39.04</v>
      </c>
      <c r="C79" s="1599" t="str">
        <f>VLOOKUP(A79,管路データ!$A:$D,2,FALSE)</f>
        <v>DGX 両受曲管(L1)&lt;V.B.&gt;</v>
      </c>
      <c r="D79" s="1604" t="str">
        <f>VLOOKUP($A79,管路データ!$A:$D,3,FALSE)</f>
        <v>φ350×45°</v>
      </c>
      <c r="E79" s="1610">
        <f>VLOOKUP(A79,管路データ!$A:$D,4,FALSE)</f>
        <v>0.155</v>
      </c>
      <c r="F79" s="1614">
        <v>1</v>
      </c>
      <c r="G79" s="1610">
        <f t="shared" si="7"/>
        <v>0.155</v>
      </c>
      <c r="H79" s="1610">
        <f t="shared" ref="H79:H91" si="9">G79</f>
        <v>0.155</v>
      </c>
      <c r="I79" s="1622"/>
      <c r="J79" s="1610" t="str">
        <f t="shared" si="8"/>
        <v/>
      </c>
      <c r="N79" s="1637"/>
      <c r="O79" s="1643"/>
      <c r="P79" s="1648"/>
      <c r="Q79" s="1652"/>
      <c r="R79" s="1657"/>
      <c r="S79" s="1652"/>
      <c r="T79" s="1652"/>
      <c r="U79" s="1652"/>
      <c r="V79" s="1652"/>
    </row>
    <row r="80" spans="1:22" s="1586" customFormat="1" ht="15" customHeight="1">
      <c r="A80" s="1586">
        <v>90</v>
      </c>
      <c r="B80" s="1592"/>
      <c r="C80" s="1599" t="str">
        <f>VLOOKUP(A80,管路データ!$A:$D,2,FALSE)</f>
        <v>DGX 乙切管</v>
      </c>
      <c r="D80" s="1604" t="str">
        <f>VLOOKUP($A80,管路データ!$A:$D,3,FALSE)</f>
        <v>φ350</v>
      </c>
      <c r="E80" s="1610">
        <v>2.6779389999999998</v>
      </c>
      <c r="F80" s="1614">
        <v>1</v>
      </c>
      <c r="G80" s="1610">
        <f t="shared" si="7"/>
        <v>2.6779389999999998</v>
      </c>
      <c r="H80" s="1610">
        <f t="shared" si="9"/>
        <v>2.6779389999999998</v>
      </c>
      <c r="I80" s="1610"/>
      <c r="J80" s="1610" t="str">
        <f t="shared" si="8"/>
        <v/>
      </c>
      <c r="N80" s="1637"/>
      <c r="O80" s="1643"/>
      <c r="P80" s="1648"/>
      <c r="Q80" s="1652"/>
      <c r="R80" s="1657"/>
      <c r="S80" s="1652"/>
      <c r="T80" s="1652"/>
      <c r="U80" s="1652"/>
      <c r="V80" s="1652"/>
    </row>
    <row r="81" spans="1:22" s="1586" customFormat="1" ht="15" customHeight="1">
      <c r="A81" s="1586">
        <v>106</v>
      </c>
      <c r="B81" s="1592"/>
      <c r="C81" s="1599" t="str">
        <f>VLOOKUP(A81,管路データ!$A:$D,2,FALSE)</f>
        <v>DGX 両受曲管(L1)&lt;H.B.&gt;</v>
      </c>
      <c r="D81" s="1604" t="str">
        <f>VLOOKUP($A81,管路データ!$A:$D,3,FALSE)</f>
        <v>φ350×45°</v>
      </c>
      <c r="E81" s="1610">
        <f>VLOOKUP(A81,管路データ!$A:$D,4,FALSE)</f>
        <v>0.155</v>
      </c>
      <c r="F81" s="1614">
        <v>1</v>
      </c>
      <c r="G81" s="1610">
        <f t="shared" si="7"/>
        <v>0.155</v>
      </c>
      <c r="H81" s="1610">
        <f t="shared" si="9"/>
        <v>0.155</v>
      </c>
      <c r="I81" s="1610">
        <f>SUM(H79:H81)</f>
        <v>2.9879389999999995</v>
      </c>
      <c r="J81" s="1610" t="str">
        <f t="shared" si="8"/>
        <v/>
      </c>
      <c r="K81" s="1634">
        <f>SUM($H$4:H81)</f>
        <v>162.03207566637053</v>
      </c>
      <c r="N81" s="1637"/>
      <c r="O81" s="1643"/>
      <c r="P81" s="1648"/>
      <c r="Q81" s="1652"/>
      <c r="R81" s="1657"/>
      <c r="S81" s="1652"/>
      <c r="T81" s="1652"/>
      <c r="U81" s="1652"/>
      <c r="V81" s="1652"/>
    </row>
    <row r="82" spans="1:22" s="1586" customFormat="1" ht="15" customHeight="1">
      <c r="A82" s="1586">
        <v>106</v>
      </c>
      <c r="B82" s="1594" t="str">
        <f>"NO."&amp;INT(K81/40)&amp;"+"&amp;FIXED(MOD(K81,40),2)</f>
        <v>NO.4+2.03</v>
      </c>
      <c r="C82" s="1599" t="str">
        <f>VLOOKUP(A82,管路データ!$A:$D,2,FALSE)</f>
        <v>DGX 両受曲管(L1)&lt;H.B.&gt;</v>
      </c>
      <c r="D82" s="1604" t="str">
        <f>VLOOKUP($A82,管路データ!$A:$D,3,FALSE)</f>
        <v>φ350×45°</v>
      </c>
      <c r="E82" s="1610">
        <f>VLOOKUP(A82,管路データ!$A:$D,4,FALSE)</f>
        <v>0.155</v>
      </c>
      <c r="F82" s="1614">
        <v>1</v>
      </c>
      <c r="G82" s="1610">
        <f t="shared" si="7"/>
        <v>0.155</v>
      </c>
      <c r="H82" s="1610">
        <f t="shared" si="9"/>
        <v>0.155</v>
      </c>
      <c r="I82" s="1610"/>
      <c r="J82" s="1610" t="str">
        <f t="shared" si="8"/>
        <v/>
      </c>
      <c r="N82" s="1637"/>
      <c r="O82" s="1643"/>
      <c r="P82" s="1648"/>
      <c r="Q82" s="1652"/>
      <c r="R82" s="1657"/>
      <c r="S82" s="1652"/>
      <c r="T82" s="1652"/>
      <c r="U82" s="1652"/>
      <c r="V82" s="1652"/>
    </row>
    <row r="83" spans="1:22" s="1586" customFormat="1" ht="15" customHeight="1">
      <c r="A83" s="1586">
        <v>90</v>
      </c>
      <c r="B83" s="1592"/>
      <c r="C83" s="1599" t="str">
        <f>VLOOKUP(A83,管路データ!$A:$D,2,FALSE)</f>
        <v>DGX 乙切管</v>
      </c>
      <c r="D83" s="1604" t="str">
        <f>VLOOKUP($A83,管路データ!$A:$D,3,FALSE)</f>
        <v>φ350</v>
      </c>
      <c r="E83" s="1610">
        <v>2.4610020000000001</v>
      </c>
      <c r="F83" s="1614">
        <v>1</v>
      </c>
      <c r="G83" s="1610">
        <f t="shared" si="7"/>
        <v>2.4610020000000001</v>
      </c>
      <c r="H83" s="1610">
        <f t="shared" si="9"/>
        <v>2.4610020000000001</v>
      </c>
      <c r="I83" s="1610"/>
      <c r="J83" s="1610" t="str">
        <f t="shared" si="8"/>
        <v/>
      </c>
      <c r="N83" s="1637"/>
      <c r="O83" s="1643"/>
      <c r="P83" s="1648"/>
      <c r="Q83" s="1652"/>
      <c r="R83" s="1657"/>
      <c r="S83" s="1652"/>
      <c r="T83" s="1652"/>
      <c r="U83" s="1652"/>
      <c r="V83" s="1652"/>
    </row>
    <row r="84" spans="1:22" s="1586" customFormat="1" ht="15" customHeight="1">
      <c r="A84" s="1586">
        <v>110</v>
      </c>
      <c r="B84" s="1592"/>
      <c r="C84" s="1599" t="str">
        <f>VLOOKUP(A84,管路データ!$A:$D,2,FALSE)</f>
        <v>DGX 丁字管（H）</v>
      </c>
      <c r="D84" s="1604" t="str">
        <f>VLOOKUP($A84,管路データ!$A:$D,3,FALSE)</f>
        <v>φ350×φ350</v>
      </c>
      <c r="E84" s="1610">
        <f>VLOOKUP(A84,管路データ!$A:$D,4,FALSE)</f>
        <v>0.26500000000000001</v>
      </c>
      <c r="F84" s="1614">
        <v>1</v>
      </c>
      <c r="G84" s="1610">
        <f t="shared" si="7"/>
        <v>0.26500000000000001</v>
      </c>
      <c r="H84" s="1610">
        <f t="shared" si="9"/>
        <v>0.26500000000000001</v>
      </c>
      <c r="I84" s="1610">
        <f>SUM(H82:H84)</f>
        <v>2.8810020000000001</v>
      </c>
      <c r="J84" s="1610" t="str">
        <f t="shared" si="8"/>
        <v/>
      </c>
      <c r="K84" s="1634">
        <f>SUM($H$4:H84)</f>
        <v>164.91307766637053</v>
      </c>
      <c r="N84" s="1637"/>
      <c r="O84" s="1643"/>
      <c r="P84" s="1648"/>
      <c r="Q84" s="1652"/>
      <c r="R84" s="1657"/>
      <c r="S84" s="1652"/>
      <c r="T84" s="1652"/>
      <c r="U84" s="1652"/>
      <c r="V84" s="1652"/>
    </row>
    <row r="85" spans="1:22" s="1586" customFormat="1" ht="15" customHeight="1">
      <c r="A85" s="1586">
        <v>111</v>
      </c>
      <c r="B85" s="1594" t="str">
        <f>"NO."&amp;INT(K84/40)&amp;"+"&amp;FIXED(MOD(K84,40),2)</f>
        <v>NO.4+4.91</v>
      </c>
      <c r="C85" s="1599" t="str">
        <f>VLOOKUP(A85,管路データ!$A:$D,2,FALSE)</f>
        <v>DGX 丁字管（J）</v>
      </c>
      <c r="D85" s="1604" t="str">
        <f>VLOOKUP($A85,管路データ!$A:$D,3,FALSE)</f>
        <v>φ350×φ350</v>
      </c>
      <c r="E85" s="1610">
        <f>VLOOKUP(A85,管路データ!$A:$D,4,FALSE)</f>
        <v>0.625</v>
      </c>
      <c r="F85" s="1614">
        <v>1</v>
      </c>
      <c r="G85" s="1610">
        <f t="shared" si="7"/>
        <v>0.625</v>
      </c>
      <c r="H85" s="1610">
        <f t="shared" si="9"/>
        <v>0.625</v>
      </c>
      <c r="I85" s="1610"/>
      <c r="J85" s="1610" t="str">
        <f t="shared" si="8"/>
        <v/>
      </c>
      <c r="N85" s="1637"/>
      <c r="O85" s="1643"/>
      <c r="P85" s="1648"/>
      <c r="Q85" s="1652"/>
      <c r="R85" s="1657"/>
      <c r="S85" s="1652"/>
      <c r="T85" s="1652"/>
      <c r="U85" s="1652"/>
      <c r="V85" s="1652"/>
    </row>
    <row r="86" spans="1:22" s="1586" customFormat="1" ht="15" customHeight="1">
      <c r="A86" s="1586">
        <v>88</v>
      </c>
      <c r="B86" s="1592"/>
      <c r="C86" s="1599" t="str">
        <f>VLOOKUP(A86,管路データ!$A:$D,2,FALSE)</f>
        <v>ライナによる有効伸び量</v>
      </c>
      <c r="D86" s="1604" t="str">
        <f>VLOOKUP($A86,管路データ!$A:$D,3,FALSE)</f>
        <v>φ350</v>
      </c>
      <c r="E86" s="1610">
        <f>VLOOKUP(A86,管路データ!$A:$D,4,FALSE)</f>
        <v>5.6000000000000001e-002</v>
      </c>
      <c r="F86" s="1614">
        <v>1</v>
      </c>
      <c r="G86" s="1610">
        <f t="shared" si="7"/>
        <v>5.6000000000000001e-002</v>
      </c>
      <c r="H86" s="1610">
        <f t="shared" si="9"/>
        <v>5.6000000000000001e-002</v>
      </c>
      <c r="I86" s="1610"/>
      <c r="J86" s="1610" t="str">
        <f t="shared" si="8"/>
        <v/>
      </c>
      <c r="K86" s="1634"/>
      <c r="N86" s="1637"/>
      <c r="O86" s="1643"/>
      <c r="P86" s="1648"/>
      <c r="Q86" s="1652"/>
      <c r="R86" s="1657"/>
      <c r="S86" s="1652"/>
      <c r="T86" s="1652"/>
      <c r="U86" s="1652"/>
      <c r="V86" s="1652"/>
    </row>
    <row r="87" spans="1:22" s="1586" customFormat="1" ht="15" customHeight="1">
      <c r="A87" s="1586">
        <v>89</v>
      </c>
      <c r="B87" s="1592"/>
      <c r="C87" s="1599" t="str">
        <f>VLOOKUP(A87,管路データ!$A:$D,2,FALSE)</f>
        <v>DGX 甲切管</v>
      </c>
      <c r="D87" s="1604" t="str">
        <f>VLOOKUP($A87,管路データ!$A:$D,3,FALSE)</f>
        <v>φ350</v>
      </c>
      <c r="E87" s="1611">
        <v>1.8469640000000001</v>
      </c>
      <c r="F87" s="1614">
        <v>1</v>
      </c>
      <c r="G87" s="1610">
        <f t="shared" si="7"/>
        <v>1.8469640000000001</v>
      </c>
      <c r="H87" s="1610">
        <f t="shared" si="9"/>
        <v>1.8469640000000001</v>
      </c>
      <c r="I87" s="1610"/>
      <c r="J87" s="1610" t="str">
        <f t="shared" si="8"/>
        <v/>
      </c>
      <c r="K87" s="1634"/>
      <c r="N87" s="1637"/>
      <c r="O87" s="1643"/>
      <c r="P87" s="1648"/>
      <c r="Q87" s="1652"/>
      <c r="R87" s="1657"/>
      <c r="S87" s="1652"/>
      <c r="T87" s="1652"/>
      <c r="U87" s="1652"/>
      <c r="V87" s="1652"/>
    </row>
    <row r="88" spans="1:22" s="1586" customFormat="1" ht="15" customHeight="1">
      <c r="A88" s="1586">
        <v>116</v>
      </c>
      <c r="B88" s="1592"/>
      <c r="C88" s="1599" t="str">
        <f>VLOOKUP(A88,管路データ!$A:$D,2,FALSE)</f>
        <v>DGX 両受ソフトシール仕切弁</v>
      </c>
      <c r="D88" s="1604" t="str">
        <f>VLOOKUP($A88,管路データ!$A:$D,3,FALSE)</f>
        <v>φ350</v>
      </c>
      <c r="E88" s="1610">
        <f>VLOOKUP(A88,管路データ!$A:$D,4,FALSE)</f>
        <v>0.46</v>
      </c>
      <c r="F88" s="1614">
        <v>1</v>
      </c>
      <c r="G88" s="1610">
        <f t="shared" si="7"/>
        <v>0.46</v>
      </c>
      <c r="H88" s="1610">
        <f t="shared" si="9"/>
        <v>0.46</v>
      </c>
      <c r="I88" s="1610"/>
      <c r="J88" s="1610">
        <f t="shared" si="8"/>
        <v>0.46</v>
      </c>
      <c r="N88" s="1637"/>
      <c r="O88" s="1643"/>
      <c r="P88" s="1648"/>
      <c r="Q88" s="1652"/>
      <c r="R88" s="1657"/>
      <c r="S88" s="1652"/>
      <c r="T88" s="1652"/>
      <c r="U88" s="1652"/>
      <c r="V88" s="1652"/>
    </row>
    <row r="89" spans="1:22" s="1586" customFormat="1" ht="15" customHeight="1">
      <c r="A89" s="1586">
        <v>89</v>
      </c>
      <c r="B89" s="1592"/>
      <c r="C89" s="1599" t="str">
        <f>VLOOKUP(A89,管路データ!$A:$D,2,FALSE)</f>
        <v>DGX 甲切管</v>
      </c>
      <c r="D89" s="1604" t="str">
        <f>VLOOKUP($A89,管路データ!$A:$D,3,FALSE)</f>
        <v>φ350</v>
      </c>
      <c r="E89" s="1611">
        <v>1</v>
      </c>
      <c r="F89" s="1614">
        <v>1</v>
      </c>
      <c r="G89" s="1610">
        <f t="shared" si="7"/>
        <v>1</v>
      </c>
      <c r="H89" s="1610">
        <f t="shared" si="9"/>
        <v>1</v>
      </c>
      <c r="I89" s="1610"/>
      <c r="J89" s="1610" t="str">
        <f t="shared" si="8"/>
        <v/>
      </c>
      <c r="N89" s="1638"/>
      <c r="O89" s="1643"/>
      <c r="P89" s="1649"/>
      <c r="Q89" s="1652"/>
      <c r="R89" s="1657"/>
      <c r="S89" s="1652"/>
      <c r="T89" s="1652"/>
      <c r="U89" s="1652"/>
      <c r="V89" s="1652"/>
    </row>
    <row r="90" spans="1:22" s="1586" customFormat="1" ht="15" customHeight="1">
      <c r="A90" s="1586">
        <v>88</v>
      </c>
      <c r="B90" s="1592"/>
      <c r="C90" s="1599" t="str">
        <f>VLOOKUP(A90,管路データ!$A:$D,2,FALSE)</f>
        <v>ライナによる有効伸び量</v>
      </c>
      <c r="D90" s="1604" t="str">
        <f>VLOOKUP($A90,管路データ!$A:$D,3,FALSE)</f>
        <v>φ350</v>
      </c>
      <c r="E90" s="1610">
        <f>VLOOKUP(A90,管路データ!$A:$D,4,FALSE)</f>
        <v>5.6000000000000001e-002</v>
      </c>
      <c r="F90" s="1614">
        <v>1</v>
      </c>
      <c r="G90" s="1610">
        <f t="shared" si="7"/>
        <v>5.6000000000000001e-002</v>
      </c>
      <c r="H90" s="1610">
        <f t="shared" si="9"/>
        <v>5.6000000000000001e-002</v>
      </c>
      <c r="I90" s="1610"/>
      <c r="J90" s="1610" t="str">
        <f t="shared" si="8"/>
        <v/>
      </c>
      <c r="K90" s="1634"/>
      <c r="N90" s="1587"/>
      <c r="O90" s="1644"/>
      <c r="P90" s="1587"/>
      <c r="Q90" s="1644"/>
      <c r="R90" s="1658"/>
      <c r="S90" s="1662"/>
      <c r="T90" s="1662"/>
      <c r="U90" s="1662"/>
      <c r="V90" s="1662"/>
    </row>
    <row r="91" spans="1:22" s="1586" customFormat="1" ht="15" customHeight="1">
      <c r="A91" s="1586">
        <v>118</v>
      </c>
      <c r="B91" s="1592"/>
      <c r="C91" s="1599" t="str">
        <f>VLOOKUP(A91,管路データ!$A:$D,2,FALSE)</f>
        <v>DGX 曲管(L2)&lt;V.B.&gt;</v>
      </c>
      <c r="D91" s="1604" t="str">
        <f>VLOOKUP($A91,管路データ!$A:$D,3,FALSE)</f>
        <v>φ350×5 5/8°</v>
      </c>
      <c r="E91" s="1610">
        <f>VLOOKUP(A91,管路データ!$A:$D,4,FALSE)</f>
        <v>0.33</v>
      </c>
      <c r="F91" s="1614">
        <v>1</v>
      </c>
      <c r="G91" s="1610">
        <f t="shared" si="7"/>
        <v>0.33</v>
      </c>
      <c r="H91" s="1610">
        <f t="shared" si="9"/>
        <v>0.33</v>
      </c>
      <c r="I91" s="1624">
        <f>SUM(H85:H91)</f>
        <v>4.373964</v>
      </c>
      <c r="J91" s="1610" t="str">
        <f t="shared" si="8"/>
        <v/>
      </c>
      <c r="K91" s="1634">
        <f>SUM($H$4:H91)</f>
        <v>169.28704166637058</v>
      </c>
      <c r="N91" s="1637"/>
      <c r="O91" s="1643"/>
      <c r="P91" s="1648"/>
      <c r="Q91" s="1652"/>
      <c r="R91" s="1657"/>
      <c r="S91" s="1652"/>
      <c r="T91" s="1652"/>
      <c r="U91" s="1652"/>
      <c r="V91" s="1652"/>
    </row>
    <row r="92" spans="1:22" s="1586" customFormat="1" ht="15" customHeight="1">
      <c r="A92" s="1586">
        <v>117</v>
      </c>
      <c r="B92" s="1594" t="str">
        <f>"NO."&amp;INT(K91/40)&amp;"+"&amp;FIXED(MOD(K91,40),2)</f>
        <v>NO.4+9.29</v>
      </c>
      <c r="C92" s="1599" t="str">
        <f>VLOOKUP(A92,管路データ!$A:$D,2,FALSE)</f>
        <v>DGX 曲管(L1)&lt;V.B.&gt;</v>
      </c>
      <c r="D92" s="1604" t="str">
        <f>VLOOKUP($A92,管路データ!$A:$D,3,FALSE)</f>
        <v>φ350×5 5/8°</v>
      </c>
      <c r="E92" s="1610">
        <f>VLOOKUP(A92,管路データ!$A:$D,4,FALSE)</f>
        <v>5.e-002</v>
      </c>
      <c r="F92" s="1614">
        <v>1</v>
      </c>
      <c r="G92" s="1610">
        <f t="shared" si="7"/>
        <v>5.e-002</v>
      </c>
      <c r="H92" s="1621">
        <f>G92*COS(RADIANS(6.125))</f>
        <v>4.9714574151634335e-002</v>
      </c>
      <c r="I92" s="1625"/>
      <c r="J92" s="1610" t="str">
        <f t="shared" si="8"/>
        <v/>
      </c>
      <c r="N92" s="1638"/>
      <c r="O92" s="1643"/>
      <c r="P92" s="1649"/>
      <c r="Q92" s="1652"/>
      <c r="R92" s="1657"/>
      <c r="S92" s="1652"/>
      <c r="T92" s="1652"/>
      <c r="U92" s="1652"/>
      <c r="V92" s="1652"/>
    </row>
    <row r="93" spans="1:22" s="1586" customFormat="1" ht="15" customHeight="1">
      <c r="A93" s="1586">
        <v>89</v>
      </c>
      <c r="B93" s="1592"/>
      <c r="C93" s="1599" t="str">
        <f>VLOOKUP(A93,管路データ!$A:$D,2,FALSE)</f>
        <v>DGX 甲切管</v>
      </c>
      <c r="D93" s="1604" t="str">
        <f>VLOOKUP($A93,管路データ!$A:$D,3,FALSE)</f>
        <v>φ350</v>
      </c>
      <c r="E93" s="1611">
        <v>1.094301</v>
      </c>
      <c r="F93" s="1614">
        <v>1</v>
      </c>
      <c r="G93" s="1610">
        <f t="shared" si="7"/>
        <v>1.094301</v>
      </c>
      <c r="H93" s="1621">
        <f>G93*COS(RADIANS(6.125))</f>
        <v>1.0880541641741519</v>
      </c>
      <c r="I93" s="1626"/>
      <c r="J93" s="1610" t="str">
        <f t="shared" si="8"/>
        <v/>
      </c>
      <c r="K93" s="1634"/>
      <c r="N93" s="1587"/>
      <c r="O93" s="1644"/>
      <c r="P93" s="1587"/>
      <c r="Q93" s="1644"/>
      <c r="R93" s="1658"/>
      <c r="S93" s="1662"/>
      <c r="T93" s="1662"/>
      <c r="U93" s="1662"/>
      <c r="V93" s="1662"/>
    </row>
    <row r="94" spans="1:22" s="1586" customFormat="1" ht="15" customHeight="1">
      <c r="A94" s="1586">
        <v>88</v>
      </c>
      <c r="B94" s="1592"/>
      <c r="C94" s="1599" t="str">
        <f>VLOOKUP(A94,管路データ!$A:$D,2,FALSE)</f>
        <v>ライナによる有効伸び量</v>
      </c>
      <c r="D94" s="1604" t="str">
        <f>VLOOKUP($A94,管路データ!$A:$D,3,FALSE)</f>
        <v>φ350</v>
      </c>
      <c r="E94" s="1610">
        <f>VLOOKUP(A94,管路データ!$A:$D,4,FALSE)</f>
        <v>5.6000000000000001e-002</v>
      </c>
      <c r="F94" s="1614">
        <v>1</v>
      </c>
      <c r="G94" s="1610">
        <f t="shared" si="7"/>
        <v>5.6000000000000001e-002</v>
      </c>
      <c r="H94" s="1621">
        <f>G94*COS(RADIANS(6.125))</f>
        <v>5.5680323049830456e-002</v>
      </c>
      <c r="I94" s="1626"/>
      <c r="J94" s="1610" t="str">
        <f t="shared" si="8"/>
        <v/>
      </c>
      <c r="N94" s="1637"/>
      <c r="O94" s="1643"/>
      <c r="P94" s="1648"/>
      <c r="Q94" s="1652"/>
      <c r="R94" s="1657"/>
      <c r="S94" s="1652"/>
      <c r="T94" s="1652"/>
      <c r="U94" s="1652"/>
      <c r="V94" s="1652"/>
    </row>
    <row r="95" spans="1:22" s="1586" customFormat="1" ht="15" customHeight="1">
      <c r="A95" s="1586">
        <v>118</v>
      </c>
      <c r="B95" s="1592"/>
      <c r="C95" s="1599" t="str">
        <f>VLOOKUP(A95,管路データ!$A:$D,2,FALSE)</f>
        <v>DGX 曲管(L2)&lt;V.B.&gt;</v>
      </c>
      <c r="D95" s="1604" t="str">
        <f>VLOOKUP($A95,管路データ!$A:$D,3,FALSE)</f>
        <v>φ350×5 5/8°</v>
      </c>
      <c r="E95" s="1610">
        <f>VLOOKUP(A95,管路データ!$A:$D,4,FALSE)</f>
        <v>0.33</v>
      </c>
      <c r="F95" s="1614">
        <v>1</v>
      </c>
      <c r="G95" s="1610">
        <f t="shared" si="7"/>
        <v>0.33</v>
      </c>
      <c r="H95" s="1621">
        <f>G95*COS(RADIANS(6.125))</f>
        <v>0.32811618940078663</v>
      </c>
      <c r="I95" s="1627">
        <f>SUM(H92:H95)</f>
        <v>1.5215652507764033</v>
      </c>
      <c r="J95" s="1610" t="str">
        <f t="shared" si="8"/>
        <v/>
      </c>
      <c r="K95" s="1634">
        <f>SUM($H$4:H95)</f>
        <v>170.80860691714699</v>
      </c>
      <c r="N95" s="1638"/>
      <c r="O95" s="1643"/>
      <c r="P95" s="1649"/>
      <c r="Q95" s="1652"/>
      <c r="R95" s="1657"/>
      <c r="S95" s="1652"/>
      <c r="T95" s="1652"/>
      <c r="U95" s="1652"/>
      <c r="V95" s="1652"/>
    </row>
    <row r="96" spans="1:22" s="1586" customFormat="1" ht="15" customHeight="1">
      <c r="A96" s="1586">
        <v>117</v>
      </c>
      <c r="B96" s="1594" t="str">
        <f>"NO."&amp;INT(K95/40)&amp;"+"&amp;FIXED(MOD(K95,40),2)</f>
        <v>NO.4+10.81</v>
      </c>
      <c r="C96" s="1599" t="str">
        <f>VLOOKUP(A96,管路データ!$A:$D,2,FALSE)</f>
        <v>DGX 曲管(L1)&lt;V.B.&gt;</v>
      </c>
      <c r="D96" s="1604" t="str">
        <f>VLOOKUP($A96,管路データ!$A:$D,3,FALSE)</f>
        <v>φ350×5 5/8°</v>
      </c>
      <c r="E96" s="1610">
        <f>VLOOKUP(A96,管路データ!$A:$D,4,FALSE)</f>
        <v>5.e-002</v>
      </c>
      <c r="F96" s="1614">
        <v>1</v>
      </c>
      <c r="G96" s="1610">
        <f t="shared" si="7"/>
        <v>5.e-002</v>
      </c>
      <c r="H96" s="1610">
        <f>G96</f>
        <v>5.e-002</v>
      </c>
      <c r="I96" s="1622"/>
      <c r="J96" s="1610" t="str">
        <f t="shared" si="8"/>
        <v/>
      </c>
      <c r="N96" s="1637"/>
      <c r="O96" s="1643"/>
      <c r="P96" s="1648"/>
      <c r="Q96" s="1652"/>
      <c r="R96" s="1657"/>
      <c r="S96" s="1652"/>
      <c r="T96" s="1652"/>
      <c r="U96" s="1652"/>
      <c r="V96" s="1652"/>
    </row>
    <row r="97" spans="1:22" s="1586" customFormat="1" ht="15" customHeight="1">
      <c r="A97" s="1586">
        <v>90</v>
      </c>
      <c r="B97" s="1592"/>
      <c r="C97" s="1599" t="str">
        <f>VLOOKUP(A97,管路データ!$A:$D,2,FALSE)</f>
        <v>DGX 乙切管</v>
      </c>
      <c r="D97" s="1604" t="str">
        <f>VLOOKUP($A97,管路データ!$A:$D,3,FALSE)</f>
        <v>φ350</v>
      </c>
      <c r="E97" s="1610">
        <v>1.01</v>
      </c>
      <c r="F97" s="1614">
        <v>1</v>
      </c>
      <c r="G97" s="1610">
        <f t="shared" si="7"/>
        <v>1.01</v>
      </c>
      <c r="H97" s="1610">
        <f>G97</f>
        <v>1.01</v>
      </c>
      <c r="I97" s="1610"/>
      <c r="J97" s="1610" t="str">
        <f t="shared" si="8"/>
        <v/>
      </c>
      <c r="N97" s="1638"/>
      <c r="O97" s="1643"/>
      <c r="P97" s="1649"/>
      <c r="Q97" s="1652"/>
      <c r="R97" s="1657"/>
      <c r="S97" s="1652"/>
      <c r="T97" s="1652"/>
      <c r="U97" s="1652"/>
      <c r="V97" s="1652"/>
    </row>
    <row r="98" spans="1:22" s="1586" customFormat="1" ht="15" customHeight="1">
      <c r="A98" s="1586">
        <v>91</v>
      </c>
      <c r="B98" s="1594" t="str">
        <f>"NO."&amp;INT(K98/40)&amp;"+"&amp;FIXED(MOD(K98,40),2)</f>
        <v>NO.4+12.17</v>
      </c>
      <c r="C98" s="1599" t="str">
        <f>VLOOKUP(A98,管路データ!$A:$D,2,FALSE)</f>
        <v>DGX 継輪</v>
      </c>
      <c r="D98" s="1604" t="str">
        <f>VLOOKUP($A98,管路データ!$A:$D,3,FALSE)</f>
        <v>φ350</v>
      </c>
      <c r="E98" s="1610">
        <f>VLOOKUP(A98,管路データ!$A:$D,4,FALSE)</f>
        <v>0.3</v>
      </c>
      <c r="F98" s="1614">
        <v>1</v>
      </c>
      <c r="G98" s="1610">
        <f t="shared" si="7"/>
        <v>0.3</v>
      </c>
      <c r="H98" s="1610">
        <f>G98</f>
        <v>0.3</v>
      </c>
      <c r="I98" s="1610">
        <f>SUM(H96:H98)</f>
        <v>1.36</v>
      </c>
      <c r="J98" s="1610" t="str">
        <f t="shared" si="8"/>
        <v/>
      </c>
      <c r="K98" s="1634">
        <f>SUM($H$4:H98)</f>
        <v>172.168606917147</v>
      </c>
      <c r="N98" s="1587"/>
      <c r="O98" s="1644"/>
      <c r="P98" s="1587"/>
      <c r="Q98" s="1644"/>
      <c r="R98" s="1658"/>
      <c r="S98" s="1662"/>
      <c r="T98" s="1662"/>
      <c r="U98" s="1662"/>
      <c r="V98" s="1662"/>
    </row>
    <row r="99" spans="1:22" s="1586" customFormat="1" ht="15" customHeight="1">
      <c r="B99" s="1592"/>
      <c r="C99" s="1599"/>
      <c r="D99" s="1604"/>
      <c r="E99" s="1610"/>
      <c r="F99" s="1614"/>
      <c r="G99" s="1610"/>
      <c r="H99" s="1610"/>
      <c r="I99" s="1610"/>
      <c r="J99" s="1610" t="str">
        <f t="shared" si="8"/>
        <v/>
      </c>
      <c r="N99" s="1637"/>
      <c r="O99" s="1643"/>
      <c r="P99" s="1648"/>
      <c r="Q99" s="1652"/>
      <c r="R99" s="1657"/>
      <c r="S99" s="1652"/>
      <c r="T99" s="1652"/>
      <c r="U99" s="1652"/>
      <c r="V99" s="1652"/>
    </row>
    <row r="100" spans="1:22" s="1586" customFormat="1" ht="15" customHeight="1">
      <c r="B100" s="1592"/>
      <c r="C100" s="1599"/>
      <c r="D100" s="1604"/>
      <c r="E100" s="1610"/>
      <c r="F100" s="1614"/>
      <c r="G100" s="1610"/>
      <c r="H100" s="1610"/>
      <c r="I100" s="1610"/>
      <c r="J100" s="1610" t="str">
        <f t="shared" si="8"/>
        <v/>
      </c>
      <c r="K100" s="1634"/>
      <c r="N100" s="1638"/>
      <c r="O100" s="1643"/>
      <c r="P100" s="1649"/>
      <c r="Q100" s="1652"/>
      <c r="R100" s="1657"/>
      <c r="S100" s="1652"/>
      <c r="T100" s="1652"/>
      <c r="U100" s="1652"/>
      <c r="V100" s="1652"/>
    </row>
    <row r="101" spans="1:22" s="1586" customFormat="1" ht="15" customHeight="1">
      <c r="B101" s="1592"/>
      <c r="C101" s="1599"/>
      <c r="D101" s="1604"/>
      <c r="E101" s="1610"/>
      <c r="F101" s="1614"/>
      <c r="G101" s="1610"/>
      <c r="H101" s="1610"/>
      <c r="I101" s="1610"/>
      <c r="J101" s="1610" t="str">
        <f t="shared" si="8"/>
        <v/>
      </c>
      <c r="N101" s="1587"/>
      <c r="O101" s="1644"/>
      <c r="P101" s="1587"/>
      <c r="Q101" s="1644"/>
      <c r="R101" s="1658"/>
      <c r="S101" s="1662"/>
      <c r="T101" s="1662"/>
      <c r="U101" s="1662"/>
      <c r="V101" s="1662"/>
    </row>
    <row r="102" spans="1:22" s="1586" customFormat="1" ht="15" customHeight="1">
      <c r="B102" s="1592"/>
      <c r="C102" s="1599"/>
      <c r="D102" s="1604"/>
      <c r="E102" s="1610"/>
      <c r="F102" s="1614"/>
      <c r="G102" s="1610"/>
      <c r="H102" s="1610"/>
      <c r="I102" s="1610"/>
      <c r="J102" s="1610" t="str">
        <f t="shared" si="8"/>
        <v/>
      </c>
      <c r="N102" s="1637"/>
      <c r="O102" s="1643"/>
      <c r="P102" s="1648"/>
      <c r="Q102" s="1652"/>
      <c r="R102" s="1657"/>
      <c r="S102" s="1652"/>
      <c r="T102" s="1652"/>
      <c r="U102" s="1652"/>
      <c r="V102" s="1652"/>
    </row>
    <row r="103" spans="1:22" s="1586" customFormat="1" ht="15" customHeight="1">
      <c r="B103" s="1592"/>
      <c r="C103" s="1599"/>
      <c r="D103" s="1604"/>
      <c r="E103" s="1610"/>
      <c r="F103" s="1614"/>
      <c r="G103" s="1610"/>
      <c r="H103" s="1610"/>
      <c r="I103" s="1610"/>
      <c r="J103" s="1610" t="str">
        <f t="shared" si="8"/>
        <v/>
      </c>
      <c r="K103" s="1634"/>
      <c r="N103" s="1638"/>
      <c r="O103" s="1643"/>
      <c r="P103" s="1649"/>
      <c r="Q103" s="1652"/>
      <c r="R103" s="1657"/>
      <c r="S103" s="1652"/>
      <c r="T103" s="1652"/>
      <c r="U103" s="1652"/>
      <c r="V103" s="1652"/>
    </row>
    <row r="104" spans="1:22" s="1586" customFormat="1" ht="15" customHeight="1">
      <c r="B104" s="1592"/>
      <c r="C104" s="1599"/>
      <c r="D104" s="1604"/>
      <c r="E104" s="1610"/>
      <c r="F104" s="1614"/>
      <c r="G104" s="1610"/>
      <c r="H104" s="1610"/>
      <c r="I104" s="1610"/>
      <c r="J104" s="1610" t="str">
        <f t="shared" si="8"/>
        <v/>
      </c>
      <c r="N104" s="1637"/>
      <c r="O104" s="1643"/>
      <c r="P104" s="1648"/>
      <c r="Q104" s="1652"/>
      <c r="R104" s="1657"/>
      <c r="S104" s="1652"/>
      <c r="T104" s="1652"/>
      <c r="U104" s="1652"/>
      <c r="V104" s="1652"/>
    </row>
    <row r="105" spans="1:22" s="1586" customFormat="1" ht="15" customHeight="1">
      <c r="B105" s="1592"/>
      <c r="C105" s="1599"/>
      <c r="D105" s="1604"/>
      <c r="E105" s="1610"/>
      <c r="F105" s="1614"/>
      <c r="G105" s="1610"/>
      <c r="H105" s="1610"/>
      <c r="I105" s="1610"/>
      <c r="J105" s="1610" t="str">
        <f t="shared" si="8"/>
        <v/>
      </c>
      <c r="K105" s="1634"/>
      <c r="N105" s="1638"/>
      <c r="O105" s="1643"/>
      <c r="P105" s="1649"/>
      <c r="Q105" s="1652"/>
      <c r="R105" s="1657"/>
      <c r="S105" s="1652"/>
      <c r="T105" s="1652"/>
      <c r="U105" s="1652"/>
      <c r="V105" s="1652"/>
    </row>
    <row r="106" spans="1:22" s="1586" customFormat="1" ht="15" customHeight="1">
      <c r="B106" s="1592"/>
      <c r="C106" s="1599"/>
      <c r="D106" s="1604"/>
      <c r="E106" s="1610"/>
      <c r="F106" s="1614"/>
      <c r="G106" s="1610"/>
      <c r="H106" s="1610"/>
      <c r="I106" s="1610"/>
      <c r="J106" s="1610" t="str">
        <f t="shared" si="8"/>
        <v/>
      </c>
      <c r="N106" s="1587"/>
      <c r="O106" s="1644"/>
      <c r="P106" s="1587"/>
      <c r="Q106" s="1644"/>
      <c r="R106" s="1658"/>
      <c r="S106" s="1662"/>
      <c r="T106" s="1662"/>
      <c r="U106" s="1662"/>
      <c r="V106" s="1662"/>
    </row>
    <row r="107" spans="1:22" s="1586" customFormat="1" ht="15" customHeight="1">
      <c r="B107" s="1592"/>
      <c r="C107" s="1599"/>
      <c r="D107" s="1604"/>
      <c r="E107" s="1610"/>
      <c r="F107" s="1614"/>
      <c r="G107" s="1610"/>
      <c r="H107" s="1610"/>
      <c r="I107" s="1610"/>
      <c r="J107" s="1610" t="str">
        <f t="shared" si="8"/>
        <v/>
      </c>
      <c r="N107" s="1637"/>
      <c r="O107" s="1643"/>
      <c r="P107" s="1648"/>
      <c r="Q107" s="1652"/>
      <c r="R107" s="1657"/>
      <c r="S107" s="1652"/>
      <c r="T107" s="1652"/>
      <c r="U107" s="1652"/>
      <c r="V107" s="1652"/>
    </row>
    <row r="108" spans="1:22" s="1586" customFormat="1" ht="15" customHeight="1">
      <c r="B108" s="1592"/>
      <c r="C108" s="1599"/>
      <c r="D108" s="1604"/>
      <c r="E108" s="1610"/>
      <c r="F108" s="1614"/>
      <c r="G108" s="1610"/>
      <c r="H108" s="1610"/>
      <c r="I108" s="1610"/>
      <c r="J108" s="1610" t="str">
        <f t="shared" si="8"/>
        <v/>
      </c>
      <c r="K108" s="1634"/>
      <c r="N108" s="1638"/>
      <c r="O108" s="1643"/>
      <c r="P108" s="1649"/>
      <c r="Q108" s="1652"/>
      <c r="R108" s="1657"/>
      <c r="S108" s="1652"/>
      <c r="T108" s="1652"/>
      <c r="U108" s="1652"/>
      <c r="V108" s="1652"/>
    </row>
    <row r="109" spans="1:22" s="1586" customFormat="1" ht="15" customHeight="1">
      <c r="B109" s="1592"/>
      <c r="C109" s="1599"/>
      <c r="D109" s="1604"/>
      <c r="E109" s="1610"/>
      <c r="F109" s="1614"/>
      <c r="G109" s="1610"/>
      <c r="H109" s="1610"/>
      <c r="I109" s="1610"/>
      <c r="J109" s="1610" t="str">
        <f t="shared" si="8"/>
        <v/>
      </c>
      <c r="N109" s="1587"/>
      <c r="O109" s="1644"/>
      <c r="P109" s="1587"/>
      <c r="Q109" s="1644"/>
      <c r="R109" s="1658"/>
      <c r="S109" s="1662"/>
      <c r="T109" s="1662"/>
      <c r="U109" s="1662"/>
      <c r="V109" s="1662"/>
    </row>
    <row r="110" spans="1:22" s="1586" customFormat="1" ht="15" customHeight="1">
      <c r="B110" s="1592"/>
      <c r="C110" s="1599"/>
      <c r="D110" s="1604"/>
      <c r="E110" s="1610"/>
      <c r="F110" s="1614"/>
      <c r="G110" s="1610"/>
      <c r="H110" s="1610"/>
      <c r="I110" s="1610"/>
      <c r="J110" s="1610" t="str">
        <f t="shared" si="8"/>
        <v/>
      </c>
      <c r="N110" s="1637"/>
      <c r="O110" s="1643"/>
      <c r="P110" s="1648"/>
      <c r="Q110" s="1652"/>
      <c r="R110" s="1657"/>
      <c r="S110" s="1652"/>
      <c r="T110" s="1652"/>
      <c r="U110" s="1652"/>
      <c r="V110" s="1652"/>
    </row>
    <row r="111" spans="1:22" s="1586" customFormat="1" ht="15" customHeight="1">
      <c r="B111" s="1592"/>
      <c r="C111" s="1599"/>
      <c r="D111" s="1604"/>
      <c r="E111" s="1610"/>
      <c r="F111" s="1614"/>
      <c r="G111" s="1610"/>
      <c r="H111" s="1610"/>
      <c r="I111" s="1610"/>
      <c r="J111" s="1610" t="str">
        <f t="shared" si="8"/>
        <v/>
      </c>
      <c r="N111" s="1638"/>
      <c r="O111" s="1643"/>
      <c r="P111" s="1649"/>
      <c r="Q111" s="1652"/>
      <c r="R111" s="1657"/>
      <c r="S111" s="1652"/>
      <c r="T111" s="1652"/>
      <c r="U111" s="1652"/>
      <c r="V111" s="1652"/>
    </row>
    <row r="112" spans="1:22" s="1586" customFormat="1" ht="15" customHeight="1">
      <c r="B112" s="1592"/>
      <c r="C112" s="1599"/>
      <c r="D112" s="1605"/>
      <c r="E112" s="1610"/>
      <c r="F112" s="1614"/>
      <c r="G112" s="1610"/>
      <c r="H112" s="1622"/>
      <c r="I112" s="1622"/>
      <c r="J112" s="1610" t="str">
        <f t="shared" si="8"/>
        <v/>
      </c>
      <c r="N112" s="1587"/>
      <c r="O112" s="1644"/>
      <c r="P112" s="1587"/>
      <c r="Q112" s="1644"/>
      <c r="R112" s="1658"/>
      <c r="S112" s="1662"/>
      <c r="T112" s="1662"/>
      <c r="U112" s="1662"/>
      <c r="V112" s="1662"/>
    </row>
    <row r="113" spans="1:22" s="1586" customFormat="1" ht="15" customHeight="1">
      <c r="B113" s="1595"/>
      <c r="C113" s="1599"/>
      <c r="D113" s="1605"/>
      <c r="E113" s="1610"/>
      <c r="F113" s="1614"/>
      <c r="G113" s="1610"/>
      <c r="H113" s="1610"/>
      <c r="I113" s="1622"/>
      <c r="J113" s="1610" t="str">
        <f t="shared" si="8"/>
        <v/>
      </c>
      <c r="N113" s="1638"/>
      <c r="O113" s="1643"/>
      <c r="P113" s="1649"/>
      <c r="Q113" s="1652"/>
      <c r="R113" s="1657"/>
      <c r="S113" s="1652"/>
      <c r="T113" s="1652"/>
      <c r="U113" s="1652"/>
      <c r="V113" s="1652"/>
    </row>
    <row r="114" spans="1:22" s="1586" customFormat="1" ht="15" customHeight="1">
      <c r="B114" s="1596"/>
      <c r="C114" s="1599"/>
      <c r="D114" s="1605"/>
      <c r="E114" s="1610"/>
      <c r="F114" s="1614"/>
      <c r="G114" s="1618"/>
      <c r="H114" s="1618"/>
      <c r="I114" s="1618"/>
      <c r="J114" s="1610" t="str">
        <f t="shared" si="8"/>
        <v/>
      </c>
      <c r="K114" s="1634"/>
      <c r="N114" s="1587"/>
      <c r="O114" s="1644"/>
      <c r="P114" s="1587"/>
      <c r="Q114" s="1644"/>
      <c r="R114" s="1658"/>
      <c r="S114" s="1662"/>
      <c r="T114" s="1662"/>
      <c r="U114" s="1662"/>
      <c r="V114" s="1662"/>
    </row>
    <row r="115" spans="1:22" s="1586" customFormat="1" ht="15" customHeight="1">
      <c r="B115" s="1595"/>
      <c r="C115" s="1600"/>
      <c r="D115" s="1606"/>
      <c r="E115" s="1612"/>
      <c r="F115" s="1615" t="s">
        <v>1043</v>
      </c>
      <c r="G115" s="1619">
        <f>SUM(G4:G114)</f>
        <v>174.12721900000017</v>
      </c>
      <c r="H115" s="1619">
        <f>SUM(H4:H114)</f>
        <v>172.168606917147</v>
      </c>
      <c r="I115" s="1619">
        <f>SUM(I4:I114)</f>
        <v>172.16860691714692</v>
      </c>
      <c r="J115" s="1619">
        <f>SUM(J4:J114)</f>
        <v>0.46</v>
      </c>
      <c r="N115" s="1637"/>
      <c r="O115" s="1643"/>
      <c r="P115" s="1648"/>
      <c r="Q115" s="1652"/>
      <c r="R115" s="1658"/>
      <c r="S115" s="1662"/>
      <c r="T115" s="1652"/>
      <c r="U115" s="1652"/>
      <c r="V115" s="1652"/>
    </row>
    <row r="116" spans="1:22" s="1586" customFormat="1" ht="15" customHeight="1">
      <c r="A116" s="1588"/>
      <c r="B116" s="1597"/>
      <c r="C116" s="1601"/>
      <c r="D116" s="1607"/>
      <c r="E116" s="1613"/>
      <c r="F116" s="1616" t="s">
        <v>784</v>
      </c>
      <c r="G116" s="1620">
        <f>G115-J115</f>
        <v>173.66721900000016</v>
      </c>
      <c r="H116" s="1620"/>
      <c r="I116" s="1628"/>
      <c r="J116" s="1632"/>
      <c r="N116" s="1637"/>
      <c r="O116" s="1643"/>
      <c r="P116" s="1648"/>
      <c r="Q116" s="1652"/>
      <c r="R116" s="1658"/>
      <c r="S116" s="1662"/>
      <c r="T116" s="1652"/>
      <c r="U116" s="1652"/>
      <c r="V116" s="1652"/>
    </row>
    <row r="117" spans="1:22" s="1586" customFormat="1" ht="15" customHeight="1">
      <c r="A117" s="1582"/>
      <c r="B117" s="1582"/>
      <c r="C117" s="1583"/>
      <c r="D117" s="1584"/>
      <c r="E117" s="1583"/>
      <c r="F117" s="1582"/>
      <c r="G117" s="1583"/>
      <c r="H117" s="1583"/>
      <c r="I117" s="1583"/>
      <c r="J117" s="1582"/>
      <c r="K117" s="1582"/>
      <c r="N117" s="1587"/>
      <c r="O117" s="1644"/>
      <c r="P117" s="1587"/>
      <c r="Q117" s="1644"/>
      <c r="R117" s="1658"/>
      <c r="S117" s="1662"/>
      <c r="T117" s="1662"/>
      <c r="U117" s="1662"/>
      <c r="V117" s="1662"/>
    </row>
    <row r="118" spans="1:22" s="1586" customFormat="1" ht="15" customHeight="1">
      <c r="A118" s="1582"/>
      <c r="B118" s="1582"/>
      <c r="C118" s="1583"/>
      <c r="D118" s="1584"/>
      <c r="E118" s="1583"/>
      <c r="F118" s="1582"/>
      <c r="G118" s="1583"/>
      <c r="H118" s="1583"/>
      <c r="I118" s="1583"/>
      <c r="J118" s="1582"/>
      <c r="K118" s="1582"/>
      <c r="M118" s="1582"/>
      <c r="N118" s="1587"/>
      <c r="O118" s="1644"/>
      <c r="P118" s="1587"/>
      <c r="Q118" s="1644"/>
      <c r="R118" s="1658"/>
      <c r="S118" s="1662"/>
      <c r="T118" s="1662"/>
      <c r="U118" s="1662"/>
      <c r="V118" s="1674"/>
    </row>
    <row r="119" spans="1:22" ht="17.100000000000001" customHeight="1">
      <c r="F119" s="1582">
        <f>SUBTOTAL(9,F5:F114)</f>
        <v>104</v>
      </c>
      <c r="J119" s="1633"/>
    </row>
    <row r="121" spans="1:22" ht="17.100000000000001" customHeight="1">
      <c r="V121" s="1633"/>
    </row>
  </sheetData>
  <autoFilter ref="A3:K116"/>
  <phoneticPr fontId="83"/>
  <printOptions horizontalCentered="1"/>
  <pageMargins left="0.98425196850393704" right="0.19685039370078741" top="0.59055118110236227" bottom="0.39370078740157483" header="0.51181102362204722" footer="0.51181102362204722"/>
  <pageSetup paperSize="9" fitToWidth="1" fitToHeight="1" orientation="portrait" usePrinterDefaults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8">
    <tabColor theme="4"/>
  </sheetPr>
  <dimension ref="A1:O75"/>
  <sheetViews>
    <sheetView view="pageBreakPreview" topLeftCell="A36" zoomScaleSheetLayoutView="100" workbookViewId="0">
      <selection activeCell="M55" sqref="M55"/>
    </sheetView>
  </sheetViews>
  <sheetFormatPr defaultColWidth="10.42578125" defaultRowHeight="17.100000000000001" customHeight="1"/>
  <cols>
    <col min="1" max="1" width="3" style="1675" customWidth="1"/>
    <col min="2" max="2" width="14.42578125" style="1675" customWidth="1"/>
    <col min="3" max="3" width="28.140625" style="1676" customWidth="1"/>
    <col min="4" max="4" width="20.140625" style="1677" customWidth="1"/>
    <col min="5" max="5" width="12.140625" style="1676" customWidth="1"/>
    <col min="6" max="6" width="6.42578125" style="1675" bestFit="1" customWidth="1"/>
    <col min="7" max="9" width="12.140625" style="1676" customWidth="1"/>
    <col min="10" max="10" width="12.140625" style="1675" customWidth="1"/>
    <col min="11" max="16384" width="10.42578125" style="1675"/>
  </cols>
  <sheetData>
    <row r="1" spans="1:11" ht="17.100000000000001" customHeight="1">
      <c r="J1" s="1720"/>
    </row>
    <row r="2" spans="1:11" s="1678" customFormat="1" ht="17.100000000000001" customHeight="1">
      <c r="B2" s="1682" t="s">
        <v>407</v>
      </c>
      <c r="C2" s="1682"/>
      <c r="D2" s="1694"/>
      <c r="E2" s="1699"/>
      <c r="F2" s="1699"/>
      <c r="G2" s="1699"/>
      <c r="H2" s="1699"/>
      <c r="I2" s="1699"/>
      <c r="J2" s="1721" t="s">
        <v>570</v>
      </c>
    </row>
    <row r="3" spans="1:11" s="1679" customFormat="1" ht="17.100000000000001" customHeight="1">
      <c r="B3" s="1683" t="s">
        <v>1087</v>
      </c>
      <c r="C3" s="1690" t="s">
        <v>483</v>
      </c>
      <c r="D3" s="1695" t="s">
        <v>1088</v>
      </c>
      <c r="E3" s="1700" t="s">
        <v>1028</v>
      </c>
      <c r="F3" s="1700" t="s">
        <v>1089</v>
      </c>
      <c r="G3" s="1700" t="s">
        <v>1091</v>
      </c>
      <c r="H3" s="1700" t="s">
        <v>1093</v>
      </c>
      <c r="I3" s="1716" t="s">
        <v>1094</v>
      </c>
      <c r="J3" s="1722" t="s">
        <v>772</v>
      </c>
      <c r="K3" s="1679" t="s">
        <v>580</v>
      </c>
    </row>
    <row r="4" spans="1:11" s="1679" customFormat="1" ht="15" customHeight="1">
      <c r="A4" s="1679">
        <v>61</v>
      </c>
      <c r="B4" s="1684" t="s">
        <v>412</v>
      </c>
      <c r="C4" s="1691" t="str">
        <f>VLOOKUP(A4,管路データ!$A:$D,2,FALSE)</f>
        <v>DGX 継輪</v>
      </c>
      <c r="D4" s="1696" t="str">
        <f>VLOOKUP($A4,管路データ!$A:$D,3,FALSE)</f>
        <v>φ150</v>
      </c>
      <c r="E4" s="1701">
        <f>VLOOKUP(A4,管路データ!$A:$D,4,FALSE)</f>
        <v>0.24</v>
      </c>
      <c r="F4" s="1704">
        <v>1</v>
      </c>
      <c r="G4" s="1701">
        <f t="shared" ref="G4:G14" si="0">E4*F4</f>
        <v>0.24</v>
      </c>
      <c r="H4" s="1711">
        <f>G4</f>
        <v>0.24</v>
      </c>
      <c r="I4" s="1712"/>
      <c r="J4" s="1723" t="str">
        <f t="shared" ref="J4:J9" si="1">IF(OR(A4=46,A4=47),G4,"")</f>
        <v/>
      </c>
    </row>
    <row r="5" spans="1:11" s="1679" customFormat="1" ht="15" customHeight="1">
      <c r="A5" s="1679">
        <v>60</v>
      </c>
      <c r="B5" s="1685"/>
      <c r="C5" s="1691" t="str">
        <f>VLOOKUP(A5,管路データ!$A:$D,2,FALSE)</f>
        <v>DGX 乙切管</v>
      </c>
      <c r="D5" s="1696" t="str">
        <f>VLOOKUP($A5,管路データ!$A:$D,3,FALSE)</f>
        <v>φ150</v>
      </c>
      <c r="E5" s="1701">
        <v>1</v>
      </c>
      <c r="F5" s="1704">
        <v>1</v>
      </c>
      <c r="G5" s="1701">
        <f t="shared" si="0"/>
        <v>1</v>
      </c>
      <c r="H5" s="1711">
        <f>G5</f>
        <v>1</v>
      </c>
      <c r="I5" s="1712"/>
      <c r="J5" s="1724" t="str">
        <f t="shared" si="1"/>
        <v/>
      </c>
    </row>
    <row r="6" spans="1:11" s="1679" customFormat="1" ht="15" customHeight="1">
      <c r="A6" s="1679">
        <v>119</v>
      </c>
      <c r="B6" s="1686" t="str">
        <f>"NO."&amp;INT(K6/40)&amp;"+"&amp;FIXED(MOD(K6,40),2)</f>
        <v>NO.0+1.34</v>
      </c>
      <c r="C6" s="1691" t="str">
        <f>VLOOKUP(A6,管路データ!$A:$D,2,FALSE)</f>
        <v>DGX 曲管(L1)&lt;V.B.&gt;</v>
      </c>
      <c r="D6" s="1696" t="str">
        <f>VLOOKUP($A6,管路データ!$A:$D,3,FALSE)</f>
        <v>φ150×45°</v>
      </c>
      <c r="E6" s="1701">
        <f>VLOOKUP(A6,管路データ!$A:$D,4,FALSE)</f>
        <v>0.1</v>
      </c>
      <c r="F6" s="1704">
        <v>1</v>
      </c>
      <c r="G6" s="1701">
        <f t="shared" si="0"/>
        <v>0.1</v>
      </c>
      <c r="H6" s="1712">
        <f>G6</f>
        <v>0.1</v>
      </c>
      <c r="I6" s="1711">
        <f>SUM(H4:H6)</f>
        <v>1.34</v>
      </c>
      <c r="J6" s="1724" t="str">
        <f t="shared" si="1"/>
        <v/>
      </c>
      <c r="K6" s="1729">
        <f>SUM($H$4:H6)</f>
        <v>1.34</v>
      </c>
    </row>
    <row r="7" spans="1:11" s="1679" customFormat="1" ht="15" customHeight="1">
      <c r="A7" s="1679">
        <v>120</v>
      </c>
      <c r="B7" s="1685"/>
      <c r="C7" s="1691" t="str">
        <f>VLOOKUP(A7,管路データ!$A:$D,2,FALSE)</f>
        <v>DGX 曲管(L2)&lt;V.B.&gt;</v>
      </c>
      <c r="D7" s="1696" t="str">
        <f>VLOOKUP($A7,管路データ!$A:$D,3,FALSE)</f>
        <v>φ150×45°</v>
      </c>
      <c r="E7" s="1701">
        <f>VLOOKUP(A7,管路データ!$A:$D,4,FALSE)</f>
        <v>0.37</v>
      </c>
      <c r="F7" s="1704">
        <v>1</v>
      </c>
      <c r="G7" s="1707">
        <f t="shared" si="0"/>
        <v>0.37</v>
      </c>
      <c r="H7" s="1713">
        <f>G7*COS(RADIANS(45))</f>
        <v>0.2616295090390226</v>
      </c>
      <c r="I7" s="1717"/>
      <c r="J7" s="1724" t="str">
        <f t="shared" si="1"/>
        <v/>
      </c>
      <c r="K7" s="1729"/>
    </row>
    <row r="8" spans="1:11" s="1679" customFormat="1" ht="15" customHeight="1">
      <c r="A8" s="1679">
        <v>57</v>
      </c>
      <c r="B8" s="1685"/>
      <c r="C8" s="1691" t="str">
        <f>VLOOKUP(A8,管路データ!$A:$D,2,FALSE)</f>
        <v>ライナによる有効伸び量</v>
      </c>
      <c r="D8" s="1696" t="str">
        <f>VLOOKUP($A8,管路データ!$A:$D,3,FALSE)</f>
        <v>φ150</v>
      </c>
      <c r="E8" s="1701">
        <f>VLOOKUP(A8,管路データ!$A:$D,4,FALSE)</f>
        <v>3.9e-002</v>
      </c>
      <c r="F8" s="1704">
        <v>1</v>
      </c>
      <c r="G8" s="1707">
        <f t="shared" si="0"/>
        <v>3.9e-002</v>
      </c>
      <c r="H8" s="1714">
        <f>G8*COS(RADIANS(45))</f>
        <v>2.7577164466275356e-002</v>
      </c>
      <c r="I8" s="1717"/>
      <c r="J8" s="1724" t="str">
        <f t="shared" si="1"/>
        <v/>
      </c>
      <c r="K8" s="1729"/>
    </row>
    <row r="9" spans="1:11" s="1679" customFormat="1" ht="15" customHeight="1">
      <c r="A9" s="1679">
        <v>59</v>
      </c>
      <c r="B9" s="1685"/>
      <c r="C9" s="1691" t="str">
        <f>VLOOKUP(A9,管路データ!$A:$D,2,FALSE)</f>
        <v>DGX 甲切管</v>
      </c>
      <c r="D9" s="1696" t="str">
        <f>VLOOKUP($A9,管路データ!$A:$D,3,FALSE)</f>
        <v>φ150</v>
      </c>
      <c r="E9" s="1701">
        <v>1.526958</v>
      </c>
      <c r="F9" s="1704">
        <v>1</v>
      </c>
      <c r="G9" s="1707">
        <f t="shared" si="0"/>
        <v>1.526958</v>
      </c>
      <c r="H9" s="1714">
        <f>G9*COS(RADIANS(45))</f>
        <v>1.0797223563870484</v>
      </c>
      <c r="I9" s="1717"/>
      <c r="J9" s="1724" t="str">
        <f t="shared" si="1"/>
        <v/>
      </c>
    </row>
    <row r="10" spans="1:11" s="1679" customFormat="1" ht="15" customHeight="1">
      <c r="A10" s="1679">
        <v>70</v>
      </c>
      <c r="B10" s="1686" t="str">
        <f>"NO."&amp;INT(K10/40)&amp;"+"&amp;FIXED(MOD(K10,40),2)</f>
        <v>NO.0+2.78</v>
      </c>
      <c r="C10" s="1691" t="str">
        <f>VLOOKUP(A10,管路データ!$A:$D,2,FALSE)</f>
        <v>DGX 両受曲管(L1)&lt;V.B.&gt;</v>
      </c>
      <c r="D10" s="1696" t="str">
        <f>VLOOKUP($A10,管路データ!$A:$D,3,FALSE)</f>
        <v>φ150×45°</v>
      </c>
      <c r="E10" s="1701">
        <f>VLOOKUP(A10,管路データ!$A:$D,4,FALSE)</f>
        <v>0.1</v>
      </c>
      <c r="F10" s="1704">
        <v>1</v>
      </c>
      <c r="G10" s="1707">
        <f t="shared" si="0"/>
        <v>0.1</v>
      </c>
      <c r="H10" s="1715">
        <f>G10*COS(RADIANS(45))</f>
        <v>7.0710678118654766e-002</v>
      </c>
      <c r="I10" s="1718">
        <f>SUM(H7:H10)</f>
        <v>1.4396397080110013</v>
      </c>
      <c r="J10" s="1724"/>
      <c r="K10" s="1729">
        <f>SUM($H$4:H10)</f>
        <v>2.7796397080110014</v>
      </c>
    </row>
    <row r="11" spans="1:11" s="1680" customFormat="1" ht="15" customHeight="1">
      <c r="A11" s="1679">
        <v>70</v>
      </c>
      <c r="B11" s="1685"/>
      <c r="C11" s="1691" t="str">
        <f>VLOOKUP(A11,管路データ!$A:$D,2,FALSE)</f>
        <v>DGX 両受曲管(L1)&lt;V.B.&gt;</v>
      </c>
      <c r="D11" s="1696" t="str">
        <f>VLOOKUP($A11,管路データ!$A:$D,3,FALSE)</f>
        <v>φ150×45°</v>
      </c>
      <c r="E11" s="1701">
        <f>VLOOKUP(A11,管路データ!$A:$D,4,FALSE)</f>
        <v>0.1</v>
      </c>
      <c r="F11" s="1704">
        <v>1</v>
      </c>
      <c r="G11" s="1707">
        <f t="shared" si="0"/>
        <v>0.1</v>
      </c>
      <c r="H11" s="1711">
        <f>G11</f>
        <v>0.1</v>
      </c>
      <c r="I11" s="1712"/>
      <c r="J11" s="1724"/>
      <c r="K11" s="1679"/>
    </row>
    <row r="12" spans="1:11" s="1679" customFormat="1" ht="15" customHeight="1">
      <c r="A12" s="1679">
        <v>60</v>
      </c>
      <c r="B12" s="1685"/>
      <c r="C12" s="1691" t="str">
        <f>VLOOKUP(A12,管路データ!$A:$D,2,FALSE)</f>
        <v>DGX 乙切管</v>
      </c>
      <c r="D12" s="1696" t="str">
        <f>VLOOKUP($A12,管路データ!$A:$D,3,FALSE)</f>
        <v>φ150</v>
      </c>
      <c r="E12" s="1701">
        <v>1.777053</v>
      </c>
      <c r="F12" s="1704">
        <v>1</v>
      </c>
      <c r="G12" s="1701">
        <f t="shared" si="0"/>
        <v>1.777053</v>
      </c>
      <c r="H12" s="1711">
        <f>G12</f>
        <v>1.777053</v>
      </c>
      <c r="I12" s="1712"/>
      <c r="J12" s="1724"/>
    </row>
    <row r="13" spans="1:11" s="1679" customFormat="1" ht="15" customHeight="1">
      <c r="A13" s="1679">
        <v>56</v>
      </c>
      <c r="B13" s="1685"/>
      <c r="C13" s="1691" t="str">
        <f>VLOOKUP(A13,管路データ!$A:$D,2,FALSE)</f>
        <v>DGX 直管</v>
      </c>
      <c r="D13" s="1696" t="str">
        <f>VLOOKUP($A13,管路データ!$A:$D,3,FALSE)</f>
        <v>φ150</v>
      </c>
      <c r="E13" s="1701">
        <f>VLOOKUP(A13,管路データ!$A:$D,4,FALSE)</f>
        <v>5</v>
      </c>
      <c r="F13" s="1704">
        <v>12</v>
      </c>
      <c r="G13" s="1701">
        <f t="shared" si="0"/>
        <v>60</v>
      </c>
      <c r="H13" s="1711">
        <f>G13</f>
        <v>60</v>
      </c>
      <c r="I13" s="1712"/>
      <c r="J13" s="1724" t="str">
        <f>IF(OR(A13=46,A13=47),G13,"")</f>
        <v/>
      </c>
    </row>
    <row r="14" spans="1:11" s="1679" customFormat="1" ht="15" customHeight="1">
      <c r="A14" s="1679">
        <v>51</v>
      </c>
      <c r="B14" s="1686" t="str">
        <f>"NO."&amp;INT(K14/40)&amp;"+"&amp;FIXED(MOD(K14,40),2)</f>
        <v>NO.1+24.83</v>
      </c>
      <c r="C14" s="1691" t="str">
        <f>VLOOKUP(A14,管路データ!$A:$D,2,FALSE)</f>
        <v>DGX 丁字管（分岐）</v>
      </c>
      <c r="D14" s="1696" t="str">
        <f>VLOOKUP($A14,管路データ!$A:$D,3,FALSE)</f>
        <v>φ200×φ150</v>
      </c>
      <c r="E14" s="1701">
        <f>VLOOKUP(A14,管路データ!$A:$D,4,FALSE)</f>
        <v>0.17</v>
      </c>
      <c r="F14" s="1704">
        <v>1</v>
      </c>
      <c r="G14" s="1707">
        <f t="shared" si="0"/>
        <v>0.17</v>
      </c>
      <c r="H14" s="1711">
        <f>G14</f>
        <v>0.17</v>
      </c>
      <c r="I14" s="1711">
        <f>SUM(H11:H14)</f>
        <v>62.047053000000005</v>
      </c>
      <c r="J14" s="1724" t="str">
        <f>IF(OR(A14=46,A14=47),G14,"")</f>
        <v/>
      </c>
      <c r="K14" s="1729">
        <f>SUM($H$4:H14)</f>
        <v>64.826692708011009</v>
      </c>
    </row>
    <row r="15" spans="1:11" s="1679" customFormat="1" ht="15" customHeight="1">
      <c r="B15" s="1685"/>
      <c r="C15" s="1691"/>
      <c r="D15" s="1696"/>
      <c r="E15" s="1701"/>
      <c r="F15" s="1704"/>
      <c r="G15" s="1707"/>
      <c r="H15" s="1711"/>
      <c r="I15" s="1717"/>
      <c r="J15" s="1724"/>
      <c r="K15" s="1729"/>
    </row>
    <row r="16" spans="1:11" s="1679" customFormat="1" ht="15" customHeight="1">
      <c r="B16" s="1685"/>
      <c r="C16" s="1691"/>
      <c r="D16" s="1696"/>
      <c r="E16" s="1701"/>
      <c r="F16" s="1704"/>
      <c r="G16" s="1707"/>
      <c r="H16" s="1711"/>
      <c r="I16" s="1717"/>
      <c r="J16" s="1724"/>
      <c r="K16" s="1729"/>
    </row>
    <row r="17" spans="2:11" s="1679" customFormat="1" ht="15" customHeight="1">
      <c r="B17" s="1685"/>
      <c r="C17" s="1691"/>
      <c r="D17" s="1696"/>
      <c r="E17" s="1701"/>
      <c r="F17" s="1704"/>
      <c r="G17" s="1701"/>
      <c r="H17" s="1711"/>
      <c r="I17" s="1711"/>
      <c r="J17" s="1724"/>
    </row>
    <row r="18" spans="2:11" s="1679" customFormat="1" ht="15" customHeight="1">
      <c r="B18" s="1685"/>
      <c r="C18" s="1691"/>
      <c r="D18" s="1696"/>
      <c r="E18" s="1701"/>
      <c r="F18" s="1704"/>
      <c r="G18" s="1701"/>
      <c r="H18" s="1711"/>
      <c r="I18" s="1711"/>
      <c r="J18" s="1724"/>
      <c r="K18" s="1729"/>
    </row>
    <row r="19" spans="2:11" s="1679" customFormat="1" ht="15" customHeight="1">
      <c r="B19" s="1686"/>
      <c r="C19" s="1691"/>
      <c r="D19" s="1696"/>
      <c r="E19" s="1701"/>
      <c r="F19" s="1704"/>
      <c r="G19" s="1701"/>
      <c r="H19" s="1711"/>
      <c r="I19" s="1711"/>
      <c r="J19" s="1724"/>
      <c r="K19" s="1729"/>
    </row>
    <row r="20" spans="2:11" s="1679" customFormat="1" ht="15" customHeight="1">
      <c r="B20" s="1685"/>
      <c r="C20" s="1691"/>
      <c r="D20" s="1696"/>
      <c r="E20" s="1701"/>
      <c r="F20" s="1704"/>
      <c r="G20" s="1701"/>
      <c r="H20" s="1711"/>
      <c r="I20" s="1711"/>
      <c r="J20" s="1724"/>
    </row>
    <row r="21" spans="2:11" s="1679" customFormat="1" ht="15" customHeight="1">
      <c r="B21" s="1685"/>
      <c r="C21" s="1691"/>
      <c r="D21" s="1696"/>
      <c r="E21" s="1701"/>
      <c r="F21" s="1704"/>
      <c r="G21" s="1701"/>
      <c r="H21" s="1711"/>
      <c r="I21" s="1711"/>
      <c r="J21" s="1724"/>
    </row>
    <row r="22" spans="2:11" s="1679" customFormat="1" ht="15" customHeight="1">
      <c r="B22" s="1685"/>
      <c r="C22" s="1691"/>
      <c r="D22" s="1696"/>
      <c r="E22" s="1701"/>
      <c r="F22" s="1704"/>
      <c r="G22" s="1707"/>
      <c r="H22" s="1711"/>
      <c r="I22" s="1711"/>
      <c r="J22" s="1724"/>
      <c r="K22" s="1729"/>
    </row>
    <row r="23" spans="2:11" s="1679" customFormat="1" ht="15" customHeight="1">
      <c r="B23" s="1685"/>
      <c r="C23" s="1691"/>
      <c r="D23" s="1696"/>
      <c r="E23" s="1701"/>
      <c r="F23" s="1704"/>
      <c r="G23" s="1707"/>
      <c r="H23" s="1711"/>
      <c r="I23" s="1711"/>
      <c r="J23" s="1724"/>
    </row>
    <row r="24" spans="2:11" s="1679" customFormat="1" ht="15" customHeight="1">
      <c r="B24" s="1685"/>
      <c r="C24" s="1691"/>
      <c r="D24" s="1696"/>
      <c r="E24" s="1701"/>
      <c r="F24" s="1704"/>
      <c r="G24" s="1707"/>
      <c r="H24" s="1711"/>
      <c r="I24" s="1711"/>
      <c r="J24" s="1724"/>
    </row>
    <row r="25" spans="2:11" s="1679" customFormat="1" ht="15" customHeight="1">
      <c r="B25" s="1685"/>
      <c r="C25" s="1691"/>
      <c r="D25" s="1696"/>
      <c r="E25" s="1701"/>
      <c r="F25" s="1704"/>
      <c r="G25" s="1707"/>
      <c r="H25" s="1711"/>
      <c r="I25" s="1711"/>
      <c r="J25" s="1724"/>
      <c r="K25" s="1729"/>
    </row>
    <row r="26" spans="2:11" s="1679" customFormat="1" ht="15" customHeight="1">
      <c r="B26" s="1685"/>
      <c r="C26" s="1691"/>
      <c r="D26" s="1696"/>
      <c r="E26" s="1701"/>
      <c r="F26" s="1704"/>
      <c r="G26" s="1707"/>
      <c r="H26" s="1711"/>
      <c r="I26" s="1711"/>
      <c r="J26" s="1724"/>
    </row>
    <row r="27" spans="2:11" s="1679" customFormat="1" ht="15" customHeight="1">
      <c r="B27" s="1685"/>
      <c r="C27" s="1691"/>
      <c r="D27" s="1696"/>
      <c r="E27" s="1701"/>
      <c r="F27" s="1704"/>
      <c r="G27" s="1707"/>
      <c r="H27" s="1711"/>
      <c r="I27" s="1711"/>
      <c r="J27" s="1724"/>
    </row>
    <row r="28" spans="2:11" s="1679" customFormat="1" ht="15" customHeight="1">
      <c r="B28" s="1685"/>
      <c r="C28" s="1691"/>
      <c r="D28" s="1696"/>
      <c r="E28" s="1701"/>
      <c r="F28" s="1704"/>
      <c r="G28" s="1707"/>
      <c r="H28" s="1711"/>
      <c r="I28" s="1711"/>
      <c r="J28" s="1724"/>
    </row>
    <row r="29" spans="2:11" s="1679" customFormat="1" ht="15" customHeight="1">
      <c r="B29" s="1685"/>
      <c r="C29" s="1691"/>
      <c r="D29" s="1696"/>
      <c r="E29" s="1701"/>
      <c r="F29" s="1704"/>
      <c r="G29" s="1707"/>
      <c r="H29" s="1711"/>
      <c r="I29" s="1711"/>
      <c r="J29" s="1724"/>
    </row>
    <row r="30" spans="2:11" s="1679" customFormat="1" ht="15" customHeight="1">
      <c r="B30" s="1685"/>
      <c r="C30" s="1691"/>
      <c r="D30" s="1696"/>
      <c r="E30" s="1701"/>
      <c r="F30" s="1704"/>
      <c r="G30" s="1707"/>
      <c r="H30" s="1711"/>
      <c r="I30" s="1711"/>
      <c r="J30" s="1724"/>
    </row>
    <row r="31" spans="2:11" s="1679" customFormat="1" ht="15" customHeight="1">
      <c r="B31" s="1685"/>
      <c r="C31" s="1691"/>
      <c r="D31" s="1696"/>
      <c r="E31" s="1701"/>
      <c r="F31" s="1704"/>
      <c r="G31" s="1707"/>
      <c r="H31" s="1711"/>
      <c r="I31" s="1711"/>
      <c r="J31" s="1724"/>
      <c r="K31" s="1729"/>
    </row>
    <row r="32" spans="2:11" s="1679" customFormat="1" ht="15" customHeight="1">
      <c r="B32" s="1685"/>
      <c r="C32" s="1691"/>
      <c r="D32" s="1696"/>
      <c r="E32" s="1701"/>
      <c r="F32" s="1704"/>
      <c r="G32" s="1707"/>
      <c r="H32" s="1711"/>
      <c r="I32" s="1711"/>
      <c r="J32" s="1724"/>
      <c r="K32" s="1729"/>
    </row>
    <row r="33" spans="1:11" s="1679" customFormat="1" ht="15" customHeight="1">
      <c r="B33" s="1685"/>
      <c r="C33" s="1691"/>
      <c r="D33" s="1696"/>
      <c r="E33" s="1701"/>
      <c r="F33" s="1704"/>
      <c r="G33" s="1707"/>
      <c r="H33" s="1711"/>
      <c r="I33" s="1711"/>
      <c r="J33" s="1724"/>
    </row>
    <row r="34" spans="1:11" s="1679" customFormat="1" ht="15" customHeight="1">
      <c r="B34" s="1685"/>
      <c r="C34" s="1691"/>
      <c r="D34" s="1696"/>
      <c r="E34" s="1701"/>
      <c r="F34" s="1704"/>
      <c r="G34" s="1707"/>
      <c r="H34" s="1711"/>
      <c r="I34" s="1711"/>
      <c r="J34" s="1724"/>
      <c r="K34" s="1729"/>
    </row>
    <row r="35" spans="1:11" s="1679" customFormat="1" ht="15" customHeight="1">
      <c r="B35" s="1685"/>
      <c r="C35" s="1691"/>
      <c r="D35" s="1696"/>
      <c r="E35" s="1701"/>
      <c r="F35" s="1704"/>
      <c r="G35" s="1707"/>
      <c r="H35" s="1711"/>
      <c r="I35" s="1711"/>
      <c r="J35" s="1724"/>
      <c r="K35" s="1729"/>
    </row>
    <row r="36" spans="1:11" s="1679" customFormat="1" ht="15" customHeight="1">
      <c r="A36" s="1679">
        <v>55</v>
      </c>
      <c r="B36" s="1685"/>
      <c r="C36" s="1691"/>
      <c r="D36" s="1696"/>
      <c r="E36" s="1701"/>
      <c r="F36" s="1704"/>
      <c r="G36" s="1701"/>
      <c r="H36" s="1711"/>
      <c r="I36" s="1711"/>
      <c r="J36" s="1724" t="str">
        <f t="shared" ref="J36:J68" si="2">IF(OR(A36=46,A36=47),G36,"")</f>
        <v/>
      </c>
    </row>
    <row r="37" spans="1:11" s="1679" customFormat="1" ht="15" customHeight="1">
      <c r="B37" s="1685"/>
      <c r="C37" s="1691"/>
      <c r="D37" s="1696"/>
      <c r="E37" s="1701"/>
      <c r="F37" s="1704"/>
      <c r="G37" s="1701"/>
      <c r="H37" s="1711"/>
      <c r="I37" s="1711"/>
      <c r="J37" s="1724" t="str">
        <f t="shared" si="2"/>
        <v/>
      </c>
    </row>
    <row r="38" spans="1:11" s="1679" customFormat="1" ht="15" customHeight="1">
      <c r="B38" s="1685"/>
      <c r="C38" s="1691"/>
      <c r="D38" s="1696"/>
      <c r="E38" s="1701"/>
      <c r="F38" s="1704"/>
      <c r="G38" s="1701"/>
      <c r="H38" s="1711"/>
      <c r="I38" s="1711"/>
      <c r="J38" s="1724" t="str">
        <f t="shared" si="2"/>
        <v/>
      </c>
      <c r="K38" s="1729"/>
    </row>
    <row r="39" spans="1:11" s="1679" customFormat="1" ht="15" customHeight="1">
      <c r="B39" s="1685"/>
      <c r="C39" s="1691"/>
      <c r="D39" s="1696"/>
      <c r="E39" s="1701"/>
      <c r="F39" s="1704"/>
      <c r="G39" s="1701"/>
      <c r="H39" s="1711"/>
      <c r="I39" s="1711"/>
      <c r="J39" s="1724" t="str">
        <f t="shared" si="2"/>
        <v/>
      </c>
    </row>
    <row r="40" spans="1:11" s="1679" customFormat="1" ht="15" customHeight="1">
      <c r="B40" s="1685"/>
      <c r="C40" s="1691"/>
      <c r="D40" s="1696"/>
      <c r="E40" s="1701"/>
      <c r="F40" s="1704"/>
      <c r="G40" s="1701"/>
      <c r="H40" s="1711"/>
      <c r="I40" s="1711"/>
      <c r="J40" s="1724" t="str">
        <f t="shared" si="2"/>
        <v/>
      </c>
      <c r="K40" s="1729"/>
    </row>
    <row r="41" spans="1:11" s="1679" customFormat="1" ht="15" customHeight="1">
      <c r="B41" s="1685"/>
      <c r="C41" s="1691"/>
      <c r="D41" s="1696"/>
      <c r="E41" s="1701"/>
      <c r="F41" s="1704"/>
      <c r="G41" s="1701"/>
      <c r="H41" s="1711"/>
      <c r="I41" s="1711"/>
      <c r="J41" s="1724" t="str">
        <f t="shared" si="2"/>
        <v/>
      </c>
    </row>
    <row r="42" spans="1:11" s="1679" customFormat="1" ht="15" customHeight="1">
      <c r="B42" s="1685"/>
      <c r="C42" s="1691"/>
      <c r="D42" s="1696"/>
      <c r="E42" s="1701"/>
      <c r="F42" s="1704"/>
      <c r="G42" s="1701"/>
      <c r="H42" s="1711"/>
      <c r="I42" s="1711"/>
      <c r="J42" s="1724" t="str">
        <f t="shared" si="2"/>
        <v/>
      </c>
      <c r="K42" s="1729"/>
    </row>
    <row r="43" spans="1:11" s="1679" customFormat="1" ht="15" customHeight="1">
      <c r="B43" s="1685"/>
      <c r="C43" s="1691"/>
      <c r="D43" s="1696"/>
      <c r="E43" s="1701"/>
      <c r="F43" s="1704"/>
      <c r="G43" s="1701"/>
      <c r="H43" s="1711"/>
      <c r="I43" s="1711"/>
      <c r="J43" s="1724" t="str">
        <f t="shared" si="2"/>
        <v/>
      </c>
    </row>
    <row r="44" spans="1:11" s="1679" customFormat="1" ht="15" customHeight="1">
      <c r="B44" s="1685"/>
      <c r="C44" s="1691"/>
      <c r="D44" s="1696"/>
      <c r="E44" s="1701"/>
      <c r="F44" s="1704"/>
      <c r="G44" s="1701"/>
      <c r="H44" s="1711"/>
      <c r="I44" s="1711"/>
      <c r="J44" s="1724" t="str">
        <f t="shared" si="2"/>
        <v/>
      </c>
    </row>
    <row r="45" spans="1:11" s="1679" customFormat="1" ht="15" customHeight="1">
      <c r="B45" s="1685"/>
      <c r="C45" s="1691"/>
      <c r="D45" s="1696"/>
      <c r="E45" s="1701"/>
      <c r="F45" s="1704"/>
      <c r="G45" s="1701"/>
      <c r="H45" s="1711"/>
      <c r="I45" s="1711"/>
      <c r="J45" s="1724" t="str">
        <f t="shared" si="2"/>
        <v/>
      </c>
      <c r="K45" s="1729"/>
    </row>
    <row r="46" spans="1:11" s="1679" customFormat="1" ht="15" customHeight="1">
      <c r="B46" s="1685"/>
      <c r="C46" s="1691"/>
      <c r="D46" s="1696"/>
      <c r="E46" s="1701"/>
      <c r="F46" s="1704"/>
      <c r="G46" s="1701"/>
      <c r="H46" s="1711"/>
      <c r="I46" s="1711"/>
      <c r="J46" s="1724" t="str">
        <f t="shared" si="2"/>
        <v/>
      </c>
    </row>
    <row r="47" spans="1:11" s="1679" customFormat="1" ht="15" customHeight="1">
      <c r="B47" s="1685"/>
      <c r="C47" s="1691"/>
      <c r="D47" s="1696"/>
      <c r="E47" s="1701"/>
      <c r="F47" s="1704"/>
      <c r="G47" s="1701"/>
      <c r="H47" s="1711"/>
      <c r="I47" s="1711"/>
      <c r="J47" s="1724" t="str">
        <f t="shared" si="2"/>
        <v/>
      </c>
      <c r="K47" s="1729"/>
    </row>
    <row r="48" spans="1:11" s="1679" customFormat="1" ht="15" customHeight="1">
      <c r="B48" s="1685"/>
      <c r="C48" s="1691"/>
      <c r="D48" s="1696"/>
      <c r="E48" s="1701"/>
      <c r="F48" s="1704"/>
      <c r="G48" s="1701"/>
      <c r="H48" s="1711"/>
      <c r="I48" s="1711"/>
      <c r="J48" s="1724" t="str">
        <f t="shared" si="2"/>
        <v/>
      </c>
      <c r="K48" s="1729"/>
    </row>
    <row r="49" spans="2:11" s="1679" customFormat="1" ht="15" customHeight="1">
      <c r="B49" s="1685"/>
      <c r="C49" s="1691"/>
      <c r="D49" s="1696"/>
      <c r="E49" s="1701"/>
      <c r="F49" s="1704"/>
      <c r="G49" s="1701"/>
      <c r="H49" s="1711"/>
      <c r="I49" s="1711"/>
      <c r="J49" s="1724" t="str">
        <f t="shared" si="2"/>
        <v/>
      </c>
    </row>
    <row r="50" spans="2:11" s="1679" customFormat="1" ht="15" customHeight="1">
      <c r="B50" s="1685"/>
      <c r="C50" s="1691"/>
      <c r="D50" s="1696"/>
      <c r="E50" s="1701"/>
      <c r="F50" s="1704"/>
      <c r="G50" s="1701"/>
      <c r="H50" s="1711"/>
      <c r="I50" s="1711"/>
      <c r="J50" s="1724" t="str">
        <f t="shared" si="2"/>
        <v/>
      </c>
    </row>
    <row r="51" spans="2:11" s="1679" customFormat="1" ht="15" customHeight="1">
      <c r="B51" s="1685"/>
      <c r="C51" s="1691"/>
      <c r="D51" s="1696"/>
      <c r="E51" s="1701"/>
      <c r="F51" s="1704"/>
      <c r="G51" s="1701"/>
      <c r="H51" s="1711"/>
      <c r="I51" s="1711"/>
      <c r="J51" s="1724" t="str">
        <f t="shared" si="2"/>
        <v/>
      </c>
      <c r="K51" s="1729"/>
    </row>
    <row r="52" spans="2:11" s="1679" customFormat="1" ht="15" customHeight="1">
      <c r="B52" s="1685"/>
      <c r="C52" s="1691"/>
      <c r="D52" s="1696"/>
      <c r="E52" s="1701"/>
      <c r="F52" s="1704"/>
      <c r="G52" s="1701"/>
      <c r="H52" s="1711"/>
      <c r="I52" s="1711"/>
      <c r="J52" s="1724" t="str">
        <f t="shared" si="2"/>
        <v/>
      </c>
    </row>
    <row r="53" spans="2:11" s="1679" customFormat="1" ht="15" customHeight="1">
      <c r="B53" s="1685"/>
      <c r="C53" s="1691"/>
      <c r="D53" s="1696"/>
      <c r="E53" s="1701"/>
      <c r="F53" s="1704"/>
      <c r="G53" s="1701"/>
      <c r="H53" s="1711"/>
      <c r="I53" s="1711"/>
      <c r="J53" s="1724" t="str">
        <f t="shared" si="2"/>
        <v/>
      </c>
      <c r="K53" s="1729"/>
    </row>
    <row r="54" spans="2:11" s="1679" customFormat="1" ht="15" customHeight="1">
      <c r="B54" s="1685"/>
      <c r="C54" s="1691"/>
      <c r="D54" s="1696"/>
      <c r="E54" s="1701"/>
      <c r="F54" s="1704"/>
      <c r="G54" s="1701"/>
      <c r="H54" s="1711"/>
      <c r="I54" s="1711"/>
      <c r="J54" s="1724" t="str">
        <f t="shared" si="2"/>
        <v/>
      </c>
    </row>
    <row r="55" spans="2:11" s="1679" customFormat="1" ht="15" customHeight="1">
      <c r="B55" s="1685"/>
      <c r="C55" s="1691"/>
      <c r="D55" s="1696"/>
      <c r="E55" s="1701"/>
      <c r="F55" s="1704"/>
      <c r="G55" s="1701"/>
      <c r="H55" s="1711"/>
      <c r="I55" s="1711"/>
      <c r="J55" s="1724" t="str">
        <f t="shared" si="2"/>
        <v/>
      </c>
      <c r="K55" s="1729"/>
    </row>
    <row r="56" spans="2:11" s="1679" customFormat="1" ht="15" customHeight="1">
      <c r="B56" s="1685"/>
      <c r="C56" s="1691"/>
      <c r="D56" s="1696"/>
      <c r="E56" s="1701"/>
      <c r="F56" s="1704"/>
      <c r="G56" s="1701"/>
      <c r="H56" s="1711"/>
      <c r="I56" s="1711"/>
      <c r="J56" s="1724" t="str">
        <f t="shared" si="2"/>
        <v/>
      </c>
      <c r="K56" s="1729"/>
    </row>
    <row r="57" spans="2:11" s="1679" customFormat="1" ht="15" customHeight="1">
      <c r="B57" s="1685"/>
      <c r="C57" s="1691"/>
      <c r="D57" s="1696"/>
      <c r="E57" s="1701"/>
      <c r="F57" s="1704"/>
      <c r="G57" s="1701"/>
      <c r="H57" s="1711"/>
      <c r="I57" s="1711"/>
      <c r="J57" s="1724" t="str">
        <f t="shared" si="2"/>
        <v/>
      </c>
      <c r="K57" s="1729"/>
    </row>
    <row r="58" spans="2:11" s="1679" customFormat="1" ht="15" customHeight="1">
      <c r="B58" s="1685"/>
      <c r="C58" s="1691"/>
      <c r="D58" s="1696"/>
      <c r="E58" s="1701"/>
      <c r="F58" s="1704"/>
      <c r="G58" s="1701"/>
      <c r="H58" s="1711"/>
      <c r="I58" s="1711"/>
      <c r="J58" s="1724" t="str">
        <f t="shared" si="2"/>
        <v/>
      </c>
      <c r="K58" s="1729"/>
    </row>
    <row r="59" spans="2:11" s="1679" customFormat="1" ht="15" customHeight="1">
      <c r="B59" s="1685"/>
      <c r="C59" s="1691"/>
      <c r="D59" s="1696"/>
      <c r="E59" s="1701"/>
      <c r="F59" s="1704"/>
      <c r="G59" s="1701"/>
      <c r="H59" s="1711"/>
      <c r="I59" s="1711"/>
      <c r="J59" s="1724" t="str">
        <f t="shared" si="2"/>
        <v/>
      </c>
    </row>
    <row r="60" spans="2:11" s="1679" customFormat="1" ht="15" customHeight="1">
      <c r="B60" s="1685"/>
      <c r="C60" s="1691"/>
      <c r="D60" s="1696"/>
      <c r="E60" s="1701"/>
      <c r="F60" s="1704"/>
      <c r="G60" s="1701"/>
      <c r="H60" s="1711"/>
      <c r="I60" s="1711"/>
      <c r="J60" s="1724" t="str">
        <f t="shared" si="2"/>
        <v/>
      </c>
    </row>
    <row r="61" spans="2:11" s="1679" customFormat="1" ht="15" customHeight="1">
      <c r="B61" s="1685"/>
      <c r="C61" s="1691"/>
      <c r="D61" s="1696"/>
      <c r="E61" s="1701"/>
      <c r="F61" s="1704"/>
      <c r="G61" s="1701"/>
      <c r="H61" s="1711"/>
      <c r="I61" s="1711"/>
      <c r="J61" s="1724" t="str">
        <f t="shared" si="2"/>
        <v/>
      </c>
    </row>
    <row r="62" spans="2:11" s="1679" customFormat="1" ht="15" customHeight="1">
      <c r="B62" s="1685"/>
      <c r="C62" s="1691"/>
      <c r="D62" s="1696"/>
      <c r="E62" s="1701"/>
      <c r="F62" s="1704"/>
      <c r="G62" s="1701"/>
      <c r="H62" s="1711"/>
      <c r="I62" s="1711"/>
      <c r="J62" s="1724" t="str">
        <f t="shared" si="2"/>
        <v/>
      </c>
      <c r="K62" s="1729"/>
    </row>
    <row r="63" spans="2:11" s="1679" customFormat="1" ht="15" customHeight="1">
      <c r="B63" s="1685"/>
      <c r="C63" s="1691"/>
      <c r="D63" s="1696"/>
      <c r="E63" s="1701"/>
      <c r="F63" s="1704"/>
      <c r="G63" s="1701"/>
      <c r="H63" s="1711"/>
      <c r="I63" s="1711"/>
      <c r="J63" s="1724" t="str">
        <f t="shared" si="2"/>
        <v/>
      </c>
    </row>
    <row r="64" spans="2:11" s="1679" customFormat="1" ht="15" customHeight="1">
      <c r="B64" s="1685"/>
      <c r="C64" s="1691"/>
      <c r="D64" s="1696"/>
      <c r="E64" s="1701"/>
      <c r="F64" s="1704"/>
      <c r="G64" s="1701"/>
      <c r="H64" s="1711"/>
      <c r="I64" s="1711"/>
      <c r="J64" s="1724" t="str">
        <f t="shared" si="2"/>
        <v/>
      </c>
    </row>
    <row r="65" spans="1:15" s="1679" customFormat="1" ht="15" customHeight="1">
      <c r="B65" s="1685"/>
      <c r="C65" s="1691"/>
      <c r="D65" s="1696"/>
      <c r="E65" s="1701"/>
      <c r="F65" s="1704"/>
      <c r="G65" s="1701"/>
      <c r="H65" s="1711"/>
      <c r="I65" s="1711"/>
      <c r="J65" s="1724" t="str">
        <f t="shared" si="2"/>
        <v/>
      </c>
    </row>
    <row r="66" spans="1:15" s="1679" customFormat="1" ht="15" customHeight="1">
      <c r="B66" s="1685"/>
      <c r="C66" s="1691"/>
      <c r="D66" s="1696"/>
      <c r="E66" s="1701"/>
      <c r="F66" s="1704"/>
      <c r="G66" s="1701"/>
      <c r="H66" s="1711"/>
      <c r="I66" s="1711"/>
      <c r="J66" s="1724" t="str">
        <f t="shared" si="2"/>
        <v/>
      </c>
      <c r="K66" s="1729"/>
    </row>
    <row r="67" spans="1:15" s="1679" customFormat="1" ht="15" customHeight="1">
      <c r="B67" s="1685"/>
      <c r="C67" s="1691"/>
      <c r="D67" s="1696"/>
      <c r="E67" s="1701"/>
      <c r="F67" s="1704"/>
      <c r="G67" s="1701"/>
      <c r="H67" s="1711"/>
      <c r="I67" s="1711"/>
      <c r="J67" s="1724" t="str">
        <f t="shared" si="2"/>
        <v/>
      </c>
    </row>
    <row r="68" spans="1:15" s="1679" customFormat="1" ht="15" customHeight="1">
      <c r="B68" s="1685"/>
      <c r="C68" s="1691"/>
      <c r="D68" s="1696"/>
      <c r="E68" s="1701"/>
      <c r="F68" s="1704"/>
      <c r="G68" s="1701"/>
      <c r="H68" s="1711"/>
      <c r="I68" s="1711"/>
      <c r="J68" s="1724" t="str">
        <f t="shared" si="2"/>
        <v/>
      </c>
      <c r="K68" s="1729"/>
    </row>
    <row r="69" spans="1:15" s="1679" customFormat="1" ht="15" customHeight="1">
      <c r="B69" s="1687"/>
      <c r="C69" s="1691"/>
      <c r="D69" s="1696"/>
      <c r="E69" s="1701"/>
      <c r="F69" s="1704"/>
      <c r="G69" s="1701"/>
      <c r="H69" s="1701"/>
      <c r="I69" s="1711"/>
      <c r="J69" s="1724"/>
    </row>
    <row r="70" spans="1:15" s="1679" customFormat="1" ht="15" customHeight="1">
      <c r="B70" s="1688"/>
      <c r="C70" s="1691"/>
      <c r="D70" s="1696"/>
      <c r="E70" s="1701"/>
      <c r="F70" s="1704"/>
      <c r="G70" s="1708"/>
      <c r="H70" s="1708"/>
      <c r="I70" s="1708"/>
      <c r="J70" s="1725"/>
      <c r="K70" s="1729"/>
    </row>
    <row r="71" spans="1:15" s="1679" customFormat="1" ht="15" customHeight="1">
      <c r="B71" s="1687"/>
      <c r="C71" s="1692"/>
      <c r="D71" s="1697"/>
      <c r="E71" s="1702"/>
      <c r="F71" s="1705" t="s">
        <v>1043</v>
      </c>
      <c r="G71" s="1709">
        <f>SUM(G4:G70)</f>
        <v>65.423011000000002</v>
      </c>
      <c r="H71" s="1709">
        <f>SUM(H4:H70)</f>
        <v>64.826692708011009</v>
      </c>
      <c r="I71" s="1709">
        <f>SUM(I4:I70)</f>
        <v>64.826692708011009</v>
      </c>
      <c r="J71" s="1726">
        <f>SUM(J4:J70)</f>
        <v>0</v>
      </c>
    </row>
    <row r="72" spans="1:15" s="1679" customFormat="1" ht="15" customHeight="1">
      <c r="A72" s="1681"/>
      <c r="B72" s="1689"/>
      <c r="C72" s="1693"/>
      <c r="D72" s="1698"/>
      <c r="E72" s="1703"/>
      <c r="F72" s="1706" t="s">
        <v>784</v>
      </c>
      <c r="G72" s="1710">
        <f>G71-J71</f>
        <v>65.423011000000002</v>
      </c>
      <c r="H72" s="1710"/>
      <c r="I72" s="1719"/>
      <c r="J72" s="1727"/>
    </row>
    <row r="73" spans="1:15" ht="17.100000000000001" customHeight="1">
      <c r="N73" s="1679"/>
      <c r="O73" s="1679"/>
    </row>
    <row r="74" spans="1:15" ht="17.100000000000001" customHeight="1">
      <c r="N74" s="1679"/>
      <c r="O74" s="1679"/>
    </row>
    <row r="75" spans="1:15" ht="17.100000000000001" customHeight="1">
      <c r="F75" s="1675">
        <f>SUBTOTAL(9,F4:F70)</f>
        <v>22</v>
      </c>
      <c r="J75" s="1728"/>
      <c r="N75" s="1679"/>
      <c r="O75" s="1679"/>
    </row>
  </sheetData>
  <autoFilter ref="A3:K68"/>
  <phoneticPr fontId="83"/>
  <printOptions horizontalCentered="1"/>
  <pageMargins left="0.98425196850393704" right="0.19685039370078741" top="0.59055118110236227" bottom="0.39370078740157483" header="0.51181102362204722" footer="0.51181102362204722"/>
  <pageSetup paperSize="9" fitToWidth="1" fitToHeight="1" orientation="portrait" usePrinterDefaults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9">
    <tabColor theme="4"/>
  </sheetPr>
  <dimension ref="A1:K78"/>
  <sheetViews>
    <sheetView view="pageBreakPreview" topLeftCell="A24" zoomScaleSheetLayoutView="100" workbookViewId="0">
      <selection activeCell="M55" sqref="M55"/>
    </sheetView>
  </sheetViews>
  <sheetFormatPr defaultColWidth="10.42578125" defaultRowHeight="17.100000000000001" customHeight="1"/>
  <cols>
    <col min="1" max="1" width="3" style="1675" customWidth="1"/>
    <col min="2" max="2" width="14.42578125" style="1675" customWidth="1"/>
    <col min="3" max="3" width="28.140625" style="1676" customWidth="1"/>
    <col min="4" max="4" width="20.140625" style="1677" customWidth="1"/>
    <col min="5" max="5" width="12.140625" style="1676" customWidth="1"/>
    <col min="6" max="6" width="6.42578125" style="1675" bestFit="1" customWidth="1"/>
    <col min="7" max="9" width="12.140625" style="1676" customWidth="1"/>
    <col min="10" max="10" width="12.140625" style="1675" customWidth="1"/>
    <col min="11" max="16384" width="10.42578125" style="1675"/>
  </cols>
  <sheetData>
    <row r="1" spans="1:11" ht="17.100000000000001" customHeight="1">
      <c r="J1" s="1720"/>
    </row>
    <row r="2" spans="1:11" s="1678" customFormat="1" ht="17.100000000000001" customHeight="1">
      <c r="B2" s="1682" t="s">
        <v>407</v>
      </c>
      <c r="C2" s="1682"/>
      <c r="D2" s="1694"/>
      <c r="E2" s="1699"/>
      <c r="F2" s="1699"/>
      <c r="G2" s="1699"/>
      <c r="H2" s="1699"/>
      <c r="I2" s="1699"/>
      <c r="J2" s="1721" t="s">
        <v>1177</v>
      </c>
    </row>
    <row r="3" spans="1:11" s="1679" customFormat="1" ht="17.100000000000001" customHeight="1">
      <c r="B3" s="1683" t="s">
        <v>1087</v>
      </c>
      <c r="C3" s="1690" t="s">
        <v>483</v>
      </c>
      <c r="D3" s="1695" t="s">
        <v>1088</v>
      </c>
      <c r="E3" s="1700" t="s">
        <v>1028</v>
      </c>
      <c r="F3" s="1700" t="s">
        <v>1089</v>
      </c>
      <c r="G3" s="1700" t="s">
        <v>1091</v>
      </c>
      <c r="H3" s="1700" t="s">
        <v>1093</v>
      </c>
      <c r="I3" s="1716" t="s">
        <v>1094</v>
      </c>
      <c r="J3" s="1722" t="s">
        <v>772</v>
      </c>
      <c r="K3" s="1679" t="s">
        <v>580</v>
      </c>
    </row>
    <row r="4" spans="1:11" s="1679" customFormat="1" ht="15" customHeight="1">
      <c r="A4" s="1679">
        <v>20</v>
      </c>
      <c r="B4" s="1730" t="str">
        <f>"NO."&amp;INT(K4/40)&amp;"+"&amp;FIXED(MOD(K4,40),2)</f>
        <v>NO.0+0.00</v>
      </c>
      <c r="C4" s="1691" t="str">
        <f>VLOOKUP(A4,管路データ!$A:$D,2,FALSE)</f>
        <v>DGX 乙切管</v>
      </c>
      <c r="D4" s="1696" t="str">
        <f>VLOOKUP($A4,管路データ!$A:$D,3,FALSE)</f>
        <v>φ200</v>
      </c>
      <c r="E4" s="1701">
        <v>1.915837</v>
      </c>
      <c r="F4" s="1704">
        <v>1</v>
      </c>
      <c r="G4" s="1701">
        <f t="shared" ref="G4:G37" si="0">E4*F4</f>
        <v>1.915837</v>
      </c>
      <c r="H4" s="1732">
        <f t="shared" ref="H4:H27" si="1">G4</f>
        <v>1.915837</v>
      </c>
      <c r="I4" s="1712"/>
      <c r="J4" s="1723" t="str">
        <f t="shared" ref="J4:J9" si="2">IF(OR(A4=46,A4=47),G4,"")</f>
        <v/>
      </c>
    </row>
    <row r="5" spans="1:11" s="1679" customFormat="1" ht="12">
      <c r="A5" s="1679">
        <v>17</v>
      </c>
      <c r="B5" s="1685"/>
      <c r="C5" s="1691" t="str">
        <f>VLOOKUP(A5,管路データ!$A:$D,2,FALSE)</f>
        <v>DGX 直管</v>
      </c>
      <c r="D5" s="1696" t="str">
        <f>VLOOKUP($A5,管路データ!$A:$D,3,FALSE)</f>
        <v>φ200</v>
      </c>
      <c r="E5" s="1701">
        <f>VLOOKUP(A5,管路データ!$A:$D,4,FALSE)</f>
        <v>5</v>
      </c>
      <c r="F5" s="1704">
        <v>5</v>
      </c>
      <c r="G5" s="1701">
        <f t="shared" si="0"/>
        <v>25</v>
      </c>
      <c r="H5" s="1711">
        <f t="shared" si="1"/>
        <v>25</v>
      </c>
      <c r="I5" s="1712"/>
      <c r="J5" s="1724" t="str">
        <f t="shared" si="2"/>
        <v/>
      </c>
    </row>
    <row r="6" spans="1:11" s="1679" customFormat="1" ht="12">
      <c r="A6" s="1679">
        <v>34</v>
      </c>
      <c r="B6" s="1686" t="str">
        <f>"NO."&amp;INT(K6/40)&amp;"+"&amp;FIXED(MOD(K6,40),2)</f>
        <v>NO.0+26.98</v>
      </c>
      <c r="C6" s="1691" t="str">
        <f>VLOOKUP(A6,管路データ!$A:$D,2,FALSE)</f>
        <v>DGX 曲管(L1)&lt;H.B.&gt;</v>
      </c>
      <c r="D6" s="1696" t="str">
        <f>VLOOKUP($A6,管路データ!$A:$D,3,FALSE)</f>
        <v>φ200×5 5/8°</v>
      </c>
      <c r="E6" s="1701">
        <f>VLOOKUP(A6,管路データ!$A:$D,4,FALSE)</f>
        <v>6.e-002</v>
      </c>
      <c r="F6" s="1704">
        <v>1</v>
      </c>
      <c r="G6" s="1701">
        <f t="shared" si="0"/>
        <v>6.e-002</v>
      </c>
      <c r="H6" s="1711">
        <f t="shared" si="1"/>
        <v>6.e-002</v>
      </c>
      <c r="I6" s="1711">
        <f>SUM(H4:H6)</f>
        <v>26.975836999999999</v>
      </c>
      <c r="J6" s="1724" t="str">
        <f t="shared" si="2"/>
        <v/>
      </c>
      <c r="K6" s="1729">
        <f>SUM($H$4:H6)</f>
        <v>26.975836999999999</v>
      </c>
    </row>
    <row r="7" spans="1:11" s="1679" customFormat="1" ht="12">
      <c r="A7" s="1679">
        <v>35</v>
      </c>
      <c r="B7" s="1685"/>
      <c r="C7" s="1691" t="str">
        <f>VLOOKUP(A7,管路データ!$A:$D,2,FALSE)</f>
        <v>DGX 曲管(L2)&lt;H.B.&gt;</v>
      </c>
      <c r="D7" s="1696" t="str">
        <f>VLOOKUP($A7,管路データ!$A:$D,3,FALSE)</f>
        <v>φ200×5 5/8°</v>
      </c>
      <c r="E7" s="1701">
        <f>VLOOKUP(A7,管路データ!$A:$D,4,FALSE)</f>
        <v>0.35</v>
      </c>
      <c r="F7" s="1704">
        <v>1</v>
      </c>
      <c r="G7" s="1701">
        <f t="shared" si="0"/>
        <v>0.35</v>
      </c>
      <c r="H7" s="1711">
        <f t="shared" si="1"/>
        <v>0.35</v>
      </c>
      <c r="I7" s="1712"/>
      <c r="J7" s="1724" t="str">
        <f t="shared" si="2"/>
        <v/>
      </c>
      <c r="K7" s="1729"/>
    </row>
    <row r="8" spans="1:11" s="1679" customFormat="1" ht="15" customHeight="1">
      <c r="A8" s="1679">
        <v>18</v>
      </c>
      <c r="B8" s="1685"/>
      <c r="C8" s="1691" t="str">
        <f>VLOOKUP(A8,管路データ!$A:$D,2,FALSE)</f>
        <v>ライナによる有効伸び量</v>
      </c>
      <c r="D8" s="1696" t="str">
        <f>VLOOKUP($A8,管路データ!$A:$D,3,FALSE)</f>
        <v>φ200</v>
      </c>
      <c r="E8" s="1701">
        <f>VLOOKUP(A8,管路データ!$A:$D,4,FALSE)</f>
        <v>3.9e-002</v>
      </c>
      <c r="F8" s="1704">
        <v>1</v>
      </c>
      <c r="G8" s="1701">
        <f t="shared" si="0"/>
        <v>3.9e-002</v>
      </c>
      <c r="H8" s="1711">
        <f t="shared" si="1"/>
        <v>3.9e-002</v>
      </c>
      <c r="I8" s="1712"/>
      <c r="J8" s="1724" t="str">
        <f t="shared" si="2"/>
        <v/>
      </c>
      <c r="K8" s="1729"/>
    </row>
    <row r="9" spans="1:11" s="1679" customFormat="1" ht="15" customHeight="1">
      <c r="A9" s="1679">
        <v>19</v>
      </c>
      <c r="B9" s="1685"/>
      <c r="C9" s="1691" t="str">
        <f>VLOOKUP(A9,管路データ!$A:$D,2,FALSE)</f>
        <v>DGX 甲切管</v>
      </c>
      <c r="D9" s="1696" t="str">
        <f>VLOOKUP($A9,管路データ!$A:$D,3,FALSE)</f>
        <v>φ200</v>
      </c>
      <c r="E9" s="1701">
        <v>1</v>
      </c>
      <c r="F9" s="1704">
        <v>1</v>
      </c>
      <c r="G9" s="1701">
        <f t="shared" si="0"/>
        <v>1</v>
      </c>
      <c r="H9" s="1711">
        <f t="shared" si="1"/>
        <v>1</v>
      </c>
      <c r="I9" s="1712"/>
      <c r="J9" s="1724" t="str">
        <f t="shared" si="2"/>
        <v/>
      </c>
      <c r="K9" s="1729"/>
    </row>
    <row r="10" spans="1:11" s="1679" customFormat="1" ht="15" customHeight="1">
      <c r="A10" s="1679">
        <v>52</v>
      </c>
      <c r="B10" s="1686"/>
      <c r="C10" s="1691" t="str">
        <f>VLOOKUP(A10,管路データ!$A:$D,2,FALSE)</f>
        <v>DGX 両受ソフトシール仕切弁</v>
      </c>
      <c r="D10" s="1696" t="str">
        <f>VLOOKUP($A10,管路データ!$A:$D,3,FALSE)</f>
        <v>φ200</v>
      </c>
      <c r="E10" s="1701">
        <f>VLOOKUP(A10,管路データ!$A:$D,4,FALSE)</f>
        <v>0.26</v>
      </c>
      <c r="F10" s="1704">
        <v>1</v>
      </c>
      <c r="G10" s="1701">
        <f t="shared" si="0"/>
        <v>0.26</v>
      </c>
      <c r="H10" s="1711">
        <f t="shared" si="1"/>
        <v>0.26</v>
      </c>
      <c r="I10" s="1712"/>
      <c r="J10" s="1724">
        <f>E10</f>
        <v>0.26</v>
      </c>
      <c r="K10" s="1729"/>
    </row>
    <row r="11" spans="1:11" s="1680" customFormat="1" ht="15" customHeight="1">
      <c r="A11" s="1679">
        <v>19</v>
      </c>
      <c r="B11" s="1685"/>
      <c r="C11" s="1691" t="str">
        <f>VLOOKUP(A11,管路データ!$A:$D,2,FALSE)</f>
        <v>DGX 甲切管</v>
      </c>
      <c r="D11" s="1696" t="str">
        <f>VLOOKUP($A11,管路データ!$A:$D,3,FALSE)</f>
        <v>φ200</v>
      </c>
      <c r="E11" s="1701">
        <v>1.7</v>
      </c>
      <c r="F11" s="1704">
        <v>1</v>
      </c>
      <c r="G11" s="1701">
        <f t="shared" si="0"/>
        <v>1.7</v>
      </c>
      <c r="H11" s="1711">
        <f t="shared" si="1"/>
        <v>1.7</v>
      </c>
      <c r="I11" s="1712"/>
      <c r="J11" s="1724" t="str">
        <f t="shared" ref="J11:J16" si="3">IF(OR(A11=46,A11=47),G11,"")</f>
        <v/>
      </c>
      <c r="K11" s="1729"/>
    </row>
    <row r="12" spans="1:11" s="1679" customFormat="1" ht="15" customHeight="1">
      <c r="A12" s="1679">
        <v>18</v>
      </c>
      <c r="B12" s="1685"/>
      <c r="C12" s="1691" t="str">
        <f>VLOOKUP(A12,管路データ!$A:$D,2,FALSE)</f>
        <v>ライナによる有効伸び量</v>
      </c>
      <c r="D12" s="1696" t="str">
        <f>VLOOKUP($A12,管路データ!$A:$D,3,FALSE)</f>
        <v>φ200</v>
      </c>
      <c r="E12" s="1701">
        <f>VLOOKUP(A12,管路データ!$A:$D,4,FALSE)</f>
        <v>3.9e-002</v>
      </c>
      <c r="F12" s="1704">
        <v>1</v>
      </c>
      <c r="G12" s="1701">
        <f t="shared" si="0"/>
        <v>3.9e-002</v>
      </c>
      <c r="H12" s="1711">
        <f t="shared" si="1"/>
        <v>3.9e-002</v>
      </c>
      <c r="I12" s="1712"/>
      <c r="J12" s="1724" t="str">
        <f t="shared" si="3"/>
        <v/>
      </c>
    </row>
    <row r="13" spans="1:11" s="1679" customFormat="1" ht="15" customHeight="1">
      <c r="A13" s="1679">
        <v>50</v>
      </c>
      <c r="B13" s="1731" t="str">
        <f>"NO."&amp;INT(K13/40)&amp;"+"&amp;FIXED(MOD(K13,40),2)</f>
        <v>NO.0+30.77</v>
      </c>
      <c r="C13" s="1691" t="str">
        <f>VLOOKUP(A13,管路データ!$A:$D,2,FALSE)</f>
        <v>DGX 丁字管（J）</v>
      </c>
      <c r="D13" s="1696" t="str">
        <f>VLOOKUP($A13,管路データ!$A:$D,3,FALSE)</f>
        <v>φ200×φ150</v>
      </c>
      <c r="E13" s="1701">
        <f>VLOOKUP(A13,管路データ!$A:$D,4,FALSE)</f>
        <v>0.41</v>
      </c>
      <c r="F13" s="1704">
        <v>1</v>
      </c>
      <c r="G13" s="1701">
        <f t="shared" si="0"/>
        <v>0.41</v>
      </c>
      <c r="H13" s="1711">
        <f t="shared" si="1"/>
        <v>0.41</v>
      </c>
      <c r="I13" s="1711">
        <f>SUM(H7:H13)</f>
        <v>3.7980000000000005</v>
      </c>
      <c r="J13" s="1724" t="str">
        <f t="shared" si="3"/>
        <v/>
      </c>
      <c r="K13" s="1729">
        <f>SUM($H$4:H13)</f>
        <v>30.773837000000004</v>
      </c>
    </row>
    <row r="14" spans="1:11" s="1679" customFormat="1" ht="15" customHeight="1">
      <c r="A14" s="1679">
        <v>49</v>
      </c>
      <c r="B14" s="1686"/>
      <c r="C14" s="1691" t="str">
        <f>VLOOKUP(A14,管路データ!$A:$D,2,FALSE)</f>
        <v>DGX 丁字管（H）</v>
      </c>
      <c r="D14" s="1696" t="str">
        <f>VLOOKUP($A14,管路データ!$A:$D,3,FALSE)</f>
        <v>φ200×φ150</v>
      </c>
      <c r="E14" s="1701">
        <f>VLOOKUP(A14,管路データ!$A:$D,4,FALSE)</f>
        <v>0.15</v>
      </c>
      <c r="F14" s="1704">
        <v>1</v>
      </c>
      <c r="G14" s="1701">
        <f t="shared" si="0"/>
        <v>0.15</v>
      </c>
      <c r="H14" s="1711">
        <f t="shared" si="1"/>
        <v>0.15</v>
      </c>
      <c r="I14" s="1712"/>
      <c r="J14" s="1724" t="str">
        <f t="shared" si="3"/>
        <v/>
      </c>
      <c r="K14" s="1729"/>
    </row>
    <row r="15" spans="1:11" s="1679" customFormat="1" ht="15" customHeight="1">
      <c r="A15" s="1679">
        <v>20</v>
      </c>
      <c r="B15" s="1685"/>
      <c r="C15" s="1691" t="str">
        <f>VLOOKUP(A15,管路データ!$A:$D,2,FALSE)</f>
        <v>DGX 乙切管</v>
      </c>
      <c r="D15" s="1696" t="str">
        <f>VLOOKUP($A15,管路データ!$A:$D,3,FALSE)</f>
        <v>φ200</v>
      </c>
      <c r="E15" s="1701">
        <v>2.8193250000000001</v>
      </c>
      <c r="F15" s="1704">
        <v>1</v>
      </c>
      <c r="G15" s="1701">
        <f t="shared" si="0"/>
        <v>2.8193250000000001</v>
      </c>
      <c r="H15" s="1732">
        <f t="shared" si="1"/>
        <v>2.8193250000000001</v>
      </c>
      <c r="I15" s="1712"/>
      <c r="J15" s="1724" t="str">
        <f t="shared" si="3"/>
        <v/>
      </c>
      <c r="K15" s="1729"/>
    </row>
    <row r="16" spans="1:11" s="1679" customFormat="1" ht="15" customHeight="1">
      <c r="A16" s="1679">
        <v>17</v>
      </c>
      <c r="B16" s="1685"/>
      <c r="C16" s="1691" t="str">
        <f>VLOOKUP(A16,管路データ!$A:$D,2,FALSE)</f>
        <v>DGX 直管</v>
      </c>
      <c r="D16" s="1696" t="str">
        <f>VLOOKUP($A16,管路データ!$A:$D,3,FALSE)</f>
        <v>φ200</v>
      </c>
      <c r="E16" s="1701">
        <f>VLOOKUP(A16,管路データ!$A:$D,4,FALSE)</f>
        <v>5</v>
      </c>
      <c r="F16" s="1704">
        <v>4</v>
      </c>
      <c r="G16" s="1701">
        <f t="shared" si="0"/>
        <v>20</v>
      </c>
      <c r="H16" s="1711">
        <f t="shared" si="1"/>
        <v>20</v>
      </c>
      <c r="I16" s="1712"/>
      <c r="J16" s="1724" t="str">
        <f t="shared" si="3"/>
        <v/>
      </c>
      <c r="K16" s="1729"/>
    </row>
    <row r="17" spans="1:11" s="1679" customFormat="1" ht="15" customHeight="1">
      <c r="A17" s="1679">
        <v>46</v>
      </c>
      <c r="B17" s="1731" t="str">
        <f>"NO."&amp;INT(K17/40)&amp;"+"&amp;FIXED(MOD(K17,40),2)</f>
        <v>NO.1+13.91</v>
      </c>
      <c r="C17" s="1691" t="str">
        <f>VLOOKUP(A17,管路データ!$A:$D,2,FALSE)</f>
        <v>DGX 丁字管（H）</v>
      </c>
      <c r="D17" s="1696" t="str">
        <f>VLOOKUP($A17,管路データ!$A:$D,3,FALSE)</f>
        <v>φ200×φ200</v>
      </c>
      <c r="E17" s="1701">
        <f>VLOOKUP(A17,管路データ!$A:$D,4,FALSE)</f>
        <v>0.17</v>
      </c>
      <c r="F17" s="1704">
        <v>1</v>
      </c>
      <c r="G17" s="1701">
        <f t="shared" si="0"/>
        <v>0.17</v>
      </c>
      <c r="H17" s="1711">
        <f t="shared" si="1"/>
        <v>0.17</v>
      </c>
      <c r="I17" s="1711">
        <f>SUM(H14:H17)</f>
        <v>23.139325000000003</v>
      </c>
      <c r="J17" s="1724"/>
      <c r="K17" s="1729">
        <f>SUM($H$4:H17)</f>
        <v>53.913162000000007</v>
      </c>
    </row>
    <row r="18" spans="1:11" s="1679" customFormat="1" ht="15" customHeight="1">
      <c r="A18" s="1679">
        <v>47</v>
      </c>
      <c r="B18" s="1685"/>
      <c r="C18" s="1691" t="str">
        <f>VLOOKUP(A18,管路データ!$A:$D,2,FALSE)</f>
        <v>DGX 丁字管（J）</v>
      </c>
      <c r="D18" s="1696" t="str">
        <f>VLOOKUP($A18,管路データ!$A:$D,3,FALSE)</f>
        <v>φ200×φ200</v>
      </c>
      <c r="E18" s="1701">
        <f>VLOOKUP(A18,管路データ!$A:$D,4,FALSE)</f>
        <v>0.47</v>
      </c>
      <c r="F18" s="1704">
        <v>1</v>
      </c>
      <c r="G18" s="1701">
        <f t="shared" si="0"/>
        <v>0.47</v>
      </c>
      <c r="H18" s="1711">
        <f t="shared" si="1"/>
        <v>0.47</v>
      </c>
      <c r="I18" s="1712"/>
      <c r="J18" s="1724"/>
      <c r="K18" s="1729"/>
    </row>
    <row r="19" spans="1:11" s="1679" customFormat="1" ht="15" customHeight="1">
      <c r="A19" s="1679">
        <v>18</v>
      </c>
      <c r="B19" s="1686"/>
      <c r="C19" s="1691" t="str">
        <f>VLOOKUP(A19,管路データ!$A:$D,2,FALSE)</f>
        <v>ライナによる有効伸び量</v>
      </c>
      <c r="D19" s="1696" t="str">
        <f>VLOOKUP($A19,管路データ!$A:$D,3,FALSE)</f>
        <v>φ200</v>
      </c>
      <c r="E19" s="1701">
        <f>VLOOKUP(A19,管路データ!$A:$D,4,FALSE)</f>
        <v>3.9e-002</v>
      </c>
      <c r="F19" s="1704">
        <v>1</v>
      </c>
      <c r="G19" s="1701">
        <f t="shared" si="0"/>
        <v>3.9e-002</v>
      </c>
      <c r="H19" s="1711">
        <f t="shared" si="1"/>
        <v>3.9e-002</v>
      </c>
      <c r="I19" s="1712"/>
      <c r="J19" s="1724"/>
      <c r="K19" s="1729"/>
    </row>
    <row r="20" spans="1:11" s="1679" customFormat="1" ht="15" customHeight="1">
      <c r="A20" s="1679">
        <v>19</v>
      </c>
      <c r="B20" s="1685"/>
      <c r="C20" s="1691" t="str">
        <f>VLOOKUP(A20,管路データ!$A:$D,2,FALSE)</f>
        <v>DGX 甲切管</v>
      </c>
      <c r="D20" s="1696" t="str">
        <f>VLOOKUP($A20,管路データ!$A:$D,3,FALSE)</f>
        <v>φ200</v>
      </c>
      <c r="E20" s="1701">
        <v>1</v>
      </c>
      <c r="F20" s="1704">
        <v>1</v>
      </c>
      <c r="G20" s="1701">
        <f t="shared" si="0"/>
        <v>1</v>
      </c>
      <c r="H20" s="1711">
        <f t="shared" si="1"/>
        <v>1</v>
      </c>
      <c r="I20" s="1712"/>
      <c r="J20" s="1724" t="str">
        <f>IF(OR(A20=46,A20=47),G20,"")</f>
        <v/>
      </c>
      <c r="K20" s="1729"/>
    </row>
    <row r="21" spans="1:11" s="1679" customFormat="1" ht="15" customHeight="1">
      <c r="A21" s="1679">
        <v>52</v>
      </c>
      <c r="B21" s="1685"/>
      <c r="C21" s="1691" t="str">
        <f>VLOOKUP(A21,管路データ!$A:$D,2,FALSE)</f>
        <v>DGX 両受ソフトシール仕切弁</v>
      </c>
      <c r="D21" s="1696" t="str">
        <f>VLOOKUP($A21,管路データ!$A:$D,3,FALSE)</f>
        <v>φ200</v>
      </c>
      <c r="E21" s="1701">
        <f>VLOOKUP(A21,管路データ!$A:$D,4,FALSE)</f>
        <v>0.26</v>
      </c>
      <c r="F21" s="1704">
        <v>1</v>
      </c>
      <c r="G21" s="1701">
        <f t="shared" si="0"/>
        <v>0.26</v>
      </c>
      <c r="H21" s="1711">
        <f t="shared" si="1"/>
        <v>0.26</v>
      </c>
      <c r="I21" s="1712"/>
      <c r="J21" s="1724">
        <f>E21</f>
        <v>0.26</v>
      </c>
    </row>
    <row r="22" spans="1:11" s="1679" customFormat="1" ht="15" customHeight="1">
      <c r="A22" s="1679">
        <v>20</v>
      </c>
      <c r="B22" s="1685"/>
      <c r="C22" s="1691" t="str">
        <f>VLOOKUP(A22,管路データ!$A:$D,2,FALSE)</f>
        <v>DGX 乙切管</v>
      </c>
      <c r="D22" s="1696" t="str">
        <f>VLOOKUP($A22,管路データ!$A:$D,3,FALSE)</f>
        <v>φ200</v>
      </c>
      <c r="E22" s="1701">
        <v>1</v>
      </c>
      <c r="F22" s="1704">
        <v>1</v>
      </c>
      <c r="G22" s="1701">
        <f t="shared" si="0"/>
        <v>1</v>
      </c>
      <c r="H22" s="1732">
        <f t="shared" si="1"/>
        <v>1</v>
      </c>
      <c r="I22" s="1712"/>
      <c r="J22" s="1724" t="str">
        <f>IF(OR(A22=46,A22=47),G22,"")</f>
        <v/>
      </c>
      <c r="K22" s="1729"/>
    </row>
    <row r="23" spans="1:11" s="1679" customFormat="1" ht="12">
      <c r="A23" s="1679">
        <v>38</v>
      </c>
      <c r="B23" s="1685"/>
      <c r="C23" s="1691" t="str">
        <f>VLOOKUP(A23,管路データ!$A:$D,2,FALSE)</f>
        <v>DGX 両受曲管(L1)&lt;H.B.&gt;</v>
      </c>
      <c r="D23" s="1696" t="str">
        <f>VLOOKUP($A23,管路データ!$A:$D,3,FALSE)</f>
        <v>φ200×45°</v>
      </c>
      <c r="E23" s="1701">
        <f>VLOOKUP(A23,管路データ!$A:$D,4,FALSE)</f>
        <v>0.12</v>
      </c>
      <c r="F23" s="1704">
        <v>1</v>
      </c>
      <c r="G23" s="1701">
        <f t="shared" si="0"/>
        <v>0.12</v>
      </c>
      <c r="H23" s="1711">
        <f t="shared" si="1"/>
        <v>0.12</v>
      </c>
      <c r="I23" s="1711">
        <f>SUM(H18:H23)</f>
        <v>2.8890000000000002</v>
      </c>
      <c r="J23" s="1724"/>
      <c r="K23" s="1729">
        <f>SUM($H$4:H23)</f>
        <v>56.802162000000003</v>
      </c>
    </row>
    <row r="24" spans="1:11" s="1679" customFormat="1" ht="12">
      <c r="A24" s="1679">
        <v>38</v>
      </c>
      <c r="B24" s="1685"/>
      <c r="C24" s="1691" t="str">
        <f>VLOOKUP(A24,管路データ!$A:$D,2,FALSE)</f>
        <v>DGX 両受曲管(L1)&lt;H.B.&gt;</v>
      </c>
      <c r="D24" s="1696" t="str">
        <f>VLOOKUP($A24,管路データ!$A:$D,3,FALSE)</f>
        <v>φ200×45°</v>
      </c>
      <c r="E24" s="1701">
        <f>VLOOKUP(A24,管路データ!$A:$D,4,FALSE)</f>
        <v>0.12</v>
      </c>
      <c r="F24" s="1704">
        <v>1</v>
      </c>
      <c r="G24" s="1701">
        <f t="shared" si="0"/>
        <v>0.12</v>
      </c>
      <c r="H24" s="1711">
        <f t="shared" si="1"/>
        <v>0.12</v>
      </c>
      <c r="I24" s="1712"/>
      <c r="J24" s="1724" t="str">
        <f t="shared" ref="J24:J29" si="4">IF(OR(A24=46,A24=47),G24,"")</f>
        <v/>
      </c>
    </row>
    <row r="25" spans="1:11" s="1679" customFormat="1" ht="15" customHeight="1">
      <c r="A25" s="1679">
        <v>20</v>
      </c>
      <c r="B25" s="1685"/>
      <c r="C25" s="1691" t="str">
        <f>VLOOKUP(A25,管路データ!$A:$D,2,FALSE)</f>
        <v>DGX 乙切管</v>
      </c>
      <c r="D25" s="1696" t="str">
        <f>VLOOKUP($A25,管路データ!$A:$D,3,FALSE)</f>
        <v>φ200</v>
      </c>
      <c r="E25" s="1701">
        <v>1.1724110000000001</v>
      </c>
      <c r="F25" s="1704">
        <v>1</v>
      </c>
      <c r="G25" s="1701">
        <f t="shared" si="0"/>
        <v>1.1724110000000001</v>
      </c>
      <c r="H25" s="1732">
        <f t="shared" si="1"/>
        <v>1.1724110000000001</v>
      </c>
      <c r="I25" s="1712"/>
      <c r="J25" s="1724" t="str">
        <f t="shared" si="4"/>
        <v/>
      </c>
      <c r="K25" s="1729"/>
    </row>
    <row r="26" spans="1:11" s="1679" customFormat="1" ht="15" customHeight="1">
      <c r="A26" s="1679">
        <v>55</v>
      </c>
      <c r="B26" s="1731" t="str">
        <f>"NO."&amp;INT(K26/40)&amp;"+"&amp;FIXED(MOD(K26,40),2)</f>
        <v>NO.1+18.51</v>
      </c>
      <c r="C26" s="1691" t="str">
        <f>VLOOKUP(A26,管路データ!$A:$D,2,FALSE)</f>
        <v>受挿し片落管</v>
      </c>
      <c r="D26" s="1696" t="str">
        <f>VLOOKUP($A26,管路データ!$A:$D,3,FALSE)</f>
        <v>φ200×φ150</v>
      </c>
      <c r="E26" s="1701">
        <f>VLOOKUP(A26,管路データ!$A:$D,4,FALSE)</f>
        <v>0.42</v>
      </c>
      <c r="F26" s="1704">
        <v>1</v>
      </c>
      <c r="G26" s="1701">
        <f t="shared" si="0"/>
        <v>0.42</v>
      </c>
      <c r="H26" s="1711">
        <f t="shared" si="1"/>
        <v>0.42</v>
      </c>
      <c r="I26" s="1711">
        <f>SUM(H24:H26)</f>
        <v>1.7124109999999999</v>
      </c>
      <c r="J26" s="1724" t="str">
        <f t="shared" si="4"/>
        <v/>
      </c>
      <c r="K26" s="1729">
        <f>SUM($H$4:H26)</f>
        <v>58.514572999999999</v>
      </c>
    </row>
    <row r="27" spans="1:11" s="1679" customFormat="1" ht="15" customHeight="1">
      <c r="A27" s="1679">
        <v>126</v>
      </c>
      <c r="B27" s="1731" t="str">
        <f>"NO."&amp;INT(K27/40)&amp;"+"&amp;FIXED(MOD(K27,40),2)</f>
        <v>NO.1+18.61</v>
      </c>
      <c r="C27" s="1691" t="str">
        <f>VLOOKUP(A27,管路データ!$A:$D,2,FALSE)</f>
        <v>DGX 両受曲管(L1)&lt;V.B.&gt;</v>
      </c>
      <c r="D27" s="1696" t="str">
        <f>VLOOKUP($A27,管路データ!$A:$D,3,FALSE)</f>
        <v>φ150×45°</v>
      </c>
      <c r="E27" s="1701">
        <f>VLOOKUP(A27,管路データ!$A:$D,4,FALSE)</f>
        <v>0.1</v>
      </c>
      <c r="F27" s="1704">
        <v>1</v>
      </c>
      <c r="G27" s="1701">
        <f t="shared" si="0"/>
        <v>0.1</v>
      </c>
      <c r="H27" s="1712">
        <f t="shared" si="1"/>
        <v>0.1</v>
      </c>
      <c r="I27" s="1711">
        <f>SUM(H27)</f>
        <v>0.1</v>
      </c>
      <c r="J27" s="1724" t="str">
        <f t="shared" si="4"/>
        <v/>
      </c>
      <c r="K27" s="1729">
        <f>SUM($H$4:H27)</f>
        <v>58.614573</v>
      </c>
    </row>
    <row r="28" spans="1:11" s="1679" customFormat="1" ht="15" customHeight="1">
      <c r="A28" s="1679">
        <v>126</v>
      </c>
      <c r="B28" s="1685"/>
      <c r="C28" s="1691" t="str">
        <f>VLOOKUP(A28,管路データ!$A:$D,2,FALSE)</f>
        <v>DGX 両受曲管(L1)&lt;V.B.&gt;</v>
      </c>
      <c r="D28" s="1696" t="str">
        <f>VLOOKUP($A28,管路データ!$A:$D,3,FALSE)</f>
        <v>φ150×45°</v>
      </c>
      <c r="E28" s="1701">
        <f>VLOOKUP(A28,管路データ!$A:$D,4,FALSE)</f>
        <v>0.1</v>
      </c>
      <c r="F28" s="1704">
        <v>1</v>
      </c>
      <c r="G28" s="1707">
        <f t="shared" si="0"/>
        <v>0.1</v>
      </c>
      <c r="H28" s="1713">
        <f>G28*COS(RADIANS(45))</f>
        <v>7.0710678118654766e-002</v>
      </c>
      <c r="I28" s="1718"/>
      <c r="J28" s="1724" t="str">
        <f t="shared" si="4"/>
        <v/>
      </c>
      <c r="K28" s="1729"/>
    </row>
    <row r="29" spans="1:11" s="1679" customFormat="1" ht="15" customHeight="1">
      <c r="A29" s="1679">
        <v>60</v>
      </c>
      <c r="B29" s="1685"/>
      <c r="C29" s="1691" t="str">
        <f>VLOOKUP(A29,管路データ!$A:$D,2,FALSE)</f>
        <v>DGX 乙切管</v>
      </c>
      <c r="D29" s="1696" t="str">
        <f>VLOOKUP($A29,管路データ!$A:$D,3,FALSE)</f>
        <v>φ150</v>
      </c>
      <c r="E29" s="1701">
        <v>0.90224099999999996</v>
      </c>
      <c r="F29" s="1704">
        <v>1</v>
      </c>
      <c r="G29" s="1707">
        <f t="shared" si="0"/>
        <v>0.90224099999999996</v>
      </c>
      <c r="H29" s="1714">
        <f>G29*COS(RADIANS(45))</f>
        <v>0.63798072936453187</v>
      </c>
      <c r="I29" s="1717"/>
      <c r="J29" s="1724" t="str">
        <f t="shared" si="4"/>
        <v/>
      </c>
      <c r="K29" s="1729"/>
    </row>
    <row r="30" spans="1:11" s="1679" customFormat="1" ht="15" customHeight="1">
      <c r="A30" s="1679">
        <v>119</v>
      </c>
      <c r="B30" s="1731" t="str">
        <f>"NO."&amp;INT(K30/40)&amp;"+"&amp;FIXED(MOD(K30,40),2)</f>
        <v>NO.1+19.39</v>
      </c>
      <c r="C30" s="1691" t="str">
        <f>VLOOKUP(A30,管路データ!$A:$D,2,FALSE)</f>
        <v>DGX 曲管(L1)&lt;V.B.&gt;</v>
      </c>
      <c r="D30" s="1696" t="str">
        <f>VLOOKUP($A30,管路データ!$A:$D,3,FALSE)</f>
        <v>φ150×45°</v>
      </c>
      <c r="E30" s="1701">
        <f>VLOOKUP(A30,管路データ!$A:$D,4,FALSE)</f>
        <v>0.1</v>
      </c>
      <c r="F30" s="1704">
        <v>1</v>
      </c>
      <c r="G30" s="1707">
        <f t="shared" si="0"/>
        <v>0.1</v>
      </c>
      <c r="H30" s="1715">
        <f>G30*COS(RADIANS(45))</f>
        <v>7.0710678118654766e-002</v>
      </c>
      <c r="I30" s="1718">
        <f>SUM(H28:H30)</f>
        <v>0.77940208560184132</v>
      </c>
      <c r="J30" s="1724"/>
      <c r="K30" s="1729">
        <f>SUM($H$4:H30)</f>
        <v>59.393975085601845</v>
      </c>
    </row>
    <row r="31" spans="1:11" s="1679" customFormat="1" ht="15" customHeight="1">
      <c r="A31" s="1679">
        <v>120</v>
      </c>
      <c r="B31" s="1685"/>
      <c r="C31" s="1691" t="str">
        <f>VLOOKUP(A31,管路データ!$A:$D,2,FALSE)</f>
        <v>DGX 曲管(L2)&lt;V.B.&gt;</v>
      </c>
      <c r="D31" s="1696" t="str">
        <f>VLOOKUP($A31,管路データ!$A:$D,3,FALSE)</f>
        <v>φ150×45°</v>
      </c>
      <c r="E31" s="1701">
        <f>VLOOKUP(A31,管路データ!$A:$D,4,FALSE)</f>
        <v>0.37</v>
      </c>
      <c r="F31" s="1704">
        <v>1</v>
      </c>
      <c r="G31" s="1701">
        <f t="shared" si="0"/>
        <v>0.37</v>
      </c>
      <c r="H31" s="1711">
        <f t="shared" ref="H31:H37" si="5">G31</f>
        <v>0.37</v>
      </c>
      <c r="I31" s="1712"/>
      <c r="J31" s="1724" t="str">
        <f>IF(OR(A31=46,A31=47),G31,"")</f>
        <v/>
      </c>
      <c r="K31" s="1729"/>
    </row>
    <row r="32" spans="1:11" s="1679" customFormat="1" ht="15" customHeight="1">
      <c r="A32" s="1679">
        <v>127</v>
      </c>
      <c r="B32" s="1731" t="str">
        <f>"NO."&amp;INT(K32/40)&amp;"+"&amp;FIXED(MOD(K32,40),2)</f>
        <v>NO.1+19.81</v>
      </c>
      <c r="C32" s="1691" t="str">
        <f>VLOOKUP(A32,管路データ!$A:$D,2,FALSE)</f>
        <v>DGX 曲管(L1)&lt;H.B.&gt;</v>
      </c>
      <c r="D32" s="1696" t="str">
        <f>VLOOKUP($A32,管路データ!$A:$D,3,FALSE)</f>
        <v>φ150×5 5/8°</v>
      </c>
      <c r="E32" s="1701">
        <f>VLOOKUP(A32,管路データ!$A:$D,4,FALSE)</f>
        <v>5.e-002</v>
      </c>
      <c r="F32" s="1704">
        <v>1</v>
      </c>
      <c r="G32" s="1701">
        <f t="shared" si="0"/>
        <v>5.e-002</v>
      </c>
      <c r="H32" s="1711">
        <f t="shared" si="5"/>
        <v>5.e-002</v>
      </c>
      <c r="I32" s="1711">
        <f>SUM(H31:H32)</f>
        <v>0.42</v>
      </c>
      <c r="J32" s="1724"/>
      <c r="K32" s="1729">
        <f>SUM($H$4:H32)</f>
        <v>59.81397508560184</v>
      </c>
    </row>
    <row r="33" spans="1:11" s="1679" customFormat="1" ht="15" customHeight="1">
      <c r="A33" s="1679">
        <v>128</v>
      </c>
      <c r="B33" s="1685"/>
      <c r="C33" s="1691" t="str">
        <f>VLOOKUP(A33,管路データ!$A:$D,2,FALSE)</f>
        <v>DGX 曲管(L2)&lt;H.B.&gt;</v>
      </c>
      <c r="D33" s="1696" t="str">
        <f>VLOOKUP($A33,管路データ!$A:$D,3,FALSE)</f>
        <v>φ150×5 5/8°</v>
      </c>
      <c r="E33" s="1701">
        <f>VLOOKUP(A33,管路データ!$A:$D,4,FALSE)</f>
        <v>0.32</v>
      </c>
      <c r="F33" s="1704">
        <v>1</v>
      </c>
      <c r="G33" s="1701">
        <f t="shared" si="0"/>
        <v>0.32</v>
      </c>
      <c r="H33" s="1711">
        <f t="shared" si="5"/>
        <v>0.32</v>
      </c>
      <c r="I33" s="1712"/>
      <c r="J33" s="1724" t="str">
        <f>IF(OR(A33=46,A33=47),G33,"")</f>
        <v/>
      </c>
      <c r="K33" s="1729"/>
    </row>
    <row r="34" spans="1:11" s="1679" customFormat="1" ht="15" customHeight="1">
      <c r="A34" s="1679">
        <v>70</v>
      </c>
      <c r="B34" s="1731" t="str">
        <f>"NO."&amp;INT(K34/40)&amp;"+"&amp;FIXED(MOD(K34,40),2)</f>
        <v>NO.1+20.23</v>
      </c>
      <c r="C34" s="1691" t="str">
        <f>VLOOKUP(A34,管路データ!$A:$D,2,FALSE)</f>
        <v>DGX 両受曲管(L1)&lt;V.B.&gt;</v>
      </c>
      <c r="D34" s="1696" t="str">
        <f>VLOOKUP($A34,管路データ!$A:$D,3,FALSE)</f>
        <v>φ150×45°</v>
      </c>
      <c r="E34" s="1701">
        <f>VLOOKUP(A34,管路データ!$A:$D,4,FALSE)</f>
        <v>0.1</v>
      </c>
      <c r="F34" s="1704">
        <v>1</v>
      </c>
      <c r="G34" s="1701">
        <f t="shared" si="0"/>
        <v>0.1</v>
      </c>
      <c r="H34" s="1711">
        <f t="shared" si="5"/>
        <v>0.1</v>
      </c>
      <c r="I34" s="1711">
        <f>SUM(H33:H34)</f>
        <v>0.42000000000000004</v>
      </c>
      <c r="J34" s="1724"/>
      <c r="K34" s="1729">
        <f>SUM($H$4:H34)</f>
        <v>60.233975085601841</v>
      </c>
    </row>
    <row r="35" spans="1:11" s="1679" customFormat="1" ht="15" customHeight="1">
      <c r="A35" s="1679">
        <v>70</v>
      </c>
      <c r="B35" s="1685"/>
      <c r="C35" s="1691" t="str">
        <f>VLOOKUP(A35,管路データ!$A:$D,2,FALSE)</f>
        <v>DGX 両受曲管(L1)&lt;V.B.&gt;</v>
      </c>
      <c r="D35" s="1696" t="str">
        <f>VLOOKUP($A35,管路データ!$A:$D,3,FALSE)</f>
        <v>φ150×45°</v>
      </c>
      <c r="E35" s="1701">
        <f>VLOOKUP(A35,管路データ!$A:$D,4,FALSE)</f>
        <v>0.1</v>
      </c>
      <c r="F35" s="1704">
        <v>1</v>
      </c>
      <c r="G35" s="1701">
        <f t="shared" si="0"/>
        <v>0.1</v>
      </c>
      <c r="H35" s="1711">
        <f t="shared" si="5"/>
        <v>0.1</v>
      </c>
      <c r="I35" s="1712"/>
      <c r="J35" s="1724" t="str">
        <f>IF(OR(A35=46,A35=47),G35,"")</f>
        <v/>
      </c>
    </row>
    <row r="36" spans="1:11" s="1679" customFormat="1" ht="15" customHeight="1">
      <c r="A36" s="1679">
        <v>60</v>
      </c>
      <c r="B36" s="1685"/>
      <c r="C36" s="1691" t="str">
        <f>VLOOKUP(A36,管路データ!$A:$D,2,FALSE)</f>
        <v>DGX 乙切管</v>
      </c>
      <c r="D36" s="1696" t="str">
        <f>VLOOKUP($A36,管路データ!$A:$D,3,FALSE)</f>
        <v>φ150</v>
      </c>
      <c r="E36" s="1701">
        <v>1</v>
      </c>
      <c r="F36" s="1704">
        <v>1</v>
      </c>
      <c r="G36" s="1701">
        <f t="shared" si="0"/>
        <v>1</v>
      </c>
      <c r="H36" s="1732">
        <f t="shared" si="5"/>
        <v>1</v>
      </c>
      <c r="I36" s="1712"/>
      <c r="J36" s="1724" t="str">
        <f>IF(OR(A36=46,A36=47),G36,"")</f>
        <v/>
      </c>
      <c r="K36" s="1729"/>
    </row>
    <row r="37" spans="1:11" s="1679" customFormat="1" ht="15" customHeight="1">
      <c r="A37" s="1679">
        <v>61</v>
      </c>
      <c r="B37" s="1731" t="str">
        <f>"NO."&amp;INT(K37/40)&amp;"+"&amp;FIXED(MOD(K37,40),2)</f>
        <v>NO.1+21.57</v>
      </c>
      <c r="C37" s="1691" t="str">
        <f>VLOOKUP(A37,管路データ!$A:$D,2,FALSE)</f>
        <v>DGX 継輪</v>
      </c>
      <c r="D37" s="1696" t="str">
        <f>VLOOKUP($A37,管路データ!$A:$D,3,FALSE)</f>
        <v>φ150</v>
      </c>
      <c r="E37" s="1701">
        <f>VLOOKUP(A37,管路データ!$A:$D,4,FALSE)</f>
        <v>0.24</v>
      </c>
      <c r="F37" s="1704">
        <v>1</v>
      </c>
      <c r="G37" s="1701">
        <f t="shared" si="0"/>
        <v>0.24</v>
      </c>
      <c r="H37" s="1711">
        <f t="shared" si="5"/>
        <v>0.24</v>
      </c>
      <c r="I37" s="1711">
        <f>SUM(H35:H37)</f>
        <v>1.34</v>
      </c>
      <c r="J37" s="1724"/>
      <c r="K37" s="1729">
        <f>SUM($H$4:H37)</f>
        <v>61.573975085601845</v>
      </c>
    </row>
    <row r="38" spans="1:11" s="1679" customFormat="1" ht="15" customHeight="1">
      <c r="B38" s="1685"/>
      <c r="C38" s="1691"/>
      <c r="D38" s="1696"/>
      <c r="E38" s="1701"/>
      <c r="F38" s="1704"/>
      <c r="G38" s="1707"/>
      <c r="H38" s="1711"/>
      <c r="I38" s="1711"/>
      <c r="J38" s="1724"/>
      <c r="K38" s="1729"/>
    </row>
    <row r="39" spans="1:11" s="1679" customFormat="1" ht="15" customHeight="1">
      <c r="B39" s="1685"/>
      <c r="C39" s="1691"/>
      <c r="D39" s="1696"/>
      <c r="E39" s="1701"/>
      <c r="F39" s="1704"/>
      <c r="G39" s="1701"/>
      <c r="H39" s="1711"/>
      <c r="I39" s="1711"/>
      <c r="J39" s="1724"/>
    </row>
    <row r="40" spans="1:11" s="1679" customFormat="1" ht="15" customHeight="1">
      <c r="B40" s="1685"/>
      <c r="C40" s="1691"/>
      <c r="D40" s="1696"/>
      <c r="E40" s="1701"/>
      <c r="F40" s="1704"/>
      <c r="G40" s="1701"/>
      <c r="H40" s="1711"/>
      <c r="I40" s="1711"/>
      <c r="J40" s="1724"/>
      <c r="K40" s="1729"/>
    </row>
    <row r="41" spans="1:11" s="1679" customFormat="1" ht="15" customHeight="1">
      <c r="B41" s="1685"/>
      <c r="C41" s="1691"/>
      <c r="D41" s="1696"/>
      <c r="E41" s="1701"/>
      <c r="F41" s="1704"/>
      <c r="G41" s="1701"/>
      <c r="H41" s="1711"/>
      <c r="I41" s="1711"/>
      <c r="J41" s="1724"/>
      <c r="K41" s="1729"/>
    </row>
    <row r="42" spans="1:11" s="1679" customFormat="1" ht="15" customHeight="1">
      <c r="B42" s="1685"/>
      <c r="C42" s="1691"/>
      <c r="D42" s="1696"/>
      <c r="E42" s="1701"/>
      <c r="F42" s="1704"/>
      <c r="G42" s="1701"/>
      <c r="H42" s="1711"/>
      <c r="I42" s="1711"/>
      <c r="J42" s="1724"/>
    </row>
    <row r="43" spans="1:11" s="1679" customFormat="1" ht="15" customHeight="1">
      <c r="B43" s="1685"/>
      <c r="C43" s="1691"/>
      <c r="D43" s="1696"/>
      <c r="E43" s="1701"/>
      <c r="F43" s="1704"/>
      <c r="G43" s="1701"/>
      <c r="H43" s="1711"/>
      <c r="I43" s="1711"/>
      <c r="J43" s="1724"/>
    </row>
    <row r="44" spans="1:11" s="1679" customFormat="1" ht="15" customHeight="1">
      <c r="B44" s="1685"/>
      <c r="C44" s="1691"/>
      <c r="D44" s="1696"/>
      <c r="E44" s="1701"/>
      <c r="F44" s="1704"/>
      <c r="G44" s="1707"/>
      <c r="H44" s="1711"/>
      <c r="I44" s="1711"/>
      <c r="J44" s="1724"/>
      <c r="K44" s="1729"/>
    </row>
    <row r="45" spans="1:11" s="1679" customFormat="1" ht="15" customHeight="1">
      <c r="B45" s="1685"/>
      <c r="C45" s="1691"/>
      <c r="D45" s="1696"/>
      <c r="E45" s="1701"/>
      <c r="F45" s="1704"/>
      <c r="G45" s="1707"/>
      <c r="H45" s="1711"/>
      <c r="I45" s="1711"/>
      <c r="J45" s="1724"/>
    </row>
    <row r="46" spans="1:11" s="1679" customFormat="1" ht="15" customHeight="1">
      <c r="B46" s="1685"/>
      <c r="C46" s="1691"/>
      <c r="D46" s="1696"/>
      <c r="E46" s="1701"/>
      <c r="F46" s="1704"/>
      <c r="G46" s="1707"/>
      <c r="H46" s="1711"/>
      <c r="I46" s="1711"/>
      <c r="J46" s="1724"/>
    </row>
    <row r="47" spans="1:11" s="1679" customFormat="1" ht="15" customHeight="1">
      <c r="B47" s="1685"/>
      <c r="C47" s="1691"/>
      <c r="D47" s="1696"/>
      <c r="E47" s="1701"/>
      <c r="F47" s="1704"/>
      <c r="G47" s="1701"/>
      <c r="H47" s="1711"/>
      <c r="I47" s="1711"/>
      <c r="J47" s="1724" t="str">
        <f t="shared" ref="J47:J68" si="6">IF(OR(A47=46,A47=47),G47,"")</f>
        <v/>
      </c>
      <c r="K47" s="1729"/>
    </row>
    <row r="48" spans="1:11" s="1679" customFormat="1" ht="15" customHeight="1">
      <c r="B48" s="1685"/>
      <c r="C48" s="1691"/>
      <c r="D48" s="1696"/>
      <c r="E48" s="1701"/>
      <c r="F48" s="1704"/>
      <c r="G48" s="1701"/>
      <c r="H48" s="1711"/>
      <c r="I48" s="1711"/>
      <c r="J48" s="1724" t="str">
        <f t="shared" si="6"/>
        <v/>
      </c>
      <c r="K48" s="1729"/>
    </row>
    <row r="49" spans="2:11" s="1679" customFormat="1" ht="15" customHeight="1">
      <c r="B49" s="1685"/>
      <c r="C49" s="1691"/>
      <c r="D49" s="1696"/>
      <c r="E49" s="1701"/>
      <c r="F49" s="1704"/>
      <c r="G49" s="1701"/>
      <c r="H49" s="1711"/>
      <c r="I49" s="1711"/>
      <c r="J49" s="1724" t="str">
        <f t="shared" si="6"/>
        <v/>
      </c>
    </row>
    <row r="50" spans="2:11" s="1679" customFormat="1" ht="15" customHeight="1">
      <c r="B50" s="1685"/>
      <c r="C50" s="1691"/>
      <c r="D50" s="1696"/>
      <c r="E50" s="1701"/>
      <c r="F50" s="1704"/>
      <c r="G50" s="1701"/>
      <c r="H50" s="1711"/>
      <c r="I50" s="1711"/>
      <c r="J50" s="1724" t="str">
        <f t="shared" si="6"/>
        <v/>
      </c>
    </row>
    <row r="51" spans="2:11" s="1679" customFormat="1" ht="15" customHeight="1">
      <c r="B51" s="1685"/>
      <c r="C51" s="1691"/>
      <c r="D51" s="1696"/>
      <c r="E51" s="1701"/>
      <c r="F51" s="1704"/>
      <c r="G51" s="1701"/>
      <c r="H51" s="1711"/>
      <c r="I51" s="1711"/>
      <c r="J51" s="1724" t="str">
        <f t="shared" si="6"/>
        <v/>
      </c>
      <c r="K51" s="1729"/>
    </row>
    <row r="52" spans="2:11" s="1679" customFormat="1" ht="15" customHeight="1">
      <c r="B52" s="1685"/>
      <c r="C52" s="1691"/>
      <c r="D52" s="1696"/>
      <c r="E52" s="1701"/>
      <c r="F52" s="1704"/>
      <c r="G52" s="1701"/>
      <c r="H52" s="1711"/>
      <c r="I52" s="1711"/>
      <c r="J52" s="1724" t="str">
        <f t="shared" si="6"/>
        <v/>
      </c>
    </row>
    <row r="53" spans="2:11" s="1679" customFormat="1" ht="15" customHeight="1">
      <c r="B53" s="1685"/>
      <c r="C53" s="1691"/>
      <c r="D53" s="1696"/>
      <c r="E53" s="1701"/>
      <c r="F53" s="1704"/>
      <c r="G53" s="1701"/>
      <c r="H53" s="1711"/>
      <c r="I53" s="1711"/>
      <c r="J53" s="1724" t="str">
        <f t="shared" si="6"/>
        <v/>
      </c>
      <c r="K53" s="1729"/>
    </row>
    <row r="54" spans="2:11" s="1679" customFormat="1" ht="15" customHeight="1">
      <c r="B54" s="1685"/>
      <c r="C54" s="1691"/>
      <c r="D54" s="1696"/>
      <c r="E54" s="1701"/>
      <c r="F54" s="1704"/>
      <c r="G54" s="1701"/>
      <c r="H54" s="1711"/>
      <c r="I54" s="1711"/>
      <c r="J54" s="1724" t="str">
        <f t="shared" si="6"/>
        <v/>
      </c>
    </row>
    <row r="55" spans="2:11" s="1679" customFormat="1" ht="15" customHeight="1">
      <c r="B55" s="1685"/>
      <c r="C55" s="1691"/>
      <c r="D55" s="1696"/>
      <c r="E55" s="1701"/>
      <c r="F55" s="1704"/>
      <c r="G55" s="1701"/>
      <c r="H55" s="1711"/>
      <c r="I55" s="1711"/>
      <c r="J55" s="1724" t="str">
        <f t="shared" si="6"/>
        <v/>
      </c>
      <c r="K55" s="1729"/>
    </row>
    <row r="56" spans="2:11" s="1679" customFormat="1" ht="15" customHeight="1">
      <c r="B56" s="1685"/>
      <c r="C56" s="1691"/>
      <c r="D56" s="1696"/>
      <c r="E56" s="1701"/>
      <c r="F56" s="1704"/>
      <c r="G56" s="1701"/>
      <c r="H56" s="1711"/>
      <c r="I56" s="1711"/>
      <c r="J56" s="1724" t="str">
        <f t="shared" si="6"/>
        <v/>
      </c>
      <c r="K56" s="1729"/>
    </row>
    <row r="57" spans="2:11" s="1679" customFormat="1" ht="15" customHeight="1">
      <c r="B57" s="1685"/>
      <c r="C57" s="1691"/>
      <c r="D57" s="1696"/>
      <c r="E57" s="1701"/>
      <c r="F57" s="1704"/>
      <c r="G57" s="1701"/>
      <c r="H57" s="1711"/>
      <c r="I57" s="1711"/>
      <c r="J57" s="1724" t="str">
        <f t="shared" si="6"/>
        <v/>
      </c>
      <c r="K57" s="1729"/>
    </row>
    <row r="58" spans="2:11" s="1679" customFormat="1" ht="15" customHeight="1">
      <c r="B58" s="1685"/>
      <c r="C58" s="1691"/>
      <c r="D58" s="1696"/>
      <c r="E58" s="1701"/>
      <c r="F58" s="1704"/>
      <c r="G58" s="1701"/>
      <c r="H58" s="1711"/>
      <c r="I58" s="1711"/>
      <c r="J58" s="1724" t="str">
        <f t="shared" si="6"/>
        <v/>
      </c>
      <c r="K58" s="1729"/>
    </row>
    <row r="59" spans="2:11" s="1679" customFormat="1" ht="15" customHeight="1">
      <c r="B59" s="1685"/>
      <c r="C59" s="1691"/>
      <c r="D59" s="1696"/>
      <c r="E59" s="1701"/>
      <c r="F59" s="1704"/>
      <c r="G59" s="1701"/>
      <c r="H59" s="1711"/>
      <c r="I59" s="1711"/>
      <c r="J59" s="1724" t="str">
        <f t="shared" si="6"/>
        <v/>
      </c>
    </row>
    <row r="60" spans="2:11" s="1679" customFormat="1" ht="15" customHeight="1">
      <c r="B60" s="1685"/>
      <c r="C60" s="1691"/>
      <c r="D60" s="1696"/>
      <c r="E60" s="1701"/>
      <c r="F60" s="1704"/>
      <c r="G60" s="1701"/>
      <c r="H60" s="1711"/>
      <c r="I60" s="1711"/>
      <c r="J60" s="1724" t="str">
        <f t="shared" si="6"/>
        <v/>
      </c>
    </row>
    <row r="61" spans="2:11" s="1679" customFormat="1" ht="15" customHeight="1">
      <c r="B61" s="1685"/>
      <c r="C61" s="1691"/>
      <c r="D61" s="1696"/>
      <c r="E61" s="1701"/>
      <c r="F61" s="1704"/>
      <c r="G61" s="1701"/>
      <c r="H61" s="1711"/>
      <c r="I61" s="1711"/>
      <c r="J61" s="1724" t="str">
        <f t="shared" si="6"/>
        <v/>
      </c>
    </row>
    <row r="62" spans="2:11" s="1679" customFormat="1" ht="15" customHeight="1">
      <c r="B62" s="1685"/>
      <c r="C62" s="1691"/>
      <c r="D62" s="1696"/>
      <c r="E62" s="1701"/>
      <c r="F62" s="1704"/>
      <c r="G62" s="1701"/>
      <c r="H62" s="1711"/>
      <c r="I62" s="1711"/>
      <c r="J62" s="1724" t="str">
        <f t="shared" si="6"/>
        <v/>
      </c>
      <c r="K62" s="1729"/>
    </row>
    <row r="63" spans="2:11" s="1679" customFormat="1" ht="15" customHeight="1">
      <c r="B63" s="1685"/>
      <c r="C63" s="1691"/>
      <c r="D63" s="1696"/>
      <c r="E63" s="1701"/>
      <c r="F63" s="1704"/>
      <c r="G63" s="1701"/>
      <c r="H63" s="1711"/>
      <c r="I63" s="1711"/>
      <c r="J63" s="1724" t="str">
        <f t="shared" si="6"/>
        <v/>
      </c>
    </row>
    <row r="64" spans="2:11" s="1679" customFormat="1" ht="15" customHeight="1">
      <c r="B64" s="1685"/>
      <c r="C64" s="1691"/>
      <c r="D64" s="1696"/>
      <c r="E64" s="1701"/>
      <c r="F64" s="1704"/>
      <c r="G64" s="1701"/>
      <c r="H64" s="1711"/>
      <c r="I64" s="1711"/>
      <c r="J64" s="1724" t="str">
        <f t="shared" si="6"/>
        <v/>
      </c>
    </row>
    <row r="65" spans="1:11" s="1679" customFormat="1" ht="15" customHeight="1">
      <c r="B65" s="1685"/>
      <c r="C65" s="1691"/>
      <c r="D65" s="1696"/>
      <c r="E65" s="1701"/>
      <c r="F65" s="1704"/>
      <c r="G65" s="1701"/>
      <c r="H65" s="1711"/>
      <c r="I65" s="1711"/>
      <c r="J65" s="1724" t="str">
        <f t="shared" si="6"/>
        <v/>
      </c>
    </row>
    <row r="66" spans="1:11" s="1679" customFormat="1" ht="15" customHeight="1">
      <c r="B66" s="1685"/>
      <c r="C66" s="1691"/>
      <c r="D66" s="1696"/>
      <c r="E66" s="1701"/>
      <c r="F66" s="1704"/>
      <c r="G66" s="1701"/>
      <c r="H66" s="1711"/>
      <c r="I66" s="1711"/>
      <c r="J66" s="1724" t="str">
        <f t="shared" si="6"/>
        <v/>
      </c>
      <c r="K66" s="1729"/>
    </row>
    <row r="67" spans="1:11" s="1679" customFormat="1" ht="15" customHeight="1">
      <c r="B67" s="1685"/>
      <c r="C67" s="1691"/>
      <c r="D67" s="1696"/>
      <c r="E67" s="1701"/>
      <c r="F67" s="1704"/>
      <c r="G67" s="1701"/>
      <c r="H67" s="1711"/>
      <c r="I67" s="1711"/>
      <c r="J67" s="1724" t="str">
        <f t="shared" si="6"/>
        <v/>
      </c>
    </row>
    <row r="68" spans="1:11" s="1679" customFormat="1" ht="15" customHeight="1">
      <c r="B68" s="1685"/>
      <c r="C68" s="1691"/>
      <c r="D68" s="1696"/>
      <c r="E68" s="1701"/>
      <c r="F68" s="1704"/>
      <c r="G68" s="1701"/>
      <c r="H68" s="1711"/>
      <c r="I68" s="1711"/>
      <c r="J68" s="1724" t="str">
        <f t="shared" si="6"/>
        <v/>
      </c>
      <c r="K68" s="1729"/>
    </row>
    <row r="69" spans="1:11" s="1679" customFormat="1" ht="15" customHeight="1">
      <c r="B69" s="1687"/>
      <c r="C69" s="1691"/>
      <c r="D69" s="1696"/>
      <c r="E69" s="1701"/>
      <c r="F69" s="1704"/>
      <c r="G69" s="1701"/>
      <c r="H69" s="1701"/>
      <c r="I69" s="1711"/>
      <c r="J69" s="1724"/>
    </row>
    <row r="70" spans="1:11" s="1679" customFormat="1" ht="15" customHeight="1">
      <c r="B70" s="1688"/>
      <c r="C70" s="1691"/>
      <c r="D70" s="1696"/>
      <c r="E70" s="1701"/>
      <c r="F70" s="1704"/>
      <c r="G70" s="1708"/>
      <c r="H70" s="1708"/>
      <c r="I70" s="1708"/>
      <c r="J70" s="1725"/>
      <c r="K70" s="1729"/>
    </row>
    <row r="71" spans="1:11" s="1679" customFormat="1" ht="15" customHeight="1">
      <c r="B71" s="1687"/>
      <c r="C71" s="1692"/>
      <c r="D71" s="1697"/>
      <c r="E71" s="1702"/>
      <c r="F71" s="1705" t="s">
        <v>1043</v>
      </c>
      <c r="G71" s="1709">
        <f>SUM(G4:G70)</f>
        <v>61.896813999999999</v>
      </c>
      <c r="H71" s="1709">
        <f>SUM(H4:H70)</f>
        <v>61.573975085601845</v>
      </c>
      <c r="I71" s="1709">
        <f>SUM(I4:I70)</f>
        <v>61.573975085601859</v>
      </c>
      <c r="J71" s="1726">
        <f>SUM(J4:J70)</f>
        <v>0.52</v>
      </c>
    </row>
    <row r="72" spans="1:11" s="1679" customFormat="1" ht="15" customHeight="1">
      <c r="A72" s="1681"/>
      <c r="B72" s="1689"/>
      <c r="C72" s="1693"/>
      <c r="D72" s="1698"/>
      <c r="E72" s="1703"/>
      <c r="F72" s="1706" t="s">
        <v>784</v>
      </c>
      <c r="G72" s="1710">
        <f>G71-J71</f>
        <v>61.376813999999996</v>
      </c>
      <c r="H72" s="1710"/>
      <c r="I72" s="1719"/>
      <c r="J72" s="1727"/>
    </row>
    <row r="74" spans="1:11" ht="17.100000000000001" customHeight="1">
      <c r="F74" s="1675" t="s">
        <v>981</v>
      </c>
      <c r="G74" s="1676">
        <f>SUM(G4:G26)</f>
        <v>58.514572999999999</v>
      </c>
    </row>
    <row r="75" spans="1:11" ht="17.100000000000001" customHeight="1">
      <c r="F75" s="1675" t="s">
        <v>981</v>
      </c>
      <c r="G75" s="1676">
        <f>SUM(G27:G37)</f>
        <v>3.3822410000000005</v>
      </c>
      <c r="J75" s="1728"/>
    </row>
    <row r="76" spans="1:11" ht="17.100000000000001" customHeight="1">
      <c r="F76" s="1706" t="s">
        <v>781</v>
      </c>
      <c r="G76" s="1676">
        <f>SUM(G4:G26)-SUM(J4:J26)</f>
        <v>57.994572999999995</v>
      </c>
    </row>
    <row r="77" spans="1:11" ht="17.100000000000001" customHeight="1">
      <c r="F77" s="1706" t="s">
        <v>1198</v>
      </c>
      <c r="G77" s="1676">
        <f>SUM(G27:G37)</f>
        <v>3.3822410000000005</v>
      </c>
    </row>
    <row r="78" spans="1:11" ht="17.100000000000001" customHeight="1">
      <c r="F78" s="1705"/>
      <c r="G78" s="1709"/>
    </row>
  </sheetData>
  <autoFilter ref="A3:K68"/>
  <phoneticPr fontId="49"/>
  <printOptions horizontalCentered="1"/>
  <pageMargins left="0.98425196850393704" right="0.19685039370078741" top="0.59055118110236227" bottom="0.39370078740157483" header="0.51181102362204722" footer="0.51181102362204722"/>
  <pageSetup paperSize="9" fitToWidth="1" fitToHeight="1" orientation="portrait" usePrinterDefaults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20">
    <tabColor theme="4"/>
  </sheetPr>
  <dimension ref="A1:N75"/>
  <sheetViews>
    <sheetView view="pageBreakPreview" topLeftCell="A31" zoomScaleSheetLayoutView="100" workbookViewId="0">
      <selection activeCell="M55" sqref="M55"/>
    </sheetView>
  </sheetViews>
  <sheetFormatPr defaultColWidth="10.42578125" defaultRowHeight="17.100000000000001" customHeight="1"/>
  <cols>
    <col min="1" max="1" width="4.7109375" style="1675" customWidth="1"/>
    <col min="2" max="2" width="14.42578125" style="1675" customWidth="1"/>
    <col min="3" max="3" width="28.140625" style="1676" customWidth="1"/>
    <col min="4" max="4" width="20.140625" style="1677" customWidth="1"/>
    <col min="5" max="5" width="12.140625" style="1676" customWidth="1"/>
    <col min="6" max="6" width="6.42578125" style="1675" bestFit="1" customWidth="1"/>
    <col min="7" max="9" width="12.140625" style="1676" customWidth="1"/>
    <col min="10" max="10" width="12.140625" style="1675" customWidth="1"/>
    <col min="11" max="16384" width="10.42578125" style="1675"/>
  </cols>
  <sheetData>
    <row r="1" spans="1:11" ht="17.100000000000001" customHeight="1">
      <c r="J1" s="1720"/>
    </row>
    <row r="2" spans="1:11" s="1678" customFormat="1" ht="17.100000000000001" customHeight="1">
      <c r="B2" s="1682" t="s">
        <v>407</v>
      </c>
      <c r="C2" s="1682"/>
      <c r="D2" s="1694"/>
      <c r="E2" s="1699"/>
      <c r="F2" s="1699"/>
      <c r="G2" s="1699"/>
      <c r="H2" s="1699"/>
      <c r="I2" s="1699"/>
      <c r="J2" s="1721" t="s">
        <v>1158</v>
      </c>
    </row>
    <row r="3" spans="1:11" s="1679" customFormat="1" ht="17.100000000000001" customHeight="1">
      <c r="B3" s="1683" t="s">
        <v>1087</v>
      </c>
      <c r="C3" s="1733"/>
      <c r="D3" s="1695" t="s">
        <v>1088</v>
      </c>
      <c r="E3" s="1700" t="s">
        <v>1028</v>
      </c>
      <c r="F3" s="1700" t="s">
        <v>1089</v>
      </c>
      <c r="G3" s="1700" t="s">
        <v>1091</v>
      </c>
      <c r="H3" s="1700" t="s">
        <v>1093</v>
      </c>
      <c r="I3" s="1716" t="s">
        <v>1094</v>
      </c>
      <c r="J3" s="1722" t="s">
        <v>772</v>
      </c>
      <c r="K3" s="1679" t="s">
        <v>580</v>
      </c>
    </row>
    <row r="4" spans="1:11" s="1679" customFormat="1" ht="15" customHeight="1">
      <c r="A4" s="1679">
        <v>48</v>
      </c>
      <c r="B4" s="1730" t="str">
        <f>"NO."&amp;INT(K4/40)&amp;"+"&amp;FIXED(MOD(K4,40),2)</f>
        <v>NO.0+0.00</v>
      </c>
      <c r="C4" s="1734" t="str">
        <f>VLOOKUP(A4,管路データ!$A:$D,2,FALSE)</f>
        <v>DGX 丁字管（分岐）</v>
      </c>
      <c r="D4" s="1696" t="str">
        <f>VLOOKUP($A4,管路データ!$A:$D,3,FALSE)</f>
        <v>φ200×φ200</v>
      </c>
      <c r="E4" s="1701">
        <f>VLOOKUP(A4,管路データ!$A:$D,4,FALSE)</f>
        <v>0.17</v>
      </c>
      <c r="F4" s="1704">
        <v>1</v>
      </c>
      <c r="G4" s="1701">
        <f t="shared" ref="G4:G19" si="0">E4*F4</f>
        <v>0.17</v>
      </c>
      <c r="H4" s="1701">
        <f>G4</f>
        <v>0.17</v>
      </c>
      <c r="I4" s="1711"/>
      <c r="J4" s="1723" t="str">
        <f t="shared" ref="J4:J16" si="1">IF(OR(A4=46,A4=47),G4,"")</f>
        <v/>
      </c>
    </row>
    <row r="5" spans="1:11" s="1679" customFormat="1" ht="15" customHeight="1">
      <c r="A5" s="1679">
        <v>20</v>
      </c>
      <c r="B5" s="1685"/>
      <c r="C5" s="1734" t="str">
        <f>VLOOKUP(A5,管路データ!$A:$D,2,FALSE)</f>
        <v>DGX 乙切管</v>
      </c>
      <c r="D5" s="1696" t="str">
        <f>VLOOKUP($A5,管路データ!$A:$D,3,FALSE)</f>
        <v>φ200</v>
      </c>
      <c r="E5" s="1701">
        <v>2.4800599999999999</v>
      </c>
      <c r="F5" s="1704">
        <v>1</v>
      </c>
      <c r="G5" s="1701">
        <f t="shared" si="0"/>
        <v>2.4800599999999999</v>
      </c>
      <c r="H5" s="1701">
        <f>G5</f>
        <v>2.4800599999999999</v>
      </c>
      <c r="I5" s="1711"/>
      <c r="J5" s="1724" t="str">
        <f t="shared" si="1"/>
        <v/>
      </c>
    </row>
    <row r="6" spans="1:11" s="1679" customFormat="1" ht="15" customHeight="1">
      <c r="A6" s="1679">
        <v>36</v>
      </c>
      <c r="B6" s="1686" t="str">
        <f>"NO."&amp;INT(K6/40)&amp;"+"&amp;FIXED(MOD(K6,40),2)</f>
        <v>NO.0+2.77</v>
      </c>
      <c r="C6" s="1734" t="str">
        <f>VLOOKUP(A6,管路データ!$A:$D,2,FALSE)</f>
        <v>DGX 両受曲管(L1)&lt;V.B.&gt;</v>
      </c>
      <c r="D6" s="1696" t="str">
        <f>VLOOKUP($A6,管路データ!$A:$D,3,FALSE)</f>
        <v>φ200×45°</v>
      </c>
      <c r="E6" s="1701">
        <f>VLOOKUP(A6,管路データ!$A:$D,4,FALSE)</f>
        <v>0.12</v>
      </c>
      <c r="F6" s="1704">
        <v>1</v>
      </c>
      <c r="G6" s="1701">
        <f t="shared" si="0"/>
        <v>0.12</v>
      </c>
      <c r="H6" s="1701">
        <f>G6</f>
        <v>0.12</v>
      </c>
      <c r="I6" s="1711">
        <f>SUM(H4:H6)</f>
        <v>2.77006</v>
      </c>
      <c r="J6" s="1724" t="str">
        <f t="shared" si="1"/>
        <v/>
      </c>
      <c r="K6" s="1729">
        <f>SUM($H$4:H6)</f>
        <v>2.77006</v>
      </c>
    </row>
    <row r="7" spans="1:11" s="1679" customFormat="1" ht="15" customHeight="1">
      <c r="A7" s="1679">
        <v>36</v>
      </c>
      <c r="B7" s="1685"/>
      <c r="C7" s="1734" t="str">
        <f>VLOOKUP(A7,管路データ!$A:$D,2,FALSE)</f>
        <v>DGX 両受曲管(L1)&lt;V.B.&gt;</v>
      </c>
      <c r="D7" s="1696" t="str">
        <f>VLOOKUP($A7,管路データ!$A:$D,3,FALSE)</f>
        <v>φ200×45°</v>
      </c>
      <c r="E7" s="1701">
        <f>VLOOKUP(A7,管路データ!$A:$D,4,FALSE)</f>
        <v>0.12</v>
      </c>
      <c r="F7" s="1704">
        <v>1</v>
      </c>
      <c r="G7" s="1707">
        <f t="shared" si="0"/>
        <v>0.12</v>
      </c>
      <c r="H7" s="1701">
        <f>G7*COS(RADIANS(45))</f>
        <v>8.4852813742385708e-002</v>
      </c>
      <c r="I7" s="1718"/>
      <c r="J7" s="1724" t="str">
        <f t="shared" si="1"/>
        <v/>
      </c>
      <c r="K7" s="1729"/>
    </row>
    <row r="8" spans="1:11" s="1679" customFormat="1" ht="15" customHeight="1">
      <c r="A8" s="1679">
        <v>20</v>
      </c>
      <c r="B8" s="1685"/>
      <c r="C8" s="1734" t="str">
        <f>VLOOKUP(A8,管路データ!$A:$D,2,FALSE)</f>
        <v>DGX 乙切管</v>
      </c>
      <c r="D8" s="1696" t="str">
        <f>VLOOKUP($A8,管路データ!$A:$D,3,FALSE)</f>
        <v>φ200</v>
      </c>
      <c r="E8" s="1701">
        <v>1.4737450000000001</v>
      </c>
      <c r="F8" s="1704">
        <v>1</v>
      </c>
      <c r="G8" s="1707">
        <f t="shared" si="0"/>
        <v>1.4737450000000001</v>
      </c>
      <c r="H8" s="1701">
        <f>G8*COS(RADIANS(45))</f>
        <v>1.0420950832397686</v>
      </c>
      <c r="I8" s="1718"/>
      <c r="J8" s="1724" t="str">
        <f t="shared" si="1"/>
        <v/>
      </c>
      <c r="K8" s="1729"/>
    </row>
    <row r="9" spans="1:11" s="1679" customFormat="1" ht="15" customHeight="1">
      <c r="A9" s="1679">
        <v>19</v>
      </c>
      <c r="B9" s="1685"/>
      <c r="C9" s="1734" t="str">
        <f>VLOOKUP(A9,管路データ!$A:$D,2,FALSE)</f>
        <v>DGX 甲切管</v>
      </c>
      <c r="D9" s="1696" t="str">
        <f>VLOOKUP($A9,管路データ!$A:$D,3,FALSE)</f>
        <v>φ200</v>
      </c>
      <c r="E9" s="1701">
        <v>4</v>
      </c>
      <c r="F9" s="1704">
        <v>1</v>
      </c>
      <c r="G9" s="1707">
        <f t="shared" si="0"/>
        <v>4</v>
      </c>
      <c r="H9" s="1701">
        <f>G9*COS(RADIANS(45))</f>
        <v>2.8284271247461903</v>
      </c>
      <c r="I9" s="1718"/>
      <c r="J9" s="1724" t="str">
        <f t="shared" si="1"/>
        <v/>
      </c>
      <c r="K9" s="1729"/>
    </row>
    <row r="10" spans="1:11" s="1679" customFormat="1" ht="15" customHeight="1">
      <c r="A10" s="1679">
        <v>24</v>
      </c>
      <c r="B10" s="1686" t="str">
        <f>"NO."&amp;INT(K10/40)&amp;"+"&amp;FIXED(MOD(K10,40),2)</f>
        <v>NO.0+6.81</v>
      </c>
      <c r="C10" s="1734" t="str">
        <f>VLOOKUP(A10,管路データ!$A:$D,2,FALSE)</f>
        <v>DGX 曲管(L1)&lt;V.B.&gt;</v>
      </c>
      <c r="D10" s="1696" t="str">
        <f>VLOOKUP($A10,管路データ!$A:$D,3,FALSE)</f>
        <v>φ200×45°</v>
      </c>
      <c r="E10" s="1701">
        <f>VLOOKUP(A10,管路データ!$A:$D,4,FALSE)</f>
        <v>0.12</v>
      </c>
      <c r="F10" s="1704">
        <v>1</v>
      </c>
      <c r="G10" s="1707">
        <f t="shared" si="0"/>
        <v>0.12</v>
      </c>
      <c r="H10" s="1701">
        <f>G10*COS(RADIANS(45))</f>
        <v>8.4852813742385708e-002</v>
      </c>
      <c r="I10" s="1718">
        <f>SUM(H7:H10)</f>
        <v>4.0402278354707306</v>
      </c>
      <c r="J10" s="1724" t="str">
        <f t="shared" si="1"/>
        <v/>
      </c>
      <c r="K10" s="1729">
        <f>SUM($H$4:H10)</f>
        <v>6.8102878354707306</v>
      </c>
    </row>
    <row r="11" spans="1:11" s="1680" customFormat="1" ht="15" customHeight="1">
      <c r="A11" s="1679">
        <v>25</v>
      </c>
      <c r="B11" s="1685"/>
      <c r="C11" s="1734" t="str">
        <f>VLOOKUP(A11,管路データ!$A:$D,2,FALSE)</f>
        <v>DGX 曲管(L2)&lt;V.B.&gt;</v>
      </c>
      <c r="D11" s="1696" t="str">
        <f>VLOOKUP($A11,管路データ!$A:$D,3,FALSE)</f>
        <v>φ200×45°</v>
      </c>
      <c r="E11" s="1701">
        <f>VLOOKUP(A11,管路データ!$A:$D,4,FALSE)</f>
        <v>0.41</v>
      </c>
      <c r="F11" s="1704">
        <v>1</v>
      </c>
      <c r="G11" s="1707">
        <f t="shared" si="0"/>
        <v>0.41</v>
      </c>
      <c r="H11" s="1701">
        <f t="shared" ref="H11:H19" si="2">G11</f>
        <v>0.41</v>
      </c>
      <c r="I11" s="1718"/>
      <c r="J11" s="1724" t="str">
        <f t="shared" si="1"/>
        <v/>
      </c>
      <c r="K11" s="1729"/>
    </row>
    <row r="12" spans="1:11" s="1679" customFormat="1" ht="15" customHeight="1">
      <c r="A12" s="1679">
        <v>18</v>
      </c>
      <c r="B12" s="1685"/>
      <c r="C12" s="1734" t="str">
        <f>VLOOKUP(A12,管路データ!$A:$D,2,FALSE)</f>
        <v>ライナによる有効伸び量</v>
      </c>
      <c r="D12" s="1696" t="str">
        <f>VLOOKUP($A12,管路データ!$A:$D,3,FALSE)</f>
        <v>φ200</v>
      </c>
      <c r="E12" s="1701">
        <f>VLOOKUP(A12,管路データ!$A:$D,4,FALSE)</f>
        <v>3.9e-002</v>
      </c>
      <c r="F12" s="1704">
        <v>1</v>
      </c>
      <c r="G12" s="1707">
        <f t="shared" si="0"/>
        <v>3.9e-002</v>
      </c>
      <c r="H12" s="1701">
        <f t="shared" si="2"/>
        <v>3.9e-002</v>
      </c>
      <c r="I12" s="1718"/>
      <c r="J12" s="1724" t="str">
        <f t="shared" si="1"/>
        <v/>
      </c>
    </row>
    <row r="13" spans="1:11" s="1679" customFormat="1" ht="15" customHeight="1">
      <c r="A13" s="1679">
        <v>19</v>
      </c>
      <c r="B13" s="1685"/>
      <c r="C13" s="1734" t="str">
        <f>VLOOKUP(A13,管路データ!$A:$D,2,FALSE)</f>
        <v>DGX 甲切管</v>
      </c>
      <c r="D13" s="1696" t="str">
        <f>VLOOKUP($A13,管路データ!$A:$D,3,FALSE)</f>
        <v>φ200</v>
      </c>
      <c r="E13" s="1701">
        <v>1.538916</v>
      </c>
      <c r="F13" s="1704">
        <v>1</v>
      </c>
      <c r="G13" s="1707">
        <f t="shared" si="0"/>
        <v>1.538916</v>
      </c>
      <c r="H13" s="1701">
        <f t="shared" si="2"/>
        <v>1.538916</v>
      </c>
      <c r="I13" s="1718"/>
      <c r="J13" s="1724" t="str">
        <f t="shared" si="1"/>
        <v/>
      </c>
      <c r="K13" s="1729"/>
    </row>
    <row r="14" spans="1:11" s="1679" customFormat="1" ht="15" customHeight="1">
      <c r="A14" s="1679">
        <v>38</v>
      </c>
      <c r="B14" s="1686" t="str">
        <f>"NO."&amp;INT(K14/40)&amp;"+"&amp;FIXED(MOD(K14,40),2)</f>
        <v>NO.0+8.92</v>
      </c>
      <c r="C14" s="1734" t="str">
        <f>VLOOKUP(A14,管路データ!$A:$D,2,FALSE)</f>
        <v>DGX 両受曲管(L1)&lt;H.B.&gt;</v>
      </c>
      <c r="D14" s="1696" t="str">
        <f>VLOOKUP($A14,管路データ!$A:$D,3,FALSE)</f>
        <v>φ200×45°</v>
      </c>
      <c r="E14" s="1701">
        <f>VLOOKUP(A14,管路データ!$A:$D,4,FALSE)</f>
        <v>0.12</v>
      </c>
      <c r="F14" s="1704">
        <v>1</v>
      </c>
      <c r="G14" s="1707">
        <f t="shared" si="0"/>
        <v>0.12</v>
      </c>
      <c r="H14" s="1701">
        <f t="shared" si="2"/>
        <v>0.12</v>
      </c>
      <c r="I14" s="1711">
        <f>SUM(H11:H14)</f>
        <v>2.1079159999999999</v>
      </c>
      <c r="J14" s="1724" t="str">
        <f t="shared" si="1"/>
        <v/>
      </c>
      <c r="K14" s="1729">
        <f>SUM($H$4:H14)</f>
        <v>8.9182038354707291</v>
      </c>
    </row>
    <row r="15" spans="1:11" s="1679" customFormat="1" ht="15" customHeight="1">
      <c r="A15" s="1679">
        <v>38</v>
      </c>
      <c r="B15" s="1685"/>
      <c r="C15" s="1734" t="str">
        <f>VLOOKUP(A15,管路データ!$A:$D,2,FALSE)</f>
        <v>DGX 両受曲管(L1)&lt;H.B.&gt;</v>
      </c>
      <c r="D15" s="1696" t="str">
        <f>VLOOKUP($A15,管路データ!$A:$D,3,FALSE)</f>
        <v>φ200×45°</v>
      </c>
      <c r="E15" s="1701">
        <f>VLOOKUP(A15,管路データ!$A:$D,4,FALSE)</f>
        <v>0.12</v>
      </c>
      <c r="F15" s="1704">
        <v>1</v>
      </c>
      <c r="G15" s="1707">
        <f t="shared" si="0"/>
        <v>0.12</v>
      </c>
      <c r="H15" s="1701">
        <f t="shared" si="2"/>
        <v>0.12</v>
      </c>
      <c r="I15" s="1718"/>
      <c r="J15" s="1724" t="str">
        <f t="shared" si="1"/>
        <v/>
      </c>
      <c r="K15" s="1729"/>
    </row>
    <row r="16" spans="1:11" s="1679" customFormat="1" ht="15" customHeight="1">
      <c r="A16" s="1679">
        <v>20</v>
      </c>
      <c r="B16" s="1685"/>
      <c r="C16" s="1734" t="str">
        <f>VLOOKUP(A16,管路データ!$A:$D,2,FALSE)</f>
        <v>DGX 乙切管</v>
      </c>
      <c r="D16" s="1696" t="str">
        <f>VLOOKUP($A16,管路データ!$A:$D,3,FALSE)</f>
        <v>φ200</v>
      </c>
      <c r="E16" s="1701">
        <v>2.5</v>
      </c>
      <c r="F16" s="1704">
        <v>1</v>
      </c>
      <c r="G16" s="1707">
        <f t="shared" si="0"/>
        <v>2.5</v>
      </c>
      <c r="H16" s="1701">
        <f t="shared" si="2"/>
        <v>2.5</v>
      </c>
      <c r="I16" s="1718"/>
      <c r="J16" s="1724" t="str">
        <f t="shared" si="1"/>
        <v/>
      </c>
      <c r="K16" s="1729"/>
    </row>
    <row r="17" spans="1:11" s="1679" customFormat="1" ht="15" customHeight="1">
      <c r="A17" s="1679">
        <v>52</v>
      </c>
      <c r="B17" s="1685"/>
      <c r="C17" s="1734" t="str">
        <f>VLOOKUP(A17,管路データ!$A:$D,2,FALSE)</f>
        <v>DGX 両受ソフトシール仕切弁</v>
      </c>
      <c r="D17" s="1696" t="str">
        <f>VLOOKUP($A17,管路データ!$A:$D,3,FALSE)</f>
        <v>φ200</v>
      </c>
      <c r="E17" s="1701">
        <f>VLOOKUP(A17,管路データ!$A:$D,4,FALSE)</f>
        <v>0.26</v>
      </c>
      <c r="F17" s="1704">
        <v>1</v>
      </c>
      <c r="G17" s="1707">
        <f t="shared" si="0"/>
        <v>0.26</v>
      </c>
      <c r="H17" s="1701">
        <f t="shared" si="2"/>
        <v>0.26</v>
      </c>
      <c r="I17" s="1718"/>
      <c r="J17" s="1724">
        <f>E17</f>
        <v>0.26</v>
      </c>
    </row>
    <row r="18" spans="1:11" s="1679" customFormat="1" ht="15" customHeight="1">
      <c r="A18" s="1679">
        <v>20</v>
      </c>
      <c r="B18" s="1685"/>
      <c r="C18" s="1734" t="str">
        <f>VLOOKUP(A18,管路データ!$A:$D,2,FALSE)</f>
        <v>DGX 乙切管</v>
      </c>
      <c r="D18" s="1696" t="str">
        <f>VLOOKUP($A18,管路データ!$A:$D,3,FALSE)</f>
        <v>φ200</v>
      </c>
      <c r="E18" s="1701">
        <v>1</v>
      </c>
      <c r="F18" s="1704">
        <v>1</v>
      </c>
      <c r="G18" s="1707">
        <f t="shared" si="0"/>
        <v>1</v>
      </c>
      <c r="H18" s="1701">
        <f t="shared" si="2"/>
        <v>1</v>
      </c>
      <c r="I18" s="1718"/>
      <c r="J18" s="1724" t="str">
        <f>IF(OR(A18=46,A18=47),G18,"")</f>
        <v/>
      </c>
      <c r="K18" s="1729"/>
    </row>
    <row r="19" spans="1:11" s="1679" customFormat="1" ht="15" customHeight="1">
      <c r="A19" s="1679">
        <v>21</v>
      </c>
      <c r="B19" s="1686" t="str">
        <f>"NO."&amp;INT(K19/40)&amp;"+"&amp;FIXED(MOD(K19,40),2)</f>
        <v>NO.0+13.05</v>
      </c>
      <c r="C19" s="1734" t="str">
        <f>VLOOKUP(A19,管路データ!$A:$D,2,FALSE)</f>
        <v>DGX 継輪</v>
      </c>
      <c r="D19" s="1696" t="str">
        <f>VLOOKUP($A19,管路データ!$A:$D,3,FALSE)</f>
        <v>φ200</v>
      </c>
      <c r="E19" s="1701">
        <f>VLOOKUP(A19,管路データ!$A:$D,4,FALSE)</f>
        <v>0.25</v>
      </c>
      <c r="F19" s="1704">
        <v>1</v>
      </c>
      <c r="G19" s="1707">
        <f t="shared" si="0"/>
        <v>0.25</v>
      </c>
      <c r="H19" s="1701">
        <f t="shared" si="2"/>
        <v>0.25</v>
      </c>
      <c r="I19" s="1711">
        <f>SUM(H15:H19)</f>
        <v>4.13</v>
      </c>
      <c r="J19" s="1724" t="str">
        <f>IF(OR(A19=46,A19=47),G19,"")</f>
        <v/>
      </c>
      <c r="K19" s="1729">
        <f>SUM($H$4:H19)</f>
        <v>13.048203835470728</v>
      </c>
    </row>
    <row r="20" spans="1:11" s="1679" customFormat="1" ht="15" customHeight="1">
      <c r="B20" s="1685"/>
      <c r="C20" s="1734"/>
      <c r="D20" s="1696"/>
      <c r="E20" s="1701"/>
      <c r="F20" s="1704"/>
      <c r="G20" s="1707"/>
      <c r="H20" s="1701"/>
      <c r="I20" s="1718"/>
      <c r="J20" s="1724"/>
    </row>
    <row r="21" spans="1:11" s="1679" customFormat="1" ht="15" customHeight="1">
      <c r="B21" s="1685"/>
      <c r="C21" s="1734"/>
      <c r="D21" s="1696"/>
      <c r="E21" s="1701"/>
      <c r="F21" s="1704"/>
      <c r="G21" s="1707"/>
      <c r="H21" s="1701"/>
      <c r="I21" s="1711"/>
      <c r="J21" s="1724"/>
    </row>
    <row r="22" spans="1:11" s="1679" customFormat="1" ht="15" customHeight="1">
      <c r="B22" s="1685"/>
      <c r="C22" s="1734"/>
      <c r="D22" s="1696"/>
      <c r="E22" s="1701"/>
      <c r="F22" s="1704"/>
      <c r="G22" s="1707"/>
      <c r="H22" s="1701"/>
      <c r="I22" s="1711"/>
      <c r="J22" s="1724"/>
      <c r="K22" s="1729"/>
    </row>
    <row r="23" spans="1:11" s="1679" customFormat="1" ht="15" customHeight="1">
      <c r="B23" s="1685"/>
      <c r="C23" s="1734"/>
      <c r="D23" s="1696"/>
      <c r="E23" s="1701"/>
      <c r="F23" s="1704"/>
      <c r="G23" s="1707"/>
      <c r="H23" s="1701"/>
      <c r="I23" s="1711"/>
      <c r="J23" s="1724"/>
    </row>
    <row r="24" spans="1:11" s="1679" customFormat="1" ht="15" customHeight="1">
      <c r="B24" s="1685"/>
      <c r="C24" s="1734"/>
      <c r="D24" s="1696"/>
      <c r="E24" s="1701"/>
      <c r="F24" s="1704"/>
      <c r="G24" s="1707"/>
      <c r="H24" s="1701"/>
      <c r="I24" s="1711"/>
      <c r="J24" s="1724"/>
    </row>
    <row r="25" spans="1:11" s="1679" customFormat="1" ht="15" customHeight="1">
      <c r="B25" s="1685"/>
      <c r="C25" s="1734"/>
      <c r="D25" s="1696"/>
      <c r="E25" s="1701"/>
      <c r="F25" s="1704"/>
      <c r="G25" s="1707"/>
      <c r="H25" s="1701"/>
      <c r="I25" s="1711"/>
      <c r="J25" s="1724"/>
      <c r="K25" s="1729"/>
    </row>
    <row r="26" spans="1:11" s="1679" customFormat="1" ht="15" customHeight="1">
      <c r="B26" s="1685"/>
      <c r="C26" s="1734"/>
      <c r="D26" s="1696"/>
      <c r="E26" s="1701"/>
      <c r="F26" s="1704"/>
      <c r="G26" s="1707"/>
      <c r="H26" s="1701"/>
      <c r="I26" s="1711"/>
      <c r="J26" s="1724"/>
    </row>
    <row r="27" spans="1:11" s="1679" customFormat="1" ht="15" customHeight="1">
      <c r="B27" s="1685"/>
      <c r="C27" s="1734"/>
      <c r="D27" s="1696"/>
      <c r="E27" s="1701"/>
      <c r="F27" s="1704"/>
      <c r="G27" s="1707"/>
      <c r="H27" s="1701"/>
      <c r="I27" s="1711"/>
      <c r="J27" s="1724"/>
    </row>
    <row r="28" spans="1:11" s="1679" customFormat="1" ht="15" customHeight="1">
      <c r="B28" s="1685"/>
      <c r="C28" s="1734"/>
      <c r="D28" s="1696"/>
      <c r="E28" s="1701"/>
      <c r="F28" s="1704"/>
      <c r="G28" s="1701"/>
      <c r="H28" s="1701"/>
      <c r="I28" s="1711"/>
      <c r="J28" s="1724"/>
    </row>
    <row r="29" spans="1:11" s="1679" customFormat="1" ht="15" customHeight="1">
      <c r="B29" s="1685"/>
      <c r="C29" s="1734"/>
      <c r="D29" s="1696"/>
      <c r="E29" s="1701"/>
      <c r="F29" s="1704"/>
      <c r="G29" s="1701"/>
      <c r="H29" s="1701"/>
      <c r="I29" s="1711"/>
      <c r="J29" s="1724"/>
    </row>
    <row r="30" spans="1:11" s="1679" customFormat="1" ht="15" customHeight="1">
      <c r="B30" s="1687"/>
      <c r="C30" s="1734"/>
      <c r="D30" s="1696"/>
      <c r="E30" s="1701"/>
      <c r="F30" s="1704"/>
      <c r="G30" s="1701"/>
      <c r="H30" s="1701"/>
      <c r="I30" s="1711"/>
      <c r="J30" s="1724"/>
      <c r="K30" s="1729"/>
    </row>
    <row r="31" spans="1:11" s="1679" customFormat="1" ht="15" customHeight="1">
      <c r="B31" s="1685"/>
      <c r="C31" s="1734"/>
      <c r="D31" s="1696"/>
      <c r="E31" s="1701"/>
      <c r="F31" s="1704"/>
      <c r="G31" s="1707"/>
      <c r="H31" s="1701"/>
      <c r="I31" s="1711"/>
      <c r="J31" s="1724"/>
      <c r="K31" s="1729"/>
    </row>
    <row r="32" spans="1:11" s="1679" customFormat="1" ht="15" customHeight="1">
      <c r="B32" s="1687"/>
      <c r="C32" s="1734"/>
      <c r="D32" s="1696"/>
      <c r="E32" s="1701"/>
      <c r="F32" s="1704"/>
      <c r="G32" s="1707"/>
      <c r="H32" s="1701"/>
      <c r="I32" s="1711"/>
      <c r="J32" s="1724"/>
    </row>
    <row r="33" spans="2:14" s="1679" customFormat="1" ht="15" customHeight="1">
      <c r="B33" s="1685"/>
      <c r="C33" s="1734"/>
      <c r="D33" s="1696"/>
      <c r="E33" s="1701"/>
      <c r="F33" s="1704"/>
      <c r="G33" s="1707"/>
      <c r="H33" s="1701"/>
      <c r="I33" s="1711"/>
      <c r="J33" s="1724"/>
    </row>
    <row r="34" spans="2:14" s="1679" customFormat="1" ht="15" customHeight="1">
      <c r="B34" s="1685"/>
      <c r="C34" s="1734"/>
      <c r="D34" s="1696"/>
      <c r="E34" s="1701"/>
      <c r="F34" s="1704"/>
      <c r="G34" s="1707"/>
      <c r="H34" s="1701"/>
      <c r="I34" s="1711"/>
      <c r="J34" s="1724"/>
      <c r="K34" s="1729"/>
    </row>
    <row r="35" spans="2:14" s="1679" customFormat="1" ht="15" customHeight="1">
      <c r="B35" s="1685"/>
      <c r="C35" s="1734"/>
      <c r="D35" s="1696"/>
      <c r="E35" s="1701"/>
      <c r="F35" s="1704"/>
      <c r="G35" s="1707"/>
      <c r="H35" s="1701"/>
      <c r="I35" s="1711"/>
      <c r="J35" s="1724"/>
    </row>
    <row r="36" spans="2:14" s="1679" customFormat="1" ht="15" customHeight="1">
      <c r="B36" s="1685"/>
      <c r="C36" s="1734"/>
      <c r="D36" s="1696"/>
      <c r="E36" s="1701"/>
      <c r="F36" s="1704"/>
      <c r="G36" s="1701" t="s">
        <v>1217</v>
      </c>
      <c r="H36" s="1701"/>
      <c r="I36" s="1711"/>
      <c r="J36" s="1724"/>
      <c r="K36" s="1729"/>
    </row>
    <row r="37" spans="2:14" s="1679" customFormat="1" ht="15" customHeight="1">
      <c r="B37" s="1687"/>
      <c r="C37" s="1734"/>
      <c r="D37" s="1696"/>
      <c r="E37" s="1701"/>
      <c r="F37" s="1704"/>
      <c r="G37" s="1701"/>
      <c r="H37" s="1701"/>
      <c r="I37" s="1711"/>
      <c r="J37" s="1724"/>
      <c r="N37" s="1735"/>
    </row>
    <row r="38" spans="2:14" s="1679" customFormat="1" ht="15" customHeight="1">
      <c r="B38" s="1685"/>
      <c r="C38" s="1734"/>
      <c r="D38" s="1696"/>
      <c r="E38" s="1701"/>
      <c r="F38" s="1704"/>
      <c r="G38" s="1701"/>
      <c r="H38" s="1701"/>
      <c r="I38" s="1711"/>
      <c r="J38" s="1724"/>
      <c r="K38" s="1729"/>
    </row>
    <row r="39" spans="2:14" s="1679" customFormat="1" ht="15" customHeight="1">
      <c r="B39" s="1687"/>
      <c r="C39" s="1734"/>
      <c r="D39" s="1696"/>
      <c r="E39" s="1701"/>
      <c r="F39" s="1704"/>
      <c r="G39" s="1701"/>
      <c r="H39" s="1701"/>
      <c r="I39" s="1711"/>
      <c r="J39" s="1724"/>
    </row>
    <row r="40" spans="2:14" s="1679" customFormat="1" ht="15" customHeight="1">
      <c r="B40" s="1685"/>
      <c r="C40" s="1734"/>
      <c r="D40" s="1696"/>
      <c r="E40" s="1701"/>
      <c r="F40" s="1704"/>
      <c r="G40" s="1701"/>
      <c r="H40" s="1701"/>
      <c r="I40" s="1711"/>
      <c r="J40" s="1711"/>
    </row>
    <row r="41" spans="2:14" s="1679" customFormat="1" ht="15" customHeight="1">
      <c r="B41" s="1685"/>
      <c r="C41" s="1734"/>
      <c r="D41" s="1696"/>
      <c r="E41" s="1701"/>
      <c r="F41" s="1704"/>
      <c r="G41" s="1701"/>
      <c r="H41" s="1701"/>
      <c r="I41" s="1711"/>
      <c r="J41" s="1711"/>
      <c r="K41" s="1729"/>
    </row>
    <row r="42" spans="2:14" s="1679" customFormat="1" ht="15" customHeight="1">
      <c r="B42" s="1685"/>
      <c r="C42" s="1734"/>
      <c r="D42" s="1696"/>
      <c r="E42" s="1701"/>
      <c r="F42" s="1704"/>
      <c r="G42" s="1701"/>
      <c r="H42" s="1701"/>
      <c r="I42" s="1711"/>
      <c r="J42" s="1711"/>
    </row>
    <row r="43" spans="2:14" s="1679" customFormat="1" ht="15" customHeight="1">
      <c r="B43" s="1685"/>
      <c r="C43" s="1734"/>
      <c r="D43" s="1696"/>
      <c r="E43" s="1701"/>
      <c r="F43" s="1704"/>
      <c r="G43" s="1701"/>
      <c r="H43" s="1701"/>
      <c r="I43" s="1711"/>
      <c r="J43" s="1711"/>
      <c r="K43" s="1729"/>
    </row>
    <row r="44" spans="2:14" s="1679" customFormat="1" ht="15" customHeight="1">
      <c r="B44" s="1685"/>
      <c r="C44" s="1734"/>
      <c r="D44" s="1696"/>
      <c r="E44" s="1701"/>
      <c r="F44" s="1704"/>
      <c r="G44" s="1701"/>
      <c r="H44" s="1701"/>
      <c r="I44" s="1711"/>
      <c r="J44" s="1711"/>
      <c r="K44" s="1729"/>
    </row>
    <row r="45" spans="2:14" s="1679" customFormat="1" ht="15" customHeight="1">
      <c r="B45" s="1685"/>
      <c r="C45" s="1734"/>
      <c r="D45" s="1696"/>
      <c r="E45" s="1701"/>
      <c r="F45" s="1704"/>
      <c r="G45" s="1701"/>
      <c r="H45" s="1701"/>
      <c r="I45" s="1711"/>
      <c r="J45" s="1711"/>
    </row>
    <row r="46" spans="2:14" s="1679" customFormat="1" ht="15" customHeight="1">
      <c r="B46" s="1685"/>
      <c r="C46" s="1734"/>
      <c r="D46" s="1696"/>
      <c r="E46" s="1701"/>
      <c r="F46" s="1704"/>
      <c r="G46" s="1701"/>
      <c r="H46" s="1701"/>
      <c r="I46" s="1711"/>
      <c r="J46" s="1711"/>
    </row>
    <row r="47" spans="2:14" s="1679" customFormat="1" ht="15" customHeight="1">
      <c r="B47" s="1685"/>
      <c r="C47" s="1734"/>
      <c r="D47" s="1696"/>
      <c r="E47" s="1701"/>
      <c r="F47" s="1704"/>
      <c r="G47" s="1701"/>
      <c r="H47" s="1701"/>
      <c r="I47" s="1711"/>
      <c r="J47" s="1724"/>
      <c r="K47" s="1729"/>
    </row>
    <row r="48" spans="2:14" s="1679" customFormat="1" ht="15" customHeight="1">
      <c r="B48" s="1685"/>
      <c r="C48" s="1734"/>
      <c r="D48" s="1696"/>
      <c r="E48" s="1701"/>
      <c r="F48" s="1704"/>
      <c r="G48" s="1701"/>
      <c r="H48" s="1701"/>
      <c r="I48" s="1711"/>
      <c r="J48" s="1724"/>
    </row>
    <row r="49" spans="2:11" s="1679" customFormat="1" ht="15" customHeight="1">
      <c r="B49" s="1685"/>
      <c r="C49" s="1734"/>
      <c r="D49" s="1696"/>
      <c r="E49" s="1701"/>
      <c r="F49" s="1704"/>
      <c r="G49" s="1701"/>
      <c r="H49" s="1701"/>
      <c r="I49" s="1711"/>
      <c r="J49" s="1724"/>
      <c r="K49" s="1729"/>
    </row>
    <row r="50" spans="2:11" s="1679" customFormat="1" ht="15" customHeight="1">
      <c r="B50" s="1685"/>
      <c r="C50" s="1734"/>
      <c r="D50" s="1696"/>
      <c r="E50" s="1701"/>
      <c r="F50" s="1704"/>
      <c r="G50" s="1701"/>
      <c r="H50" s="1701"/>
      <c r="I50" s="1711"/>
      <c r="J50" s="1724"/>
    </row>
    <row r="51" spans="2:11" s="1679" customFormat="1" ht="15" customHeight="1">
      <c r="B51" s="1685"/>
      <c r="C51" s="1734"/>
      <c r="D51" s="1696"/>
      <c r="E51" s="1701"/>
      <c r="F51" s="1704"/>
      <c r="G51" s="1701"/>
      <c r="H51" s="1701"/>
      <c r="I51" s="1711"/>
      <c r="J51" s="1724"/>
      <c r="K51" s="1729"/>
    </row>
    <row r="52" spans="2:11" s="1679" customFormat="1" ht="15" customHeight="1">
      <c r="B52" s="1685"/>
      <c r="C52" s="1734"/>
      <c r="D52" s="1696"/>
      <c r="E52" s="1701"/>
      <c r="F52" s="1704"/>
      <c r="G52" s="1701"/>
      <c r="H52" s="1701"/>
      <c r="I52" s="1711"/>
      <c r="J52" s="1724"/>
      <c r="K52" s="1729"/>
    </row>
    <row r="53" spans="2:11" s="1679" customFormat="1" ht="15" customHeight="1">
      <c r="B53" s="1685"/>
      <c r="C53" s="1734"/>
      <c r="D53" s="1696"/>
      <c r="E53" s="1701"/>
      <c r="F53" s="1704"/>
      <c r="G53" s="1701"/>
      <c r="H53" s="1701"/>
      <c r="I53" s="1711"/>
      <c r="J53" s="1724"/>
      <c r="K53" s="1729"/>
    </row>
    <row r="54" spans="2:11" s="1679" customFormat="1" ht="15" customHeight="1">
      <c r="B54" s="1685"/>
      <c r="C54" s="1734"/>
      <c r="D54" s="1696"/>
      <c r="E54" s="1701"/>
      <c r="F54" s="1704"/>
      <c r="G54" s="1701"/>
      <c r="H54" s="1701"/>
      <c r="I54" s="1711"/>
      <c r="J54" s="1724"/>
      <c r="K54" s="1729"/>
    </row>
    <row r="55" spans="2:11" s="1679" customFormat="1" ht="15" customHeight="1">
      <c r="B55" s="1685"/>
      <c r="C55" s="1734"/>
      <c r="D55" s="1696"/>
      <c r="E55" s="1701"/>
      <c r="F55" s="1704"/>
      <c r="G55" s="1701"/>
      <c r="H55" s="1701"/>
      <c r="I55" s="1711"/>
      <c r="J55" s="1724"/>
    </row>
    <row r="56" spans="2:11" s="1679" customFormat="1" ht="15" customHeight="1">
      <c r="B56" s="1685"/>
      <c r="C56" s="1734"/>
      <c r="D56" s="1696"/>
      <c r="E56" s="1701"/>
      <c r="F56" s="1704"/>
      <c r="G56" s="1701"/>
      <c r="H56" s="1701"/>
      <c r="I56" s="1711"/>
      <c r="J56" s="1724"/>
    </row>
    <row r="57" spans="2:11" s="1679" customFormat="1" ht="15" customHeight="1">
      <c r="B57" s="1685"/>
      <c r="C57" s="1734"/>
      <c r="D57" s="1696"/>
      <c r="E57" s="1701"/>
      <c r="F57" s="1704"/>
      <c r="G57" s="1701"/>
      <c r="H57" s="1701"/>
      <c r="I57" s="1711"/>
      <c r="J57" s="1724"/>
    </row>
    <row r="58" spans="2:11" s="1679" customFormat="1" ht="15" customHeight="1">
      <c r="B58" s="1685"/>
      <c r="C58" s="1734"/>
      <c r="D58" s="1696"/>
      <c r="E58" s="1701"/>
      <c r="F58" s="1704"/>
      <c r="G58" s="1701"/>
      <c r="H58" s="1701"/>
      <c r="I58" s="1711"/>
      <c r="J58" s="1724"/>
      <c r="K58" s="1729"/>
    </row>
    <row r="59" spans="2:11" s="1679" customFormat="1" ht="15" customHeight="1">
      <c r="B59" s="1685"/>
      <c r="C59" s="1734"/>
      <c r="D59" s="1696"/>
      <c r="E59" s="1701"/>
      <c r="F59" s="1704"/>
      <c r="G59" s="1701"/>
      <c r="H59" s="1701"/>
      <c r="I59" s="1711"/>
      <c r="J59" s="1724"/>
    </row>
    <row r="60" spans="2:11" s="1679" customFormat="1" ht="15" customHeight="1">
      <c r="B60" s="1685"/>
      <c r="C60" s="1734"/>
      <c r="D60" s="1696"/>
      <c r="E60" s="1701"/>
      <c r="F60" s="1704"/>
      <c r="G60" s="1701"/>
      <c r="H60" s="1701"/>
      <c r="I60" s="1711"/>
      <c r="J60" s="1724"/>
    </row>
    <row r="61" spans="2:11" s="1679" customFormat="1" ht="15" customHeight="1">
      <c r="B61" s="1685"/>
      <c r="C61" s="1734"/>
      <c r="D61" s="1696"/>
      <c r="E61" s="1701"/>
      <c r="F61" s="1704"/>
      <c r="G61" s="1701"/>
      <c r="H61" s="1701"/>
      <c r="I61" s="1711"/>
      <c r="J61" s="1724"/>
    </row>
    <row r="62" spans="2:11" s="1679" customFormat="1" ht="15" customHeight="1">
      <c r="B62" s="1685"/>
      <c r="C62" s="1734"/>
      <c r="D62" s="1696"/>
      <c r="E62" s="1701"/>
      <c r="F62" s="1704"/>
      <c r="G62" s="1701"/>
      <c r="H62" s="1701"/>
      <c r="I62" s="1711"/>
      <c r="J62" s="1724"/>
    </row>
    <row r="63" spans="2:11" s="1679" customFormat="1" ht="15" customHeight="1">
      <c r="B63" s="1685"/>
      <c r="C63" s="1734"/>
      <c r="D63" s="1696"/>
      <c r="E63" s="1701"/>
      <c r="F63" s="1704"/>
      <c r="G63" s="1701"/>
      <c r="H63" s="1701"/>
      <c r="I63" s="1711"/>
      <c r="J63" s="1724"/>
      <c r="K63" s="1729"/>
    </row>
    <row r="64" spans="2:11" s="1679" customFormat="1" ht="15" customHeight="1">
      <c r="B64" s="1685"/>
      <c r="C64" s="1734"/>
      <c r="D64" s="1696"/>
      <c r="E64" s="1701"/>
      <c r="F64" s="1704"/>
      <c r="G64" s="1701"/>
      <c r="H64" s="1701"/>
      <c r="I64" s="1711"/>
      <c r="J64" s="1724"/>
    </row>
    <row r="65" spans="1:11" s="1679" customFormat="1" ht="15" customHeight="1">
      <c r="B65" s="1685"/>
      <c r="C65" s="1734"/>
      <c r="D65" s="1696"/>
      <c r="E65" s="1701"/>
      <c r="F65" s="1704"/>
      <c r="G65" s="1701"/>
      <c r="H65" s="1701"/>
      <c r="I65" s="1711"/>
      <c r="J65" s="1724"/>
      <c r="K65" s="1729"/>
    </row>
    <row r="66" spans="1:11" s="1679" customFormat="1" ht="15" customHeight="1">
      <c r="B66" s="1685"/>
      <c r="C66" s="1734"/>
      <c r="D66" s="1696"/>
      <c r="E66" s="1701"/>
      <c r="F66" s="1704"/>
      <c r="G66" s="1701"/>
      <c r="H66" s="1701"/>
      <c r="I66" s="1711"/>
      <c r="J66" s="1724"/>
      <c r="K66" s="1729"/>
    </row>
    <row r="67" spans="1:11" s="1679" customFormat="1" ht="15" customHeight="1">
      <c r="B67" s="1685"/>
      <c r="C67" s="1734"/>
      <c r="D67" s="1696"/>
      <c r="E67" s="1701"/>
      <c r="F67" s="1704"/>
      <c r="G67" s="1701"/>
      <c r="H67" s="1701"/>
      <c r="I67" s="1701"/>
      <c r="J67" s="1724"/>
    </row>
    <row r="68" spans="1:11" s="1679" customFormat="1" ht="15" customHeight="1">
      <c r="B68" s="1687"/>
      <c r="C68" s="1734"/>
      <c r="D68" s="1696"/>
      <c r="E68" s="1701"/>
      <c r="F68" s="1704"/>
      <c r="G68" s="1701"/>
      <c r="H68" s="1701"/>
      <c r="I68" s="1701"/>
      <c r="J68" s="1724"/>
    </row>
    <row r="69" spans="1:11" s="1679" customFormat="1" ht="15" customHeight="1">
      <c r="B69" s="1687"/>
      <c r="C69" s="1734"/>
      <c r="D69" s="1696"/>
      <c r="E69" s="1701"/>
      <c r="F69" s="1704"/>
      <c r="G69" s="1701"/>
      <c r="H69" s="1701"/>
      <c r="I69" s="1701"/>
      <c r="J69" s="1724"/>
    </row>
    <row r="70" spans="1:11" s="1679" customFormat="1" ht="15" customHeight="1">
      <c r="B70" s="1688"/>
      <c r="C70" s="1734"/>
      <c r="D70" s="1696"/>
      <c r="E70" s="1701"/>
      <c r="F70" s="1704"/>
      <c r="G70" s="1708"/>
      <c r="H70" s="1708"/>
      <c r="I70" s="1708"/>
      <c r="J70" s="1725"/>
      <c r="K70" s="1729"/>
    </row>
    <row r="71" spans="1:11" s="1679" customFormat="1" ht="15" customHeight="1">
      <c r="B71" s="1687"/>
      <c r="C71" s="1692"/>
      <c r="D71" s="1697"/>
      <c r="E71" s="1702"/>
      <c r="F71" s="1705" t="s">
        <v>1043</v>
      </c>
      <c r="G71" s="1709">
        <f>SUM(G4:G70)</f>
        <v>14.721720999999997</v>
      </c>
      <c r="H71" s="1709">
        <f>SUM(H4:H70)</f>
        <v>13.048203835470728</v>
      </c>
      <c r="I71" s="1709">
        <f>SUM(I4:I70)</f>
        <v>13.04820383547073</v>
      </c>
      <c r="J71" s="1726">
        <f>SUM(J4:J70)</f>
        <v>0.26</v>
      </c>
    </row>
    <row r="72" spans="1:11" s="1679" customFormat="1" ht="15" customHeight="1">
      <c r="A72" s="1681"/>
      <c r="B72" s="1689"/>
      <c r="C72" s="1693"/>
      <c r="D72" s="1698"/>
      <c r="E72" s="1703"/>
      <c r="F72" s="1706" t="s">
        <v>784</v>
      </c>
      <c r="G72" s="1710">
        <f>G71-J71</f>
        <v>14.461720999999997</v>
      </c>
      <c r="H72" s="1710"/>
      <c r="I72" s="1719"/>
      <c r="J72" s="1727"/>
    </row>
    <row r="74" spans="1:11" ht="17.100000000000001" customHeight="1">
      <c r="H74" s="1676" t="s">
        <v>1217</v>
      </c>
    </row>
    <row r="75" spans="1:11" ht="17.100000000000001" customHeight="1">
      <c r="F75" s="1675">
        <f>SUBTOTAL(9,F4:F70)</f>
        <v>16</v>
      </c>
      <c r="J75" s="1728"/>
    </row>
  </sheetData>
  <autoFilter ref="A3:K66"/>
  <phoneticPr fontId="49"/>
  <printOptions horizontalCentered="1"/>
  <pageMargins left="0.98425196850393704" right="0.19685039370078741" top="0.59055118110236227" bottom="0.39370078740157483" header="0.51181102362204722" footer="0.51181102362204722"/>
  <pageSetup paperSize="9" fitToWidth="1" fitToHeight="1" orientation="portrait" usePrinterDefaults="1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21">
    <tabColor theme="4"/>
  </sheetPr>
  <dimension ref="A1:AT234"/>
  <sheetViews>
    <sheetView view="pageBreakPreview" topLeftCell="U1" zoomScaleSheetLayoutView="100" workbookViewId="0">
      <selection activeCell="M55" sqref="M55"/>
    </sheetView>
  </sheetViews>
  <sheetFormatPr defaultColWidth="10.42578125" defaultRowHeight="17.100000000000001" customHeight="1"/>
  <cols>
    <col min="1" max="1" width="4.140625" style="1675" customWidth="1"/>
    <col min="2" max="2" width="14.42578125" style="1675" customWidth="1"/>
    <col min="3" max="3" width="28.140625" style="1676" customWidth="1"/>
    <col min="4" max="4" width="20.140625" style="1677" customWidth="1"/>
    <col min="5" max="5" width="12.140625" style="1676" customWidth="1"/>
    <col min="6" max="6" width="6.42578125" style="1675" bestFit="1" customWidth="1"/>
    <col min="7" max="9" width="12.140625" style="1676" customWidth="1"/>
    <col min="10" max="10" width="12.140625" style="1675" customWidth="1"/>
    <col min="11" max="12" width="10.42578125" style="1675"/>
    <col min="13" max="13" width="4.140625" style="1675" customWidth="1"/>
    <col min="14" max="14" width="14.42578125" style="1675" customWidth="1"/>
    <col min="15" max="15" width="28.140625" style="1676" customWidth="1"/>
    <col min="16" max="16" width="20.140625" style="1677" customWidth="1"/>
    <col min="17" max="17" width="12.140625" style="1676" customWidth="1"/>
    <col min="18" max="18" width="6.42578125" style="1675" bestFit="1" customWidth="1"/>
    <col min="19" max="21" width="12.140625" style="1676" customWidth="1"/>
    <col min="22" max="22" width="12.140625" style="1675" customWidth="1"/>
    <col min="23" max="24" width="10.42578125" style="1675"/>
    <col min="25" max="25" width="3.140625" style="1675" customWidth="1"/>
    <col min="26" max="26" width="10.42578125" style="1675"/>
    <col min="27" max="27" width="28.140625" style="1675" customWidth="1"/>
    <col min="28" max="28" width="20.28515625" style="1675" customWidth="1"/>
    <col min="29" max="29" width="12.28515625" style="1675" customWidth="1"/>
    <col min="30" max="30" width="6.5703125" style="1675" customWidth="1"/>
    <col min="31" max="32" width="12.28515625" style="1675" customWidth="1"/>
    <col min="33" max="33" width="12.140625" style="1675" customWidth="1"/>
    <col min="34" max="34" width="12.28515625" style="1675" customWidth="1"/>
    <col min="35" max="38" width="10.42578125" style="1675"/>
    <col min="39" max="39" width="25" style="1675" customWidth="1"/>
    <col min="40" max="40" width="20.140625" style="1675" customWidth="1"/>
    <col min="41" max="41" width="7.85546875" style="1675" bestFit="1" customWidth="1"/>
    <col min="42" max="16384" width="10.42578125" style="1675"/>
  </cols>
  <sheetData>
    <row r="1" spans="1:46" ht="17.100000000000001" customHeight="1">
      <c r="J1" s="1720"/>
      <c r="V1" s="1720"/>
    </row>
    <row r="2" spans="1:46" s="1678" customFormat="1" ht="17.100000000000001" customHeight="1">
      <c r="B2" s="1682" t="s">
        <v>407</v>
      </c>
      <c r="C2" s="1682"/>
      <c r="D2" s="1694"/>
      <c r="E2" s="1699"/>
      <c r="F2" s="1699"/>
      <c r="G2" s="1699"/>
      <c r="H2" s="1699"/>
      <c r="I2" s="1699"/>
      <c r="J2" s="1721" t="s">
        <v>570</v>
      </c>
      <c r="N2" s="1682" t="s">
        <v>407</v>
      </c>
      <c r="O2" s="1682"/>
      <c r="P2" s="1694"/>
      <c r="Q2" s="1699"/>
      <c r="R2" s="1699"/>
      <c r="S2" s="1699"/>
      <c r="T2" s="1699"/>
      <c r="U2" s="1699"/>
      <c r="V2" s="1721" t="s">
        <v>1177</v>
      </c>
      <c r="Z2" s="1682" t="s">
        <v>407</v>
      </c>
      <c r="AA2" s="1682"/>
      <c r="AB2" s="1694"/>
      <c r="AC2" s="1699"/>
      <c r="AD2" s="1699"/>
      <c r="AE2" s="1699"/>
      <c r="AF2" s="1699"/>
      <c r="AG2" s="1699"/>
      <c r="AH2" s="1721" t="s">
        <v>1221</v>
      </c>
      <c r="AL2" s="1682" t="s">
        <v>407</v>
      </c>
      <c r="AM2" s="1682"/>
      <c r="AN2" s="1694"/>
      <c r="AO2" s="1699"/>
      <c r="AP2" s="1699"/>
      <c r="AQ2" s="1699"/>
      <c r="AR2" s="1699"/>
      <c r="AS2" s="1699"/>
      <c r="AT2" s="1721" t="s">
        <v>168</v>
      </c>
    </row>
    <row r="3" spans="1:46" s="1679" customFormat="1" ht="17.100000000000001" customHeight="1">
      <c r="B3" s="1683" t="s">
        <v>1087</v>
      </c>
      <c r="C3" s="1690" t="s">
        <v>483</v>
      </c>
      <c r="D3" s="1695" t="s">
        <v>1088</v>
      </c>
      <c r="E3" s="1700" t="s">
        <v>1028</v>
      </c>
      <c r="F3" s="1700" t="s">
        <v>1089</v>
      </c>
      <c r="G3" s="1700" t="s">
        <v>1091</v>
      </c>
      <c r="H3" s="1700" t="s">
        <v>1093</v>
      </c>
      <c r="I3" s="1716" t="s">
        <v>1094</v>
      </c>
      <c r="J3" s="1722" t="s">
        <v>772</v>
      </c>
      <c r="K3" s="1679" t="s">
        <v>580</v>
      </c>
      <c r="N3" s="1683" t="s">
        <v>1087</v>
      </c>
      <c r="O3" s="1690" t="s">
        <v>483</v>
      </c>
      <c r="P3" s="1695" t="s">
        <v>1088</v>
      </c>
      <c r="Q3" s="1700" t="s">
        <v>1028</v>
      </c>
      <c r="R3" s="1700" t="s">
        <v>1089</v>
      </c>
      <c r="S3" s="1700" t="s">
        <v>1091</v>
      </c>
      <c r="T3" s="1700" t="s">
        <v>1093</v>
      </c>
      <c r="U3" s="1716" t="s">
        <v>1094</v>
      </c>
      <c r="V3" s="1722" t="s">
        <v>772</v>
      </c>
      <c r="Z3" s="1683" t="s">
        <v>1087</v>
      </c>
      <c r="AA3" s="1690" t="s">
        <v>483</v>
      </c>
      <c r="AB3" s="1695" t="s">
        <v>1088</v>
      </c>
      <c r="AC3" s="1700" t="s">
        <v>1028</v>
      </c>
      <c r="AD3" s="1700" t="s">
        <v>1089</v>
      </c>
      <c r="AE3" s="1700" t="s">
        <v>1091</v>
      </c>
      <c r="AF3" s="1700" t="s">
        <v>1093</v>
      </c>
      <c r="AG3" s="1716" t="s">
        <v>1094</v>
      </c>
      <c r="AH3" s="1722" t="s">
        <v>772</v>
      </c>
      <c r="AL3" s="1683" t="s">
        <v>1087</v>
      </c>
      <c r="AM3" s="1690" t="s">
        <v>483</v>
      </c>
      <c r="AN3" s="1695" t="s">
        <v>1088</v>
      </c>
      <c r="AO3" s="1700" t="s">
        <v>1028</v>
      </c>
      <c r="AP3" s="1700" t="s">
        <v>1089</v>
      </c>
      <c r="AQ3" s="1700" t="s">
        <v>1091</v>
      </c>
      <c r="AR3" s="1700" t="s">
        <v>1093</v>
      </c>
      <c r="AS3" s="1716" t="s">
        <v>1094</v>
      </c>
      <c r="AT3" s="1722" t="s">
        <v>772</v>
      </c>
    </row>
    <row r="4" spans="1:46" s="240" customFormat="1" ht="15" customHeight="1">
      <c r="A4" s="240">
        <v>108</v>
      </c>
      <c r="B4" s="1736" t="str">
        <f>"NO."&amp;INT(K4/40)&amp;"+"&amp;FIXED(MOD(K4,40),2)</f>
        <v>NO.0+0.00</v>
      </c>
      <c r="C4" s="1334" t="str">
        <f>VLOOKUP(A4,管路データ!$A:$D,2,FALSE)</f>
        <v>DGX 短管１号</v>
      </c>
      <c r="D4" s="1340" t="str">
        <f>VLOOKUP(A4,管路データ!$A:$D,3,FALSE)</f>
        <v>φ350</v>
      </c>
      <c r="E4" s="1347">
        <f>VLOOKUP(A4,管路データ!$A:$D,4,FALSE)</f>
        <v>0.105</v>
      </c>
      <c r="F4" s="1351">
        <v>1</v>
      </c>
      <c r="G4" s="1347">
        <f t="shared" ref="G4:G22" si="0">E4*F4</f>
        <v>0.105</v>
      </c>
      <c r="H4" s="1362">
        <f>G4</f>
        <v>0.105</v>
      </c>
      <c r="I4" s="1361"/>
      <c r="J4" s="1368"/>
      <c r="M4" s="240">
        <v>112</v>
      </c>
      <c r="N4" s="1328" t="str">
        <f>"NO."&amp;INT(W4/40)&amp;"+"&amp;FIXED(MOD(W4,40),2)</f>
        <v>NO.0+0.00</v>
      </c>
      <c r="O4" s="1334" t="str">
        <f>VLOOKUP(M4,管路データ!$A:$D,2,FALSE)</f>
        <v>DGX 丁字管（分岐）</v>
      </c>
      <c r="P4" s="1340" t="str">
        <f>VLOOKUP(M4,管路データ!$A:$D,3,FALSE)</f>
        <v>φ350×φ350</v>
      </c>
      <c r="Q4" s="1347">
        <f>VLOOKUP(M4,管路データ!$A:$D,4,FALSE)</f>
        <v>0.26500000000000001</v>
      </c>
      <c r="R4" s="1351">
        <v>1</v>
      </c>
      <c r="S4" s="1347">
        <f>Q4*R4</f>
        <v>0.26500000000000001</v>
      </c>
      <c r="T4" s="1362">
        <f>S4</f>
        <v>0.26500000000000001</v>
      </c>
      <c r="U4" s="1361"/>
      <c r="V4" s="1368"/>
      <c r="Y4" s="240">
        <v>24</v>
      </c>
      <c r="Z4" s="1328"/>
      <c r="AA4" s="1334" t="str">
        <f>VLOOKUP(Y4,管路データ!$F$2:$I$44,2,FALSE)</f>
        <v>SUS　鋳鉄用ジョイント</v>
      </c>
      <c r="AB4" s="1340" t="str">
        <f>VLOOKUP(Y4,管路データ!$F$2:$I$44,3,FALSE)</f>
        <v>φ300</v>
      </c>
      <c r="AC4" s="1347">
        <f>VLOOKUP(Y4,管路データ!$F$2:$I$44,4,FALSE)</f>
        <v>0.14000000000000001</v>
      </c>
      <c r="AD4" s="1351">
        <v>1</v>
      </c>
      <c r="AE4" s="1347">
        <f t="shared" ref="AE4:AE67" si="1">AC4*AD4</f>
        <v>0.14000000000000001</v>
      </c>
      <c r="AF4" s="1362">
        <f>AE4</f>
        <v>0.14000000000000001</v>
      </c>
      <c r="AG4" s="1361"/>
      <c r="AH4" s="1368"/>
      <c r="AK4" s="240">
        <v>43</v>
      </c>
      <c r="AL4" s="1328"/>
      <c r="AM4" s="1334" t="str">
        <f>VLOOKUP(AK4,管路データ!$F$2:$I$44,2,FALSE)</f>
        <v>SUSﾘｰｽ ﾁｰｽﾞ（分岐）</v>
      </c>
      <c r="AN4" s="1340" t="str">
        <f>VLOOKUP(AK4,管路データ!$F$2:$I$44,3,FALSE)</f>
        <v>φ300×φ300</v>
      </c>
      <c r="AO4" s="1347">
        <f>VLOOKUP(AK4,管路データ!$F$2:$I$44,4,FALSE)</f>
        <v>0.40400000000000003</v>
      </c>
      <c r="AP4" s="1351">
        <v>1</v>
      </c>
      <c r="AQ4" s="1347">
        <f t="shared" ref="AQ4:AQ12" si="2">AO4*AP4</f>
        <v>0.40400000000000003</v>
      </c>
      <c r="AR4" s="1362">
        <f>AQ4</f>
        <v>0.40400000000000003</v>
      </c>
      <c r="AS4" s="1361"/>
      <c r="AT4" s="1368"/>
    </row>
    <row r="5" spans="1:46" s="240" customFormat="1" ht="15" customHeight="1">
      <c r="A5" s="240">
        <v>111</v>
      </c>
      <c r="B5" s="1327"/>
      <c r="C5" s="1334" t="str">
        <f>VLOOKUP(A5,管路データ!$A:$D,2,FALSE)</f>
        <v>DGX 丁字管（J）</v>
      </c>
      <c r="D5" s="1340" t="str">
        <f>VLOOKUP(A5,管路データ!$A:$D,3,FALSE)</f>
        <v>φ350×φ350</v>
      </c>
      <c r="E5" s="1347">
        <f>VLOOKUP(A5,管路データ!$A:$D,4,FALSE)</f>
        <v>0.625</v>
      </c>
      <c r="F5" s="1351">
        <v>1</v>
      </c>
      <c r="G5" s="1347">
        <f t="shared" si="0"/>
        <v>0.625</v>
      </c>
      <c r="H5" s="1362">
        <f>G5</f>
        <v>0.625</v>
      </c>
      <c r="I5" s="1361"/>
      <c r="J5" s="1368"/>
      <c r="M5" s="240">
        <v>130</v>
      </c>
      <c r="N5" s="1328"/>
      <c r="O5" s="1334" t="str">
        <f>VLOOKUP(M5,管路データ!$A:$D,2,FALSE)</f>
        <v>挿し受片落管</v>
      </c>
      <c r="P5" s="1340" t="str">
        <f>VLOOKUP(M5,管路データ!$A:$D,3,FALSE)</f>
        <v>φ350×φ300</v>
      </c>
      <c r="Q5" s="1347">
        <f>VLOOKUP(M5,管路データ!$A:$D,4,FALSE)</f>
        <v>0.43</v>
      </c>
      <c r="R5" s="1351">
        <v>1</v>
      </c>
      <c r="S5" s="1347">
        <f>Q5*R5</f>
        <v>0.43</v>
      </c>
      <c r="T5" s="1362">
        <f>S5</f>
        <v>0.43</v>
      </c>
      <c r="U5" s="1361"/>
      <c r="V5" s="1368"/>
      <c r="Y5" s="240">
        <v>34</v>
      </c>
      <c r="Z5" s="1328"/>
      <c r="AA5" s="1334" t="str">
        <f>VLOOKUP(Y5,管路データ!$F$2:$I$44,2,FALSE)</f>
        <v>SUSﾘｰｽ 45°ｴﾙﾎﾞ(L2)</v>
      </c>
      <c r="AB5" s="1340" t="str">
        <f>VLOOKUP(Y5,管路データ!$F$2:$I$44,3,FALSE)</f>
        <v>φ300</v>
      </c>
      <c r="AC5" s="1347">
        <f>VLOOKUP(Y5,管路データ!$F$2:$I$44,4,FALSE)</f>
        <v>0.22</v>
      </c>
      <c r="AD5" s="1351">
        <v>1</v>
      </c>
      <c r="AE5" s="1379">
        <f t="shared" si="1"/>
        <v>0.22</v>
      </c>
      <c r="AF5" s="1361">
        <f>AE5</f>
        <v>0.22</v>
      </c>
      <c r="AG5" s="1361"/>
      <c r="AH5" s="1368"/>
      <c r="AK5" s="240">
        <v>40</v>
      </c>
      <c r="AL5" s="1326"/>
      <c r="AM5" s="1334" t="str">
        <f>VLOOKUP(AK5,管路データ!$F$2:$I$44,2,FALSE)</f>
        <v>SUSﾘｰｽ バタフライバルブ</v>
      </c>
      <c r="AN5" s="1340" t="str">
        <f>VLOOKUP(AK5,管路データ!$F$2:$I$44,3,FALSE)</f>
        <v>φ300</v>
      </c>
      <c r="AO5" s="1347">
        <f>VLOOKUP(AK5,管路データ!$F$2:$I$44,4,FALSE)</f>
        <v>0.69499999999999995</v>
      </c>
      <c r="AP5" s="1351">
        <v>1</v>
      </c>
      <c r="AQ5" s="1347">
        <f t="shared" si="2"/>
        <v>0.69499999999999995</v>
      </c>
      <c r="AR5" s="1362">
        <f>AQ5</f>
        <v>0.69499999999999995</v>
      </c>
      <c r="AS5" s="1361"/>
      <c r="AT5" s="1368"/>
    </row>
    <row r="6" spans="1:46" s="240" customFormat="1" ht="15" customHeight="1">
      <c r="A6" s="240">
        <v>110</v>
      </c>
      <c r="B6" s="1737"/>
      <c r="C6" s="1334" t="str">
        <f>VLOOKUP(A6,管路データ!$A:$D,2,FALSE)</f>
        <v>DGX 丁字管（H）</v>
      </c>
      <c r="D6" s="1340" t="str">
        <f>VLOOKUP(A6,管路データ!$A:$D,3,FALSE)</f>
        <v>φ350×φ350</v>
      </c>
      <c r="E6" s="1347">
        <f>VLOOKUP(A6,管路データ!$A:$D,4,FALSE)</f>
        <v>0.26500000000000001</v>
      </c>
      <c r="F6" s="1351">
        <v>1</v>
      </c>
      <c r="G6" s="1347">
        <f t="shared" si="0"/>
        <v>0.26500000000000001</v>
      </c>
      <c r="H6" s="1362">
        <f>G6</f>
        <v>0.26500000000000001</v>
      </c>
      <c r="I6" s="1362"/>
      <c r="J6" s="1368"/>
      <c r="K6" s="1373"/>
      <c r="M6" s="240">
        <v>131</v>
      </c>
      <c r="N6" s="1328" t="str">
        <f>"NO."&amp;INT(W6/40)&amp;"+"&amp;FIXED(MOD(W6,40),2)</f>
        <v>NO.0+1.70</v>
      </c>
      <c r="O6" s="1334" t="str">
        <f>VLOOKUP(M6,管路データ!$A:$D,2,FALSE)</f>
        <v>DGX 乙切管</v>
      </c>
      <c r="P6" s="1340" t="str">
        <f>VLOOKUP(M6,管路データ!$A:$D,3,FALSE)</f>
        <v>φ300</v>
      </c>
      <c r="Q6" s="1347">
        <v>1</v>
      </c>
      <c r="R6" s="1351">
        <v>1</v>
      </c>
      <c r="S6" s="1347">
        <f>Q6*R6</f>
        <v>1</v>
      </c>
      <c r="T6" s="1362">
        <f>S6</f>
        <v>1</v>
      </c>
      <c r="U6" s="1362">
        <f>SUM(T3:T6)</f>
        <v>1.6950000000000001</v>
      </c>
      <c r="V6" s="1368"/>
      <c r="W6" s="1373">
        <f>U6</f>
        <v>1.6950000000000001</v>
      </c>
      <c r="Y6" s="240">
        <v>33</v>
      </c>
      <c r="Z6" s="1328"/>
      <c r="AA6" s="1738" t="str">
        <f>VLOOKUP(Y6,管路データ!$F$2:$I$44,2,FALSE)</f>
        <v>SUSﾘｰｽ 45°ｴﾙﾎﾞ(L1)</v>
      </c>
      <c r="AB6" s="1340" t="str">
        <f>VLOOKUP(Y6,管路データ!$F$2:$I$44,3,FALSE)</f>
        <v>φ300</v>
      </c>
      <c r="AC6" s="1347">
        <f>VLOOKUP(Y6,管路データ!$F$2:$I$44,4,FALSE)</f>
        <v>0.18</v>
      </c>
      <c r="AD6" s="1751">
        <v>1</v>
      </c>
      <c r="AE6" s="1412">
        <f t="shared" si="1"/>
        <v>0.18</v>
      </c>
      <c r="AF6" s="1397">
        <f>AC6*COS(RADIANS(45))</f>
        <v>0.12727922061357855</v>
      </c>
      <c r="AG6" s="1386"/>
      <c r="AH6" s="1368"/>
      <c r="AK6" s="240">
        <v>32</v>
      </c>
      <c r="AL6" s="1328"/>
      <c r="AM6" s="1334" t="str">
        <f>VLOOKUP(AK6,管路データ!$F$2:$I$44,2,FALSE)</f>
        <v>SUSﾘｰｽ 90°ｴﾙﾎﾞ(L2)</v>
      </c>
      <c r="AN6" s="1340" t="str">
        <f>VLOOKUP(AK6,管路データ!$F$2:$I$44,3,FALSE)</f>
        <v>φ300</v>
      </c>
      <c r="AO6" s="1347">
        <f>VLOOKUP(AK6,管路データ!$F$2:$I$44,4,FALSE)</f>
        <v>0.35399999999999998</v>
      </c>
      <c r="AP6" s="1351">
        <v>1</v>
      </c>
      <c r="AQ6" s="1347">
        <f t="shared" si="2"/>
        <v>0.35399999999999998</v>
      </c>
      <c r="AR6" s="1361">
        <f>AQ6</f>
        <v>0.35399999999999998</v>
      </c>
      <c r="AS6" s="1361"/>
      <c r="AT6" s="1368"/>
    </row>
    <row r="7" spans="1:46" s="240" customFormat="1" ht="15" customHeight="1">
      <c r="A7" s="240">
        <v>93</v>
      </c>
      <c r="B7" s="1327" t="str">
        <f>"NO."&amp;INT(K7/40)&amp;"+"&amp;FIXED(MOD(K7,40),2)</f>
        <v>NO.0+1.46</v>
      </c>
      <c r="C7" s="1334" t="str">
        <f>VLOOKUP(A7,管路データ!$A:$D,2,FALSE)</f>
        <v>DGX 曲管(L2)&lt;V.B.&gt;</v>
      </c>
      <c r="D7" s="1340" t="str">
        <f>VLOOKUP(A7,管路データ!$A:$D,3,FALSE)</f>
        <v>φ350×45°</v>
      </c>
      <c r="E7" s="1347">
        <f>VLOOKUP(A7,管路データ!$A:$D,4,FALSE)</f>
        <v>0.46</v>
      </c>
      <c r="F7" s="1351">
        <v>1</v>
      </c>
      <c r="G7" s="1347">
        <f t="shared" si="0"/>
        <v>0.46</v>
      </c>
      <c r="H7" s="1362">
        <f>G7</f>
        <v>0.46</v>
      </c>
      <c r="I7" s="1362">
        <f>SUM(H4:H7)</f>
        <v>1.4550000000000001</v>
      </c>
      <c r="J7" s="1368"/>
      <c r="K7" s="1373">
        <f>I7</f>
        <v>1.4550000000000001</v>
      </c>
      <c r="N7" s="1328"/>
      <c r="O7" s="1334"/>
      <c r="P7" s="1340"/>
      <c r="Q7" s="1347"/>
      <c r="R7" s="1351"/>
      <c r="S7" s="1347"/>
      <c r="T7" s="1362"/>
      <c r="U7" s="1361"/>
      <c r="V7" s="1368"/>
      <c r="Y7" s="240">
        <v>33</v>
      </c>
      <c r="Z7" s="1328"/>
      <c r="AA7" s="1738" t="str">
        <f>VLOOKUP(Y7,管路データ!$F$2:$I$44,2,FALSE)</f>
        <v>SUSﾘｰｽ 45°ｴﾙﾎﾞ(L1)</v>
      </c>
      <c r="AB7" s="1340" t="str">
        <f>VLOOKUP(Y7,管路データ!$F$2:$I$44,3,FALSE)</f>
        <v>φ300</v>
      </c>
      <c r="AC7" s="1347">
        <f>VLOOKUP(Y7,管路データ!$F$2:$I$44,4,FALSE)</f>
        <v>0.18</v>
      </c>
      <c r="AD7" s="1751">
        <v>1</v>
      </c>
      <c r="AE7" s="1412">
        <f t="shared" si="1"/>
        <v>0.18</v>
      </c>
      <c r="AF7" s="1741">
        <f>AC7*COS(RADIANS(45))</f>
        <v>0.12727922061357855</v>
      </c>
      <c r="AG7" s="1386"/>
      <c r="AH7" s="1368"/>
      <c r="AK7" s="240">
        <v>31</v>
      </c>
      <c r="AL7" s="1328"/>
      <c r="AM7" s="1738" t="str">
        <f>VLOOKUP(AK7,管路データ!$F$2:$I$44,2,FALSE)</f>
        <v>SUSﾘｰｽ 90°ｴﾙﾎﾞ(L1)</v>
      </c>
      <c r="AN7" s="1340" t="str">
        <f>VLOOKUP(AK7,管路データ!$F$2:$I$44,3,FALSE)</f>
        <v>φ300</v>
      </c>
      <c r="AO7" s="1347">
        <f>VLOOKUP(AK7,管路データ!$F$2:$I$44,4,FALSE)</f>
        <v>0.314</v>
      </c>
      <c r="AP7" s="1351">
        <v>1</v>
      </c>
      <c r="AQ7" s="1355">
        <f t="shared" si="2"/>
        <v>0.314</v>
      </c>
      <c r="AR7" s="1397">
        <f>AO7*COS(RADIANS(90))</f>
        <v>1.9234830742065334e-017</v>
      </c>
      <c r="AS7" s="1386"/>
      <c r="AT7" s="1368"/>
    </row>
    <row r="8" spans="1:46" s="240" customFormat="1" ht="15" customHeight="1">
      <c r="A8" s="240">
        <v>92</v>
      </c>
      <c r="B8" s="1327"/>
      <c r="C8" s="1738" t="str">
        <f>VLOOKUP(A8,管路データ!$A:$D,2,FALSE)</f>
        <v>DGX 曲管(L1)&lt;V.B.&gt;</v>
      </c>
      <c r="D8" s="1340" t="str">
        <f>VLOOKUP(A8,管路データ!$A:$D,3,FALSE)</f>
        <v>φ350×45°</v>
      </c>
      <c r="E8" s="1347">
        <f>VLOOKUP(A8,管路データ!$A:$D,4,FALSE)</f>
        <v>0.155</v>
      </c>
      <c r="F8" s="1351">
        <v>1</v>
      </c>
      <c r="G8" s="1347">
        <f t="shared" si="0"/>
        <v>0.155</v>
      </c>
      <c r="H8" s="1740">
        <f>G8*COS(RADIANS(IF(D8="φ350×22 1/2°",22.5,IF(D8="φ350×45°",45,IF(D8="φ150×11 1/4°",11.25,0)))))</f>
        <v>0.10960155108391487</v>
      </c>
      <c r="I8" s="1361"/>
      <c r="J8" s="1368"/>
      <c r="K8" s="1373"/>
      <c r="N8" s="1327"/>
      <c r="O8" s="1334"/>
      <c r="P8" s="1340"/>
      <c r="Q8" s="1347"/>
      <c r="R8" s="1351"/>
      <c r="S8" s="1347"/>
      <c r="T8" s="1362"/>
      <c r="U8" s="1361"/>
      <c r="V8" s="1368"/>
      <c r="Y8" s="240">
        <v>34</v>
      </c>
      <c r="Z8" s="1328"/>
      <c r="AA8" s="1334" t="str">
        <f>VLOOKUP(Y8,管路データ!$F$2:$I$44,2,FALSE)</f>
        <v>SUSﾘｰｽ 45°ｴﾙﾎﾞ(L2)</v>
      </c>
      <c r="AB8" s="1340" t="str">
        <f>VLOOKUP(Y8,管路データ!$F$2:$I$44,3,FALSE)</f>
        <v>φ300</v>
      </c>
      <c r="AC8" s="1347">
        <f>VLOOKUP(Y8,管路データ!$F$2:$I$44,4,FALSE)</f>
        <v>0.22</v>
      </c>
      <c r="AD8" s="1351">
        <v>1</v>
      </c>
      <c r="AE8" s="1379">
        <f t="shared" si="1"/>
        <v>0.22</v>
      </c>
      <c r="AF8" s="1362">
        <f>AE8</f>
        <v>0.22</v>
      </c>
      <c r="AG8" s="1361"/>
      <c r="AH8" s="1368"/>
      <c r="AI8" s="1373"/>
      <c r="AK8" s="240">
        <v>31</v>
      </c>
      <c r="AL8" s="1327"/>
      <c r="AM8" s="1738" t="str">
        <f>VLOOKUP(AK8,管路データ!$F$2:$I$44,2,FALSE)</f>
        <v>SUSﾘｰｽ 90°ｴﾙﾎﾞ(L1)</v>
      </c>
      <c r="AN8" s="1340" t="str">
        <f>VLOOKUP(AK8,管路データ!$F$2:$I$44,3,FALSE)</f>
        <v>φ300</v>
      </c>
      <c r="AO8" s="1347">
        <f>VLOOKUP(AK8,管路データ!$F$2:$I$44,4,FALSE)</f>
        <v>0.314</v>
      </c>
      <c r="AP8" s="1351">
        <v>1</v>
      </c>
      <c r="AQ8" s="1355">
        <f t="shared" si="2"/>
        <v>0.314</v>
      </c>
      <c r="AR8" s="1741">
        <f>AO8*COS(RADIANS(90))</f>
        <v>1.9234830742065334e-017</v>
      </c>
      <c r="AS8" s="1386"/>
      <c r="AT8" s="1368"/>
    </row>
    <row r="9" spans="1:46" s="240" customFormat="1" ht="15" customHeight="1">
      <c r="A9" s="240">
        <v>93</v>
      </c>
      <c r="B9" s="1327" t="str">
        <f>"NO."&amp;INT(K9/40)&amp;"+"&amp;FIXED(MOD(K9,40),2)</f>
        <v>NO.0+1.89</v>
      </c>
      <c r="C9" s="1738" t="str">
        <f>VLOOKUP(A9,管路データ!$A:$D,2,FALSE)</f>
        <v>DGX 曲管(L2)&lt;V.B.&gt;</v>
      </c>
      <c r="D9" s="1340" t="str">
        <f>VLOOKUP(A9,管路データ!$A:$D,3,FALSE)</f>
        <v>φ350×45°</v>
      </c>
      <c r="E9" s="1347">
        <f>VLOOKUP(A9,管路データ!$A:$D,4,FALSE)</f>
        <v>0.46</v>
      </c>
      <c r="F9" s="1351">
        <v>1</v>
      </c>
      <c r="G9" s="1355">
        <f t="shared" si="0"/>
        <v>0.46</v>
      </c>
      <c r="H9" s="1741">
        <f>G9*COS(RADIANS(IF(D9="φ350×22 1/2°",22.5,IF(D9="φ350×45°",45,IF(D9="φ150×11 1/4°",11.25,0)))))</f>
        <v>0.32526911934581187</v>
      </c>
      <c r="I9" s="1384">
        <f>SUM(H8:H9)</f>
        <v>0.43487067042972671</v>
      </c>
      <c r="J9" s="1368"/>
      <c r="K9" s="1373">
        <f>I7+I9</f>
        <v>1.8898706704297268</v>
      </c>
      <c r="N9" s="1328"/>
      <c r="O9" s="1334"/>
      <c r="P9" s="1340"/>
      <c r="Q9" s="1347"/>
      <c r="R9" s="1351"/>
      <c r="S9" s="1347"/>
      <c r="T9" s="1362"/>
      <c r="U9" s="1361"/>
      <c r="V9" s="1368"/>
      <c r="Y9" s="240">
        <v>30</v>
      </c>
      <c r="Z9" s="1328"/>
      <c r="AA9" s="1334" t="str">
        <f>VLOOKUP(Y9,管路データ!$F$2:$I$44,2,FALSE)</f>
        <v>SUSﾘｰｽ フレキ管</v>
      </c>
      <c r="AB9" s="1340" t="str">
        <f>VLOOKUP(Y9,管路データ!$F$2:$I$44,3,FALSE)</f>
        <v>φ300</v>
      </c>
      <c r="AC9" s="1347">
        <f>VLOOKUP(Y9,管路データ!$F$2:$I$44,4,FALSE)</f>
        <v>2.5</v>
      </c>
      <c r="AD9" s="1351">
        <v>1</v>
      </c>
      <c r="AE9" s="1347">
        <f t="shared" si="1"/>
        <v>2.5</v>
      </c>
      <c r="AF9" s="1362">
        <f>AE9</f>
        <v>2.5</v>
      </c>
      <c r="AG9" s="1361"/>
      <c r="AH9" s="1368"/>
      <c r="AI9" s="1373"/>
      <c r="AK9" s="240">
        <v>32</v>
      </c>
      <c r="AL9" s="1328"/>
      <c r="AM9" s="1334" t="str">
        <f>VLOOKUP(AK9,管路データ!$F$2:$I$44,2,FALSE)</f>
        <v>SUSﾘｰｽ 90°ｴﾙﾎﾞ(L2)</v>
      </c>
      <c r="AN9" s="1340" t="str">
        <f>VLOOKUP(AK9,管路データ!$F$2:$I$44,3,FALSE)</f>
        <v>φ300</v>
      </c>
      <c r="AO9" s="1347">
        <f>VLOOKUP(AK9,管路データ!$F$2:$I$44,4,FALSE)</f>
        <v>0.35399999999999998</v>
      </c>
      <c r="AP9" s="1351">
        <v>1</v>
      </c>
      <c r="AQ9" s="1347">
        <f t="shared" si="2"/>
        <v>0.35399999999999998</v>
      </c>
      <c r="AR9" s="1362">
        <f>AQ9</f>
        <v>0.35399999999999998</v>
      </c>
      <c r="AS9" s="1361"/>
      <c r="AT9" s="1368"/>
    </row>
    <row r="10" spans="1:46" s="240" customFormat="1" ht="15" customHeight="1">
      <c r="A10" s="240">
        <v>92</v>
      </c>
      <c r="B10" s="1737"/>
      <c r="C10" s="1334" t="str">
        <f>VLOOKUP(A10,管路データ!$A:$D,2,FALSE)</f>
        <v>DGX 曲管(L1)&lt;V.B.&gt;</v>
      </c>
      <c r="D10" s="1340" t="str">
        <f>VLOOKUP(A10,管路データ!$A:$D,3,FALSE)</f>
        <v>φ350×45°</v>
      </c>
      <c r="E10" s="1347">
        <f>VLOOKUP(A10,管路データ!$A:$D,4,FALSE)</f>
        <v>0.155</v>
      </c>
      <c r="F10" s="1351">
        <v>1</v>
      </c>
      <c r="G10" s="1347">
        <f t="shared" si="0"/>
        <v>0.155</v>
      </c>
      <c r="H10" s="1362">
        <f t="shared" ref="H10:H16" si="3">G10</f>
        <v>0.155</v>
      </c>
      <c r="I10" s="1361"/>
      <c r="J10" s="1368"/>
      <c r="K10" s="1373"/>
      <c r="N10" s="1326"/>
      <c r="O10" s="1334"/>
      <c r="P10" s="1340"/>
      <c r="Q10" s="1347"/>
      <c r="R10" s="1351"/>
      <c r="S10" s="1347"/>
      <c r="T10" s="1362"/>
      <c r="U10" s="1361"/>
      <c r="V10" s="1368"/>
      <c r="Y10" s="294">
        <v>32</v>
      </c>
      <c r="Z10" s="1328"/>
      <c r="AA10" s="1334" t="str">
        <f>VLOOKUP(Y10,管路データ!$F$2:$I$44,2,FALSE)</f>
        <v>SUSﾘｰｽ 90°ｴﾙﾎﾞ(L2)</v>
      </c>
      <c r="AB10" s="1340" t="str">
        <f>VLOOKUP(Y10,管路データ!$F$2:$I$44,3,FALSE)</f>
        <v>φ300</v>
      </c>
      <c r="AC10" s="1347">
        <f>VLOOKUP(Y10,管路データ!$F$2:$I$44,4,FALSE)</f>
        <v>0.35399999999999998</v>
      </c>
      <c r="AD10" s="1351">
        <v>1</v>
      </c>
      <c r="AE10" s="1379">
        <f t="shared" si="1"/>
        <v>0.35399999999999998</v>
      </c>
      <c r="AF10" s="1361">
        <f>AE10</f>
        <v>0.35399999999999998</v>
      </c>
      <c r="AG10" s="1361"/>
      <c r="AH10" s="1368"/>
      <c r="AK10" s="240">
        <v>32</v>
      </c>
      <c r="AL10" s="1327"/>
      <c r="AM10" s="1334" t="str">
        <f>VLOOKUP(AK10,管路データ!$F$2:$I$44,2,FALSE)</f>
        <v>SUSﾘｰｽ 90°ｴﾙﾎﾞ(L2)</v>
      </c>
      <c r="AN10" s="1340" t="str">
        <f>VLOOKUP(AK10,管路データ!$F$2:$I$44,3,FALSE)</f>
        <v>φ300</v>
      </c>
      <c r="AO10" s="1347">
        <f>VLOOKUP(AK10,管路データ!$F$2:$I$44,4,FALSE)</f>
        <v>0.35399999999999998</v>
      </c>
      <c r="AP10" s="1351">
        <v>1</v>
      </c>
      <c r="AQ10" s="1347">
        <f t="shared" si="2"/>
        <v>0.35399999999999998</v>
      </c>
      <c r="AR10" s="1361">
        <f>AQ10</f>
        <v>0.35399999999999998</v>
      </c>
      <c r="AS10" s="1361"/>
      <c r="AT10" s="1368"/>
    </row>
    <row r="11" spans="1:46" s="294" customFormat="1" ht="15" customHeight="1">
      <c r="A11" s="240">
        <v>90</v>
      </c>
      <c r="B11" s="1327"/>
      <c r="C11" s="1334" t="str">
        <f>VLOOKUP(A11,管路データ!$A:$D,2,FALSE)</f>
        <v>DGX 乙切管</v>
      </c>
      <c r="D11" s="1340" t="str">
        <f>VLOOKUP(A11,管路データ!$A:$D,3,FALSE)</f>
        <v>φ350</v>
      </c>
      <c r="E11" s="1347">
        <v>1.2</v>
      </c>
      <c r="F11" s="1351">
        <v>1</v>
      </c>
      <c r="G11" s="1347">
        <f t="shared" si="0"/>
        <v>1.2</v>
      </c>
      <c r="H11" s="1362">
        <f t="shared" si="3"/>
        <v>1.2</v>
      </c>
      <c r="I11" s="1361"/>
      <c r="J11" s="1368"/>
      <c r="K11" s="1373"/>
      <c r="M11" s="240"/>
      <c r="N11" s="1327"/>
      <c r="O11" s="1334"/>
      <c r="P11" s="1340"/>
      <c r="Q11" s="1347"/>
      <c r="R11" s="1351"/>
      <c r="S11" s="1347"/>
      <c r="T11" s="1362"/>
      <c r="U11" s="1361"/>
      <c r="V11" s="1368"/>
      <c r="Y11" s="240">
        <v>31</v>
      </c>
      <c r="Z11" s="1328"/>
      <c r="AA11" s="1738" t="str">
        <f>VLOOKUP(Y11,管路データ!$F$2:$I$44,2,FALSE)</f>
        <v>SUSﾘｰｽ 90°ｴﾙﾎﾞ(L1)</v>
      </c>
      <c r="AB11" s="1340" t="str">
        <f>VLOOKUP(Y11,管路データ!$F$2:$I$44,3,FALSE)</f>
        <v>φ300</v>
      </c>
      <c r="AC11" s="1347">
        <f>VLOOKUP(Y11,管路データ!$F$2:$I$44,4,FALSE)</f>
        <v>0.314</v>
      </c>
      <c r="AD11" s="1751">
        <v>1</v>
      </c>
      <c r="AE11" s="1355">
        <f t="shared" si="1"/>
        <v>0.314</v>
      </c>
      <c r="AF11" s="1397">
        <f>AC11*COS(RADIANS(90))</f>
        <v>1.9234830742065334e-017</v>
      </c>
      <c r="AG11" s="1386"/>
      <c r="AH11" s="1368"/>
      <c r="AK11" s="240">
        <v>29</v>
      </c>
      <c r="AL11" s="1327"/>
      <c r="AM11" s="1334" t="str">
        <f>VLOOKUP(AK11,管路データ!$F$2:$I$44,2,FALSE)</f>
        <v>SUSﾘｰｽ 直管</v>
      </c>
      <c r="AN11" s="1340" t="str">
        <f>VLOOKUP(AK11,管路データ!$F$2:$I$44,3,FALSE)</f>
        <v>φ300×0.3m</v>
      </c>
      <c r="AO11" s="1347">
        <f>VLOOKUP(AK11,管路データ!$F$2:$I$44,4,FALSE)</f>
        <v>0.3</v>
      </c>
      <c r="AP11" s="1351">
        <v>1</v>
      </c>
      <c r="AQ11" s="1347">
        <f t="shared" si="2"/>
        <v>0.3</v>
      </c>
      <c r="AR11" s="1361">
        <f>AQ11</f>
        <v>0.3</v>
      </c>
      <c r="AS11" s="1361"/>
      <c r="AT11" s="1368"/>
    </row>
    <row r="12" spans="1:46" s="1679" customFormat="1" ht="15" customHeight="1">
      <c r="A12" s="1679">
        <v>96</v>
      </c>
      <c r="B12" s="1327" t="str">
        <f>"NO."&amp;INT(K12/40)&amp;"+"&amp;FIXED(MOD(K12,40),2)</f>
        <v>NO.0+3.40</v>
      </c>
      <c r="C12" s="1691" t="str">
        <f>VLOOKUP(A12,管路データ!$A:$D,2,FALSE)</f>
        <v>DGX 曲管(L1)&lt;H.B.&gt;</v>
      </c>
      <c r="D12" s="1696" t="str">
        <f>VLOOKUP(A12,管路データ!$A:$D,3,FALSE)</f>
        <v>φ350×45°</v>
      </c>
      <c r="E12" s="1701">
        <f>VLOOKUP(A12,管路データ!$A:$D,4,FALSE)</f>
        <v>0.155</v>
      </c>
      <c r="F12" s="1704">
        <v>1</v>
      </c>
      <c r="G12" s="1701">
        <f t="shared" si="0"/>
        <v>0.155</v>
      </c>
      <c r="H12" s="1711">
        <f t="shared" si="3"/>
        <v>0.155</v>
      </c>
      <c r="I12" s="1711">
        <f>SUM(H10:H12)</f>
        <v>1.51</v>
      </c>
      <c r="J12" s="1724"/>
      <c r="K12" s="1729">
        <f>I7+I12+I9</f>
        <v>3.3998706704297268</v>
      </c>
      <c r="N12" s="1687"/>
      <c r="O12" s="1691"/>
      <c r="P12" s="1696"/>
      <c r="Q12" s="1701"/>
      <c r="R12" s="1704"/>
      <c r="S12" s="1701"/>
      <c r="T12" s="1711"/>
      <c r="U12" s="1712"/>
      <c r="V12" s="1724"/>
      <c r="Y12" s="1679">
        <v>29</v>
      </c>
      <c r="Z12" s="1731"/>
      <c r="AA12" s="1691" t="str">
        <f>VLOOKUP(Y12,管路データ!$F$2:$I$44,2,FALSE)</f>
        <v>SUSﾘｰｽ 直管</v>
      </c>
      <c r="AB12" s="1696" t="str">
        <f>VLOOKUP(Y12,管路データ!$F$2:$I$44,3,FALSE)</f>
        <v>φ300×0.3m</v>
      </c>
      <c r="AC12" s="1701">
        <f>VLOOKUP(Y12,管路データ!$F$2:$I$44,4,FALSE)</f>
        <v>0.3</v>
      </c>
      <c r="AD12" s="1752">
        <v>1</v>
      </c>
      <c r="AE12" s="1707">
        <f t="shared" si="1"/>
        <v>0.3</v>
      </c>
      <c r="AF12" s="1714">
        <f>AC12*COS(RADIANS(90))</f>
        <v>1.83772268236293e-017</v>
      </c>
      <c r="AG12" s="1717"/>
      <c r="AH12" s="1724"/>
      <c r="AK12" s="1679">
        <v>31</v>
      </c>
      <c r="AL12" s="1687"/>
      <c r="AM12" s="1691" t="str">
        <f>VLOOKUP(AK12,管路データ!$F$2:$I$44,2,FALSE)</f>
        <v>SUSﾘｰｽ 90°ｴﾙﾎﾞ(L1)</v>
      </c>
      <c r="AN12" s="1696" t="str">
        <f>VLOOKUP(AK12,管路データ!$F$2:$I$44,3,FALSE)</f>
        <v>φ300</v>
      </c>
      <c r="AO12" s="1701">
        <f>VLOOKUP(AK12,管路データ!$F$2:$I$44,4,FALSE)</f>
        <v>0.314</v>
      </c>
      <c r="AP12" s="1704">
        <v>1</v>
      </c>
      <c r="AQ12" s="1701">
        <f t="shared" si="2"/>
        <v>0.314</v>
      </c>
      <c r="AR12" s="1765">
        <f>AO12*COS(RADIANS(90))</f>
        <v>1.9234830742065334e-017</v>
      </c>
      <c r="AS12" s="1712"/>
      <c r="AT12" s="1724"/>
    </row>
    <row r="13" spans="1:46" s="240" customFormat="1" ht="15" customHeight="1">
      <c r="A13" s="240">
        <v>97</v>
      </c>
      <c r="B13" s="1328"/>
      <c r="C13" s="1334" t="str">
        <f>VLOOKUP(A13,管路データ!$A:$D,2,FALSE)</f>
        <v>DGX 曲管(L2)&lt;H.B.&gt;</v>
      </c>
      <c r="D13" s="1340" t="str">
        <f>VLOOKUP(A13,管路データ!$A:$D,3,FALSE)</f>
        <v>φ350×45°</v>
      </c>
      <c r="E13" s="1347">
        <f>VLOOKUP(A13,管路データ!$A:$D,4,FALSE)</f>
        <v>0.46</v>
      </c>
      <c r="F13" s="1351">
        <v>1</v>
      </c>
      <c r="G13" s="1347">
        <f t="shared" si="0"/>
        <v>0.46</v>
      </c>
      <c r="H13" s="1362">
        <f t="shared" si="3"/>
        <v>0.46</v>
      </c>
      <c r="I13" s="1361"/>
      <c r="J13" s="1368"/>
      <c r="N13" s="1327"/>
      <c r="O13" s="1334"/>
      <c r="P13" s="1340"/>
      <c r="Q13" s="1347"/>
      <c r="R13" s="1351"/>
      <c r="S13" s="1347"/>
      <c r="T13" s="1362"/>
      <c r="U13" s="1361"/>
      <c r="V13" s="1368"/>
      <c r="Y13" s="240">
        <v>31</v>
      </c>
      <c r="Z13" s="1328"/>
      <c r="AA13" s="1738" t="str">
        <f>VLOOKUP(Y13,管路データ!$F$2:$I$44,2,FALSE)</f>
        <v>SUSﾘｰｽ 90°ｴﾙﾎﾞ(L1)</v>
      </c>
      <c r="AB13" s="1340" t="str">
        <f>VLOOKUP(Y13,管路データ!$F$2:$I$44,3,FALSE)</f>
        <v>φ300</v>
      </c>
      <c r="AC13" s="1347">
        <f>VLOOKUP(Y13,管路データ!$F$2:$I$44,4,FALSE)</f>
        <v>0.314</v>
      </c>
      <c r="AD13" s="1751">
        <v>1</v>
      </c>
      <c r="AE13" s="1355">
        <f t="shared" si="1"/>
        <v>0.314</v>
      </c>
      <c r="AF13" s="1741">
        <f>AC13*COS(RADIANS(90))</f>
        <v>1.9234830742065334e-017</v>
      </c>
      <c r="AG13" s="1386"/>
      <c r="AH13" s="1368"/>
      <c r="AL13" s="1327"/>
      <c r="AM13" s="1334"/>
      <c r="AN13" s="1340"/>
      <c r="AO13" s="1347"/>
      <c r="AP13" s="1351"/>
      <c r="AQ13" s="1347"/>
      <c r="AR13" s="1362"/>
      <c r="AS13" s="1361"/>
      <c r="AT13" s="1368"/>
    </row>
    <row r="14" spans="1:46" s="240" customFormat="1" ht="15" customHeight="1">
      <c r="A14" s="240">
        <v>96</v>
      </c>
      <c r="B14" s="1737"/>
      <c r="C14" s="1334" t="str">
        <f>VLOOKUP(A14,管路データ!$A:$D,2,FALSE)</f>
        <v>DGX 曲管(L1)&lt;H.B.&gt;</v>
      </c>
      <c r="D14" s="1340" t="str">
        <f>VLOOKUP(A14,管路データ!$A:$D,3,FALSE)</f>
        <v>φ350×45°</v>
      </c>
      <c r="E14" s="1347">
        <f>VLOOKUP(A14,管路データ!$A:$D,4,FALSE)</f>
        <v>0.155</v>
      </c>
      <c r="F14" s="1351">
        <v>1</v>
      </c>
      <c r="G14" s="1347">
        <f t="shared" si="0"/>
        <v>0.155</v>
      </c>
      <c r="H14" s="1362">
        <f t="shared" si="3"/>
        <v>0.155</v>
      </c>
      <c r="I14" s="1362">
        <f>SUM(H13:H14)</f>
        <v>0.61499999999999999</v>
      </c>
      <c r="J14" s="1368"/>
      <c r="K14" s="1373"/>
      <c r="N14" s="1326"/>
      <c r="O14" s="1334"/>
      <c r="P14" s="1340"/>
      <c r="Q14" s="1347"/>
      <c r="R14" s="1351"/>
      <c r="S14" s="1347"/>
      <c r="T14" s="1362"/>
      <c r="U14" s="1361"/>
      <c r="V14" s="1368"/>
      <c r="Y14" s="240">
        <v>32</v>
      </c>
      <c r="Z14" s="1328"/>
      <c r="AA14" s="1334" t="str">
        <f>VLOOKUP(Y14,管路データ!$F$2:$I$44,2,FALSE)</f>
        <v>SUSﾘｰｽ 90°ｴﾙﾎﾞ(L2)</v>
      </c>
      <c r="AB14" s="1340" t="str">
        <f>VLOOKUP(Y14,管路データ!$F$2:$I$44,3,FALSE)</f>
        <v>φ300</v>
      </c>
      <c r="AC14" s="1347">
        <f>VLOOKUP(Y14,管路データ!$F$2:$I$44,4,FALSE)</f>
        <v>0.35399999999999998</v>
      </c>
      <c r="AD14" s="1351">
        <v>1</v>
      </c>
      <c r="AE14" s="1362">
        <f t="shared" si="1"/>
        <v>0.35399999999999998</v>
      </c>
      <c r="AF14" s="1362">
        <f>AE14</f>
        <v>0.35399999999999998</v>
      </c>
      <c r="AG14" s="1361"/>
      <c r="AH14" s="1368"/>
      <c r="AL14" s="1326"/>
      <c r="AM14" s="1334"/>
      <c r="AN14" s="1340"/>
      <c r="AO14" s="1347"/>
      <c r="AP14" s="1351"/>
      <c r="AQ14" s="1347"/>
      <c r="AR14" s="1362"/>
      <c r="AS14" s="1361"/>
      <c r="AT14" s="1368"/>
    </row>
    <row r="15" spans="1:46" s="240" customFormat="1" ht="15" customHeight="1">
      <c r="A15" s="240">
        <v>97</v>
      </c>
      <c r="B15" s="1327"/>
      <c r="C15" s="1334" t="str">
        <f>VLOOKUP(A15,管路データ!$A:$D,2,FALSE)</f>
        <v>DGX 曲管(L2)&lt;H.B.&gt;</v>
      </c>
      <c r="D15" s="1340" t="str">
        <f>VLOOKUP(A15,管路データ!$A:$D,3,FALSE)</f>
        <v>φ350×45°</v>
      </c>
      <c r="E15" s="1347">
        <f>VLOOKUP(A15,管路データ!$A:$D,4,FALSE)</f>
        <v>0.46</v>
      </c>
      <c r="F15" s="1351">
        <v>1</v>
      </c>
      <c r="G15" s="1347">
        <f t="shared" si="0"/>
        <v>0.46</v>
      </c>
      <c r="H15" s="1362">
        <f t="shared" si="3"/>
        <v>0.46</v>
      </c>
      <c r="I15" s="1361"/>
      <c r="J15" s="1368"/>
      <c r="K15" s="1373"/>
      <c r="N15" s="1327"/>
      <c r="O15" s="1334"/>
      <c r="P15" s="1340"/>
      <c r="Q15" s="1347"/>
      <c r="R15" s="1351"/>
      <c r="S15" s="1347"/>
      <c r="T15" s="1362"/>
      <c r="U15" s="1361"/>
      <c r="V15" s="1368"/>
      <c r="Y15" s="240">
        <v>27</v>
      </c>
      <c r="Z15" s="1328"/>
      <c r="AA15" s="1334" t="str">
        <f>VLOOKUP(Y15,管路データ!$F$2:$I$44,2,FALSE)</f>
        <v>SUSﾘｰｽ 直管</v>
      </c>
      <c r="AB15" s="1340" t="str">
        <f>VLOOKUP(Y15,管路データ!$F$2:$I$44,3,FALSE)</f>
        <v>φ300×1.0m</v>
      </c>
      <c r="AC15" s="1347">
        <f>VLOOKUP(Y15,管路データ!$F$2:$I$44,4,FALSE)</f>
        <v>1</v>
      </c>
      <c r="AD15" s="1351">
        <v>1</v>
      </c>
      <c r="AE15" s="1347">
        <f t="shared" si="1"/>
        <v>1</v>
      </c>
      <c r="AF15" s="1362">
        <f>AE15</f>
        <v>1</v>
      </c>
      <c r="AG15" s="1361"/>
      <c r="AH15" s="1368"/>
      <c r="AL15" s="1327"/>
      <c r="AM15" s="1334"/>
      <c r="AN15" s="1340"/>
      <c r="AO15" s="1347"/>
      <c r="AP15" s="1351"/>
      <c r="AQ15" s="1347"/>
      <c r="AR15" s="1362"/>
      <c r="AS15" s="1361"/>
      <c r="AT15" s="1368"/>
    </row>
    <row r="16" spans="1:46" s="240" customFormat="1" ht="15" customHeight="1">
      <c r="A16" s="240">
        <v>104</v>
      </c>
      <c r="B16" s="1327" t="str">
        <f>"NO."&amp;INT(K16/40)&amp;"+"&amp;FIXED(MOD(K16,40),2)</f>
        <v>NO.0+4.63</v>
      </c>
      <c r="C16" s="1334" t="str">
        <f>VLOOKUP(A16,管路データ!$A:$D,2,FALSE)</f>
        <v>DGX 両受曲管(L1)&lt;V.B.&gt;</v>
      </c>
      <c r="D16" s="1340" t="str">
        <f>VLOOKUP(A16,管路データ!$A:$D,3,FALSE)</f>
        <v>φ350×45°</v>
      </c>
      <c r="E16" s="1347">
        <f>VLOOKUP(A16,管路データ!$A:$D,4,FALSE)</f>
        <v>0.155</v>
      </c>
      <c r="F16" s="1351">
        <v>1</v>
      </c>
      <c r="G16" s="1347">
        <f t="shared" si="0"/>
        <v>0.155</v>
      </c>
      <c r="H16" s="1361">
        <f t="shared" si="3"/>
        <v>0.155</v>
      </c>
      <c r="I16" s="1362">
        <f>SUM(H15:H16)</f>
        <v>0.61499999999999999</v>
      </c>
      <c r="J16" s="1368"/>
      <c r="K16" s="1373">
        <f>I7+I9+I12+I14+I16</f>
        <v>4.6298706704297272</v>
      </c>
      <c r="N16" s="1328"/>
      <c r="O16" s="1334"/>
      <c r="P16" s="1340"/>
      <c r="Q16" s="1347"/>
      <c r="R16" s="1351"/>
      <c r="S16" s="1347"/>
      <c r="T16" s="1362"/>
      <c r="U16" s="1361"/>
      <c r="V16" s="1368"/>
      <c r="Y16" s="240">
        <v>31</v>
      </c>
      <c r="Z16" s="1328"/>
      <c r="AA16" s="1334" t="str">
        <f>VLOOKUP(Y16,管路データ!$F$2:$I$44,2,FALSE)</f>
        <v>SUSﾘｰｽ 90°ｴﾙﾎﾞ(L1)</v>
      </c>
      <c r="AB16" s="1340" t="str">
        <f>VLOOKUP(Y16,管路データ!$F$2:$I$44,3,FALSE)</f>
        <v>φ300</v>
      </c>
      <c r="AC16" s="1347">
        <f>VLOOKUP(Y16,管路データ!$F$2:$I$44,4,FALSE)</f>
        <v>0.314</v>
      </c>
      <c r="AD16" s="1351">
        <v>1</v>
      </c>
      <c r="AE16" s="1379">
        <f t="shared" si="1"/>
        <v>0.314</v>
      </c>
      <c r="AF16" s="1361">
        <f>AE16</f>
        <v>0.314</v>
      </c>
      <c r="AG16" s="1361"/>
      <c r="AH16" s="1368"/>
      <c r="AL16" s="1328"/>
      <c r="AM16" s="1334"/>
      <c r="AN16" s="1340"/>
      <c r="AO16" s="1347"/>
      <c r="AP16" s="1351"/>
      <c r="AQ16" s="1347"/>
      <c r="AR16" s="1362"/>
      <c r="AS16" s="1361"/>
      <c r="AT16" s="1368"/>
    </row>
    <row r="17" spans="1:46" s="240" customFormat="1" ht="15" customHeight="1">
      <c r="A17" s="240">
        <v>104</v>
      </c>
      <c r="B17" s="1328"/>
      <c r="C17" s="1738" t="str">
        <f>VLOOKUP(A17,管路データ!$A:$D,2,FALSE)</f>
        <v>DGX 両受曲管(L1)&lt;V.B.&gt;</v>
      </c>
      <c r="D17" s="1340" t="str">
        <f>VLOOKUP(A17,管路データ!$A:$D,3,FALSE)</f>
        <v>φ350×45°</v>
      </c>
      <c r="E17" s="1347">
        <f>VLOOKUP(A17,管路データ!$A:$D,4,FALSE)</f>
        <v>0.155</v>
      </c>
      <c r="F17" s="1351">
        <v>1</v>
      </c>
      <c r="G17" s="1355">
        <f t="shared" si="0"/>
        <v>0.155</v>
      </c>
      <c r="H17" s="1397">
        <f>G17*COS(RADIANS(IF(D17="φ350×22 1/2°",22.5,IF(D17="φ350×45°",45,IF(D17="φ150×11 1/4°",11.25,0)))))</f>
        <v>0.10960155108391487</v>
      </c>
      <c r="I17" s="1386"/>
      <c r="J17" s="1368"/>
      <c r="K17" s="1373"/>
      <c r="N17" s="1328"/>
      <c r="O17" s="1334"/>
      <c r="P17" s="1340"/>
      <c r="Q17" s="1347"/>
      <c r="R17" s="1351"/>
      <c r="S17" s="1347"/>
      <c r="T17" s="1362"/>
      <c r="U17" s="1361"/>
      <c r="V17" s="1368"/>
      <c r="Y17" s="240">
        <v>32</v>
      </c>
      <c r="Z17" s="1328"/>
      <c r="AA17" s="1738" t="str">
        <f>VLOOKUP(Y17,管路データ!$F$2:$I$44,2,FALSE)</f>
        <v>SUSﾘｰｽ 90°ｴﾙﾎﾞ(L2)</v>
      </c>
      <c r="AB17" s="1340" t="str">
        <f>VLOOKUP(Y17,管路データ!$F$2:$I$44,3,FALSE)</f>
        <v>φ300</v>
      </c>
      <c r="AC17" s="1347">
        <f>VLOOKUP(Y17,管路データ!$F$2:$I$44,4,FALSE)</f>
        <v>0.35399999999999998</v>
      </c>
      <c r="AD17" s="1751">
        <v>1</v>
      </c>
      <c r="AE17" s="1755">
        <f t="shared" si="1"/>
        <v>0.35399999999999998</v>
      </c>
      <c r="AF17" s="1397">
        <f>AC17*COS(RADIANS(90))</f>
        <v>2.1685127651882573e-017</v>
      </c>
      <c r="AG17" s="1386"/>
      <c r="AH17" s="1368"/>
      <c r="AL17" s="1328"/>
      <c r="AM17" s="1334"/>
      <c r="AN17" s="1340"/>
      <c r="AO17" s="1347"/>
      <c r="AP17" s="1351"/>
      <c r="AQ17" s="1347"/>
      <c r="AR17" s="1362"/>
      <c r="AS17" s="1361"/>
      <c r="AT17" s="1368"/>
    </row>
    <row r="18" spans="1:46" s="1679" customFormat="1" ht="15" customHeight="1">
      <c r="A18" s="1679">
        <v>90</v>
      </c>
      <c r="B18" s="1327"/>
      <c r="C18" s="1691" t="str">
        <f>VLOOKUP(A18,管路データ!$A:$D,2,FALSE)</f>
        <v>DGX 乙切管</v>
      </c>
      <c r="D18" s="1696" t="str">
        <f>VLOOKUP(A18,管路データ!$A:$D,3,FALSE)</f>
        <v>φ350</v>
      </c>
      <c r="E18" s="1701">
        <v>1.361418</v>
      </c>
      <c r="F18" s="1704">
        <v>1</v>
      </c>
      <c r="G18" s="1707">
        <f t="shared" si="0"/>
        <v>1.361418</v>
      </c>
      <c r="H18" s="1714">
        <f>G18*COS(RADIANS(45))</f>
        <v>0.96266789982942724</v>
      </c>
      <c r="I18" s="1717"/>
      <c r="J18" s="1724"/>
      <c r="K18" s="1729"/>
      <c r="N18" s="1687"/>
      <c r="O18" s="1691"/>
      <c r="P18" s="1696"/>
      <c r="Q18" s="1701"/>
      <c r="R18" s="1704"/>
      <c r="S18" s="1701"/>
      <c r="T18" s="1711"/>
      <c r="U18" s="1712"/>
      <c r="V18" s="1724"/>
      <c r="Y18" s="1679">
        <v>29</v>
      </c>
      <c r="Z18" s="1731"/>
      <c r="AA18" s="1691" t="str">
        <f>VLOOKUP(Y18,管路データ!$F$2:$I$44,2,FALSE)</f>
        <v>SUSﾘｰｽ 直管</v>
      </c>
      <c r="AB18" s="1696" t="str">
        <f>VLOOKUP(Y18,管路データ!$F$2:$I$44,3,FALSE)</f>
        <v>φ300×0.3m</v>
      </c>
      <c r="AC18" s="1701">
        <f>VLOOKUP(Y18,管路データ!$F$2:$I$44,4,FALSE)</f>
        <v>0.3</v>
      </c>
      <c r="AD18" s="1752">
        <v>1</v>
      </c>
      <c r="AE18" s="1756">
        <f t="shared" si="1"/>
        <v>0.3</v>
      </c>
      <c r="AF18" s="1714">
        <f>AC18*COS(RADIANS(90))</f>
        <v>1.83772268236293e-017</v>
      </c>
      <c r="AG18" s="1717"/>
      <c r="AH18" s="1724"/>
      <c r="AL18" s="1687"/>
      <c r="AM18" s="1691"/>
      <c r="AN18" s="1696"/>
      <c r="AO18" s="1701"/>
      <c r="AP18" s="1704"/>
      <c r="AQ18" s="1701"/>
      <c r="AR18" s="1711"/>
      <c r="AS18" s="1712"/>
      <c r="AT18" s="1724"/>
    </row>
    <row r="19" spans="1:46" s="240" customFormat="1" ht="15" customHeight="1">
      <c r="A19" s="240">
        <v>92</v>
      </c>
      <c r="B19" s="1737" t="str">
        <f>"NO."&amp;INT(K19/40)&amp;"+"&amp;FIXED(MOD(K19,40),2)</f>
        <v>NO.0+5.81</v>
      </c>
      <c r="C19" s="1738" t="str">
        <f>VLOOKUP(A19,管路データ!$A:$D,2,FALSE)</f>
        <v>DGX 曲管(L1)&lt;V.B.&gt;</v>
      </c>
      <c r="D19" s="1340" t="str">
        <f>VLOOKUP(A19,管路データ!$A:$D,3,FALSE)</f>
        <v>φ350×45°</v>
      </c>
      <c r="E19" s="1347">
        <f>VLOOKUP(A19,管路データ!$A:$D,4,FALSE)</f>
        <v>0.155</v>
      </c>
      <c r="F19" s="1351">
        <v>1</v>
      </c>
      <c r="G19" s="1355">
        <f t="shared" si="0"/>
        <v>0.155</v>
      </c>
      <c r="H19" s="1741">
        <f>G19*COS(RADIANS(IF(D19="φ350×22 1/2°",22.5,IF(D19="φ350×45°",45,IF(D19="φ150×11 1/4°",11.25,0)))))</f>
        <v>0.10960155108391487</v>
      </c>
      <c r="I19" s="1384">
        <f>SUM(H17:H19)</f>
        <v>1.1818710019972569</v>
      </c>
      <c r="J19" s="1368"/>
      <c r="K19" s="1373">
        <f>I7+I9+I12+I14+I16+I19</f>
        <v>5.8117416724269839</v>
      </c>
      <c r="N19" s="1328"/>
      <c r="O19" s="1334"/>
      <c r="P19" s="1340"/>
      <c r="Q19" s="1347"/>
      <c r="R19" s="1351"/>
      <c r="S19" s="1347"/>
      <c r="T19" s="1362"/>
      <c r="U19" s="1361"/>
      <c r="V19" s="1368"/>
      <c r="Y19" s="240">
        <v>32</v>
      </c>
      <c r="Z19" s="1328"/>
      <c r="AA19" s="1738" t="str">
        <f>VLOOKUP(Y19,管路データ!$F$2:$I$44,2,FALSE)</f>
        <v>SUSﾘｰｽ 90°ｴﾙﾎﾞ(L2)</v>
      </c>
      <c r="AB19" s="1340" t="str">
        <f>VLOOKUP(Y19,管路データ!$F$2:$I$44,3,FALSE)</f>
        <v>φ300</v>
      </c>
      <c r="AC19" s="1347">
        <f>VLOOKUP(Y19,管路データ!$F$2:$I$44,4,FALSE)</f>
        <v>0.35399999999999998</v>
      </c>
      <c r="AD19" s="1751">
        <v>1</v>
      </c>
      <c r="AE19" s="1755">
        <f t="shared" si="1"/>
        <v>0.35399999999999998</v>
      </c>
      <c r="AF19" s="1741">
        <f>AC19*COS(RADIANS(90))</f>
        <v>2.1685127651882573e-017</v>
      </c>
      <c r="AG19" s="1386"/>
      <c r="AH19" s="1368"/>
      <c r="AL19" s="1328"/>
      <c r="AM19" s="1334"/>
      <c r="AN19" s="1340"/>
      <c r="AO19" s="1347"/>
      <c r="AP19" s="1351"/>
      <c r="AQ19" s="1347"/>
      <c r="AR19" s="1362"/>
      <c r="AS19" s="1361"/>
      <c r="AT19" s="1368"/>
    </row>
    <row r="20" spans="1:46" s="240" customFormat="1" ht="15" customHeight="1">
      <c r="A20" s="240">
        <v>93</v>
      </c>
      <c r="B20" s="1327"/>
      <c r="C20" s="1334" t="str">
        <f>VLOOKUP(A20,管路データ!$A:$D,2,FALSE)</f>
        <v>DGX 曲管(L2)&lt;V.B.&gt;</v>
      </c>
      <c r="D20" s="1340" t="str">
        <f>VLOOKUP(A20,管路データ!$A:$D,3,FALSE)</f>
        <v>φ350×45°</v>
      </c>
      <c r="E20" s="1347">
        <f>VLOOKUP(A20,管路データ!$A:$D,4,FALSE)</f>
        <v>0.46</v>
      </c>
      <c r="F20" s="1351">
        <v>1</v>
      </c>
      <c r="G20" s="1347">
        <f t="shared" si="0"/>
        <v>0.46</v>
      </c>
      <c r="H20" s="1362">
        <f>G20</f>
        <v>0.46</v>
      </c>
      <c r="I20" s="1361"/>
      <c r="J20" s="1368"/>
      <c r="K20" s="1373"/>
      <c r="N20" s="1328"/>
      <c r="O20" s="1334"/>
      <c r="P20" s="1340"/>
      <c r="Q20" s="1347"/>
      <c r="R20" s="1351"/>
      <c r="S20" s="1347"/>
      <c r="T20" s="1362"/>
      <c r="U20" s="1361"/>
      <c r="V20" s="1368"/>
      <c r="Y20" s="240">
        <v>31</v>
      </c>
      <c r="Z20" s="1328"/>
      <c r="AA20" s="1334" t="str">
        <f>VLOOKUP(Y20,管路データ!$F$2:$I$44,2,FALSE)</f>
        <v>SUSﾘｰｽ 90°ｴﾙﾎﾞ(L1)</v>
      </c>
      <c r="AB20" s="1340" t="str">
        <f>VLOOKUP(Y20,管路データ!$F$2:$I$44,3,FALSE)</f>
        <v>φ300</v>
      </c>
      <c r="AC20" s="1347">
        <f>VLOOKUP(Y20,管路データ!$F$2:$I$44,4,FALSE)</f>
        <v>0.314</v>
      </c>
      <c r="AD20" s="1351">
        <v>1</v>
      </c>
      <c r="AE20" s="1362">
        <f t="shared" si="1"/>
        <v>0.314</v>
      </c>
      <c r="AF20" s="1362">
        <f t="shared" ref="AF20:AF29" si="4">AE20</f>
        <v>0.314</v>
      </c>
      <c r="AG20" s="1361"/>
      <c r="AH20" s="1368"/>
      <c r="AL20" s="1328"/>
      <c r="AM20" s="1334"/>
      <c r="AN20" s="1340"/>
      <c r="AO20" s="1347"/>
      <c r="AP20" s="1351"/>
      <c r="AQ20" s="1347"/>
      <c r="AR20" s="1362"/>
      <c r="AS20" s="1361"/>
      <c r="AT20" s="1368"/>
    </row>
    <row r="21" spans="1:46" s="240" customFormat="1" ht="15" customHeight="1">
      <c r="A21" s="240">
        <v>88</v>
      </c>
      <c r="B21" s="1327"/>
      <c r="C21" s="1334" t="str">
        <f>VLOOKUP(A21,管路データ!$A:$D,2,FALSE)</f>
        <v>ライナによる有効伸び量</v>
      </c>
      <c r="D21" s="1340" t="str">
        <f>VLOOKUP(A21,管路データ!$A:$D,3,FALSE)</f>
        <v>φ350</v>
      </c>
      <c r="E21" s="1347">
        <f>VLOOKUP(A21,管路データ!$A:$D,4,FALSE)</f>
        <v>5.6000000000000001e-002</v>
      </c>
      <c r="F21" s="1351">
        <v>1</v>
      </c>
      <c r="G21" s="1347">
        <f t="shared" si="0"/>
        <v>5.6000000000000001e-002</v>
      </c>
      <c r="H21" s="1362">
        <f>G21</f>
        <v>5.6000000000000001e-002</v>
      </c>
      <c r="I21" s="1361"/>
      <c r="J21" s="1368"/>
      <c r="N21" s="1327"/>
      <c r="O21" s="1334"/>
      <c r="P21" s="1340"/>
      <c r="Q21" s="1347"/>
      <c r="R21" s="1351"/>
      <c r="S21" s="1347"/>
      <c r="T21" s="1362"/>
      <c r="U21" s="1361"/>
      <c r="V21" s="1368"/>
      <c r="Y21" s="240">
        <v>32</v>
      </c>
      <c r="Z21" s="1328"/>
      <c r="AA21" s="1334" t="str">
        <f>VLOOKUP(Y21,管路データ!$F$2:$I$44,2,FALSE)</f>
        <v>SUSﾘｰｽ 90°ｴﾙﾎﾞ(L2)</v>
      </c>
      <c r="AB21" s="1340" t="str">
        <f>VLOOKUP(Y21,管路データ!$F$2:$I$44,3,FALSE)</f>
        <v>φ300</v>
      </c>
      <c r="AC21" s="1347">
        <f>VLOOKUP(Y21,管路データ!$F$2:$I$44,4,FALSE)</f>
        <v>0.35399999999999998</v>
      </c>
      <c r="AD21" s="1351">
        <v>1</v>
      </c>
      <c r="AE21" s="1347">
        <f t="shared" si="1"/>
        <v>0.35399999999999998</v>
      </c>
      <c r="AF21" s="1362">
        <f t="shared" si="4"/>
        <v>0.35399999999999998</v>
      </c>
      <c r="AG21" s="1361"/>
      <c r="AH21" s="1368"/>
      <c r="AL21" s="1327"/>
      <c r="AM21" s="1334"/>
      <c r="AN21" s="1340"/>
      <c r="AO21" s="1347"/>
      <c r="AP21" s="1351"/>
      <c r="AQ21" s="1347"/>
      <c r="AR21" s="1362"/>
      <c r="AS21" s="1361"/>
      <c r="AT21" s="1368"/>
    </row>
    <row r="22" spans="1:46" s="240" customFormat="1" ht="15" customHeight="1">
      <c r="A22" s="240">
        <v>89</v>
      </c>
      <c r="B22" s="1327"/>
      <c r="C22" s="1334" t="str">
        <f>VLOOKUP(A22,管路データ!$A:$D,2,FALSE)</f>
        <v>DGX 甲切管</v>
      </c>
      <c r="D22" s="1340" t="str">
        <f>VLOOKUP(A22,管路データ!$A:$D,3,FALSE)</f>
        <v>φ350</v>
      </c>
      <c r="E22" s="1347">
        <v>1</v>
      </c>
      <c r="F22" s="1351">
        <v>1</v>
      </c>
      <c r="G22" s="1347">
        <f t="shared" si="0"/>
        <v>1</v>
      </c>
      <c r="H22" s="1362">
        <f>G22</f>
        <v>1</v>
      </c>
      <c r="I22" s="1362">
        <f>SUM(H20:H22)</f>
        <v>1.516</v>
      </c>
      <c r="J22" s="1368"/>
      <c r="K22" s="1373">
        <f>I7+I9+I12+I14+I16+I19+I22</f>
        <v>7.3277416724269839</v>
      </c>
      <c r="N22" s="1328"/>
      <c r="O22" s="1334"/>
      <c r="P22" s="1340"/>
      <c r="Q22" s="1347"/>
      <c r="R22" s="1351"/>
      <c r="S22" s="1347"/>
      <c r="T22" s="1362"/>
      <c r="U22" s="1361"/>
      <c r="V22" s="1368"/>
      <c r="Y22" s="240">
        <v>31</v>
      </c>
      <c r="Z22" s="1328"/>
      <c r="AA22" s="1334" t="str">
        <f>VLOOKUP(Y22,管路データ!$F$2:$I$44,2,FALSE)</f>
        <v>SUSﾘｰｽ 90°ｴﾙﾎﾞ(L1)</v>
      </c>
      <c r="AB22" s="1340" t="str">
        <f>VLOOKUP(Y22,管路データ!$F$2:$I$44,3,FALSE)</f>
        <v>φ300</v>
      </c>
      <c r="AC22" s="1347">
        <f>VLOOKUP(Y22,管路データ!$F$2:$I$44,4,FALSE)</f>
        <v>0.314</v>
      </c>
      <c r="AD22" s="1351">
        <v>1</v>
      </c>
      <c r="AE22" s="1347">
        <f t="shared" si="1"/>
        <v>0.314</v>
      </c>
      <c r="AF22" s="1362">
        <f t="shared" si="4"/>
        <v>0.314</v>
      </c>
      <c r="AG22" s="1361"/>
      <c r="AH22" s="1368"/>
      <c r="AL22" s="1328"/>
      <c r="AM22" s="1334"/>
      <c r="AN22" s="1340"/>
      <c r="AO22" s="1347"/>
      <c r="AP22" s="1351"/>
      <c r="AQ22" s="1347"/>
      <c r="AR22" s="1362"/>
      <c r="AS22" s="1361"/>
      <c r="AT22" s="1368"/>
    </row>
    <row r="23" spans="1:46" s="240" customFormat="1" ht="15" customHeight="1">
      <c r="B23" s="1327"/>
      <c r="C23" s="1334"/>
      <c r="D23" s="1340"/>
      <c r="E23" s="1347"/>
      <c r="F23" s="1351"/>
      <c r="G23" s="1347"/>
      <c r="H23" s="1362"/>
      <c r="I23" s="1361"/>
      <c r="J23" s="1368"/>
      <c r="N23" s="1327"/>
      <c r="O23" s="1334"/>
      <c r="P23" s="1340"/>
      <c r="Q23" s="1347"/>
      <c r="R23" s="1351"/>
      <c r="S23" s="1347"/>
      <c r="T23" s="1362"/>
      <c r="U23" s="1361"/>
      <c r="V23" s="1368"/>
      <c r="Y23" s="240">
        <v>26</v>
      </c>
      <c r="Z23" s="1328"/>
      <c r="AA23" s="1334" t="str">
        <f>VLOOKUP(Y23,管路データ!$F$2:$I$44,2,FALSE)</f>
        <v>SUSﾘｰｽ 直管</v>
      </c>
      <c r="AB23" s="1340" t="str">
        <f>VLOOKUP(Y23,管路データ!$F$2:$I$44,3,FALSE)</f>
        <v>φ300×2.0m</v>
      </c>
      <c r="AC23" s="1347">
        <f>VLOOKUP(Y23,管路データ!$F$2:$I$44,4,FALSE)</f>
        <v>2</v>
      </c>
      <c r="AD23" s="1351">
        <v>1</v>
      </c>
      <c r="AE23" s="1347">
        <f t="shared" si="1"/>
        <v>2</v>
      </c>
      <c r="AF23" s="1362">
        <f t="shared" si="4"/>
        <v>2</v>
      </c>
      <c r="AG23" s="1361"/>
      <c r="AH23" s="1368"/>
      <c r="AL23" s="1327"/>
      <c r="AM23" s="1334"/>
      <c r="AN23" s="1340"/>
      <c r="AO23" s="1347"/>
      <c r="AP23" s="1351"/>
      <c r="AQ23" s="1347"/>
      <c r="AR23" s="1362"/>
      <c r="AS23" s="1361"/>
      <c r="AT23" s="1368"/>
    </row>
    <row r="24" spans="1:46" s="240" customFormat="1" ht="15" customHeight="1">
      <c r="B24" s="1327"/>
      <c r="C24" s="1334"/>
      <c r="D24" s="1340"/>
      <c r="E24" s="1347"/>
      <c r="F24" s="1351"/>
      <c r="G24" s="1347"/>
      <c r="H24" s="1362"/>
      <c r="I24" s="1361"/>
      <c r="J24" s="1368"/>
      <c r="N24" s="1326"/>
      <c r="O24" s="1334"/>
      <c r="P24" s="1340"/>
      <c r="Q24" s="1347"/>
      <c r="R24" s="1351"/>
      <c r="S24" s="1347"/>
      <c r="T24" s="1362"/>
      <c r="U24" s="1361"/>
      <c r="V24" s="1368"/>
      <c r="Y24" s="240">
        <v>28</v>
      </c>
      <c r="Z24" s="1328"/>
      <c r="AA24" s="1334" t="str">
        <f>VLOOKUP(Y24,管路データ!$F$2:$I$44,2,FALSE)</f>
        <v>SUSﾘｰｽ 直管</v>
      </c>
      <c r="AB24" s="1340" t="str">
        <f>VLOOKUP(Y24,管路データ!$F$2:$I$44,3,FALSE)</f>
        <v>φ300×0.5m</v>
      </c>
      <c r="AC24" s="1347">
        <f>VLOOKUP(Y24,管路データ!$F$2:$I$44,4,FALSE)</f>
        <v>0.5</v>
      </c>
      <c r="AD24" s="1351">
        <v>1</v>
      </c>
      <c r="AE24" s="1347">
        <f t="shared" si="1"/>
        <v>0.5</v>
      </c>
      <c r="AF24" s="1362">
        <f t="shared" si="4"/>
        <v>0.5</v>
      </c>
      <c r="AG24" s="1361"/>
      <c r="AH24" s="1368"/>
      <c r="AL24" s="1326"/>
      <c r="AM24" s="1334"/>
      <c r="AN24" s="1340"/>
      <c r="AO24" s="1347"/>
      <c r="AP24" s="1351"/>
      <c r="AQ24" s="1347"/>
      <c r="AR24" s="1362"/>
      <c r="AS24" s="1361"/>
      <c r="AT24" s="1368"/>
    </row>
    <row r="25" spans="1:46" s="240" customFormat="1" ht="15" customHeight="1">
      <c r="B25" s="1327"/>
      <c r="C25" s="1334"/>
      <c r="D25" s="1340"/>
      <c r="E25" s="1347"/>
      <c r="F25" s="1351"/>
      <c r="G25" s="1347"/>
      <c r="H25" s="1362"/>
      <c r="I25" s="1361"/>
      <c r="J25" s="1368"/>
      <c r="K25" s="1373"/>
      <c r="N25" s="1328"/>
      <c r="O25" s="1334"/>
      <c r="P25" s="1340"/>
      <c r="Q25" s="1347"/>
      <c r="R25" s="1351"/>
      <c r="S25" s="1347"/>
      <c r="T25" s="1362"/>
      <c r="U25" s="1361"/>
      <c r="V25" s="1368"/>
      <c r="Y25" s="240">
        <v>37</v>
      </c>
      <c r="Z25" s="1328"/>
      <c r="AA25" s="1334" t="str">
        <f>VLOOKUP(Y25,管路データ!$F$2:$I$44,2,FALSE)</f>
        <v>SUSﾘｰｽ 11°ｴﾙﾎﾞ(L1)</v>
      </c>
      <c r="AB25" s="1340" t="str">
        <f>VLOOKUP(Y25,管路データ!$F$2:$I$44,3,FALSE)</f>
        <v>φ300</v>
      </c>
      <c r="AC25" s="1347">
        <f>VLOOKUP(Y25,管路データ!$F$2:$I$44,4,FALSE)</f>
        <v>0.18</v>
      </c>
      <c r="AD25" s="1351">
        <v>1</v>
      </c>
      <c r="AE25" s="1347">
        <f t="shared" si="1"/>
        <v>0.18</v>
      </c>
      <c r="AF25" s="1362">
        <f t="shared" si="4"/>
        <v>0.18</v>
      </c>
      <c r="AG25" s="1361"/>
      <c r="AH25" s="1368"/>
      <c r="AL25" s="1328"/>
      <c r="AM25" s="1334"/>
      <c r="AN25" s="1340"/>
      <c r="AO25" s="1347"/>
      <c r="AP25" s="1351"/>
      <c r="AQ25" s="1347"/>
      <c r="AR25" s="1362"/>
      <c r="AS25" s="1361"/>
      <c r="AT25" s="1368"/>
    </row>
    <row r="26" spans="1:46" s="240" customFormat="1" ht="15" customHeight="1">
      <c r="B26" s="1326"/>
      <c r="C26" s="1334"/>
      <c r="D26" s="1340"/>
      <c r="E26" s="1347"/>
      <c r="F26" s="1351"/>
      <c r="G26" s="1347"/>
      <c r="H26" s="1362"/>
      <c r="I26" s="1361"/>
      <c r="J26" s="1368"/>
      <c r="N26" s="1326"/>
      <c r="O26" s="1334"/>
      <c r="P26" s="1340"/>
      <c r="Q26" s="1347"/>
      <c r="R26" s="1351"/>
      <c r="S26" s="1347"/>
      <c r="T26" s="1362"/>
      <c r="U26" s="1361"/>
      <c r="V26" s="1368"/>
      <c r="Y26" s="240">
        <v>38</v>
      </c>
      <c r="Z26" s="1328"/>
      <c r="AA26" s="1334" t="str">
        <f>VLOOKUP(Y26,管路データ!$F$2:$I$44,2,FALSE)</f>
        <v>SUSﾘｰｽ 11°ｴﾙﾎﾞ(L2)</v>
      </c>
      <c r="AB26" s="1340" t="str">
        <f>VLOOKUP(Y26,管路データ!$F$2:$I$44,3,FALSE)</f>
        <v>φ300</v>
      </c>
      <c r="AC26" s="1347">
        <f>VLOOKUP(Y26,管路データ!$F$2:$I$44,4,FALSE)</f>
        <v>0.22</v>
      </c>
      <c r="AD26" s="1351">
        <v>1</v>
      </c>
      <c r="AE26" s="1347">
        <f t="shared" si="1"/>
        <v>0.22</v>
      </c>
      <c r="AF26" s="1362">
        <f t="shared" si="4"/>
        <v>0.22</v>
      </c>
      <c r="AG26" s="1361"/>
      <c r="AH26" s="1368"/>
      <c r="AL26" s="1326"/>
      <c r="AM26" s="1334"/>
      <c r="AN26" s="1340"/>
      <c r="AO26" s="1347"/>
      <c r="AP26" s="1351"/>
      <c r="AQ26" s="1347"/>
      <c r="AR26" s="1362"/>
      <c r="AS26" s="1361"/>
      <c r="AT26" s="1368"/>
    </row>
    <row r="27" spans="1:46" s="240" customFormat="1" ht="15" customHeight="1">
      <c r="B27" s="1327"/>
      <c r="C27" s="1334"/>
      <c r="D27" s="1340"/>
      <c r="E27" s="1347"/>
      <c r="F27" s="1351"/>
      <c r="G27" s="1347"/>
      <c r="H27" s="1362"/>
      <c r="I27" s="1361"/>
      <c r="J27" s="1368" t="s">
        <v>333</v>
      </c>
      <c r="N27" s="1327"/>
      <c r="O27" s="1334"/>
      <c r="P27" s="1340"/>
      <c r="Q27" s="1347"/>
      <c r="R27" s="1351"/>
      <c r="S27" s="1347"/>
      <c r="T27" s="1362"/>
      <c r="U27" s="1361"/>
      <c r="V27" s="1368"/>
      <c r="Y27" s="240">
        <v>26</v>
      </c>
      <c r="Z27" s="1328"/>
      <c r="AA27" s="1334" t="str">
        <f>VLOOKUP(Y27,管路データ!$F$2:$I$44,2,FALSE)</f>
        <v>SUSﾘｰｽ 直管</v>
      </c>
      <c r="AB27" s="1340" t="str">
        <f>VLOOKUP(Y27,管路データ!$F$2:$I$44,3,FALSE)</f>
        <v>φ300×2.0m</v>
      </c>
      <c r="AC27" s="1347">
        <f>VLOOKUP(Y27,管路データ!$F$2:$I$44,4,FALSE)</f>
        <v>2</v>
      </c>
      <c r="AD27" s="1351">
        <v>1</v>
      </c>
      <c r="AE27" s="1347">
        <f t="shared" si="1"/>
        <v>2</v>
      </c>
      <c r="AF27" s="1362">
        <f t="shared" si="4"/>
        <v>2</v>
      </c>
      <c r="AG27" s="1361"/>
      <c r="AH27" s="1368"/>
      <c r="AL27" s="1327"/>
      <c r="AM27" s="1334"/>
      <c r="AN27" s="1340"/>
      <c r="AO27" s="1347"/>
      <c r="AP27" s="1351"/>
      <c r="AQ27" s="1347"/>
      <c r="AR27" s="1362"/>
      <c r="AS27" s="1361"/>
      <c r="AT27" s="1368"/>
    </row>
    <row r="28" spans="1:46" s="240" customFormat="1" ht="15" customHeight="1">
      <c r="B28" s="1327"/>
      <c r="C28" s="1334"/>
      <c r="D28" s="1340"/>
      <c r="E28" s="1347"/>
      <c r="F28" s="1351"/>
      <c r="G28" s="1347"/>
      <c r="H28" s="1362"/>
      <c r="I28" s="1361"/>
      <c r="J28" s="1368"/>
      <c r="N28" s="1326"/>
      <c r="O28" s="1334"/>
      <c r="P28" s="1340"/>
      <c r="Q28" s="1347"/>
      <c r="R28" s="1351"/>
      <c r="S28" s="1347"/>
      <c r="T28" s="1362"/>
      <c r="U28" s="1361"/>
      <c r="V28" s="1368"/>
      <c r="Y28" s="240">
        <v>27</v>
      </c>
      <c r="Z28" s="1328"/>
      <c r="AA28" s="1334" t="str">
        <f>VLOOKUP(Y28,管路データ!$F$2:$I$44,2,FALSE)</f>
        <v>SUSﾘｰｽ 直管</v>
      </c>
      <c r="AB28" s="1340" t="str">
        <f>VLOOKUP(Y28,管路データ!$F$2:$I$44,3,FALSE)</f>
        <v>φ300×1.0m</v>
      </c>
      <c r="AC28" s="1347">
        <f>VLOOKUP(Y28,管路データ!$F$2:$I$44,4,FALSE)</f>
        <v>1</v>
      </c>
      <c r="AD28" s="1351">
        <v>1</v>
      </c>
      <c r="AE28" s="1347">
        <f t="shared" si="1"/>
        <v>1</v>
      </c>
      <c r="AF28" s="1362">
        <f t="shared" si="4"/>
        <v>1</v>
      </c>
      <c r="AG28" s="1361"/>
      <c r="AH28" s="1368"/>
      <c r="AL28" s="1326"/>
      <c r="AM28" s="1334"/>
      <c r="AN28" s="1340"/>
      <c r="AO28" s="1347"/>
      <c r="AP28" s="1351"/>
      <c r="AQ28" s="1347"/>
      <c r="AR28" s="1362"/>
      <c r="AS28" s="1361"/>
      <c r="AT28" s="1368"/>
    </row>
    <row r="29" spans="1:46" s="240" customFormat="1" ht="15" customHeight="1">
      <c r="B29" s="1327"/>
      <c r="C29" s="1334"/>
      <c r="D29" s="1340"/>
      <c r="E29" s="1347"/>
      <c r="F29" s="1351"/>
      <c r="G29" s="1347"/>
      <c r="H29" s="1362"/>
      <c r="I29" s="1361"/>
      <c r="J29" s="1368"/>
      <c r="N29" s="1327"/>
      <c r="O29" s="1334"/>
      <c r="P29" s="1340"/>
      <c r="Q29" s="1347"/>
      <c r="R29" s="1351"/>
      <c r="S29" s="1347"/>
      <c r="T29" s="1362"/>
      <c r="U29" s="1361"/>
      <c r="V29" s="1368"/>
      <c r="Y29" s="240">
        <v>31</v>
      </c>
      <c r="Z29" s="1328"/>
      <c r="AA29" s="1334" t="str">
        <f>VLOOKUP(Y29,管路データ!$F$2:$I$44,2,FALSE)</f>
        <v>SUSﾘｰｽ 90°ｴﾙﾎﾞ(L1)</v>
      </c>
      <c r="AB29" s="1340" t="str">
        <f>VLOOKUP(Y29,管路データ!$F$2:$I$44,3,FALSE)</f>
        <v>φ300</v>
      </c>
      <c r="AC29" s="1347">
        <f>VLOOKUP(Y29,管路データ!$F$2:$I$44,4,FALSE)</f>
        <v>0.314</v>
      </c>
      <c r="AD29" s="1351">
        <v>1</v>
      </c>
      <c r="AE29" s="1379">
        <f t="shared" si="1"/>
        <v>0.314</v>
      </c>
      <c r="AF29" s="1361">
        <f t="shared" si="4"/>
        <v>0.314</v>
      </c>
      <c r="AG29" s="1361"/>
      <c r="AH29" s="1368"/>
      <c r="AL29" s="1327"/>
      <c r="AM29" s="1334"/>
      <c r="AN29" s="1340"/>
      <c r="AO29" s="1347"/>
      <c r="AP29" s="1351"/>
      <c r="AQ29" s="1347"/>
      <c r="AR29" s="1362"/>
      <c r="AS29" s="1361"/>
      <c r="AT29" s="1368"/>
    </row>
    <row r="30" spans="1:46" s="240" customFormat="1" ht="15" customHeight="1">
      <c r="B30" s="1328"/>
      <c r="C30" s="1334"/>
      <c r="D30" s="1340"/>
      <c r="E30" s="1347"/>
      <c r="F30" s="1351"/>
      <c r="G30" s="1347"/>
      <c r="H30" s="1362"/>
      <c r="I30" s="1361"/>
      <c r="J30" s="1368"/>
      <c r="K30" s="1373"/>
      <c r="N30" s="1328"/>
      <c r="O30" s="1334"/>
      <c r="P30" s="1340"/>
      <c r="Q30" s="1347"/>
      <c r="R30" s="1351"/>
      <c r="S30" s="1347"/>
      <c r="T30" s="1362"/>
      <c r="U30" s="1361"/>
      <c r="V30" s="1368"/>
      <c r="Y30" s="240">
        <v>32</v>
      </c>
      <c r="Z30" s="1328"/>
      <c r="AA30" s="1738" t="str">
        <f>VLOOKUP(Y30,管路データ!$F$2:$I$44,2,FALSE)</f>
        <v>SUSﾘｰｽ 90°ｴﾙﾎﾞ(L2)</v>
      </c>
      <c r="AB30" s="1340" t="str">
        <f>VLOOKUP(Y30,管路データ!$F$2:$I$44,3,FALSE)</f>
        <v>φ300</v>
      </c>
      <c r="AC30" s="1347">
        <f>VLOOKUP(Y30,管路データ!$F$2:$I$44,4,FALSE)</f>
        <v>0.35399999999999998</v>
      </c>
      <c r="AD30" s="1751">
        <v>1</v>
      </c>
      <c r="AE30" s="1362">
        <f t="shared" si="1"/>
        <v>0.35399999999999998</v>
      </c>
      <c r="AF30" s="1397">
        <f>AC30*COS(RADIANS(90))</f>
        <v>2.1685127651882573e-017</v>
      </c>
      <c r="AG30" s="1361"/>
      <c r="AH30" s="1368"/>
      <c r="AL30" s="1328"/>
      <c r="AM30" s="1334"/>
      <c r="AN30" s="1340"/>
      <c r="AO30" s="1347"/>
      <c r="AP30" s="1351"/>
      <c r="AQ30" s="1347"/>
      <c r="AR30" s="1362"/>
      <c r="AS30" s="1361"/>
      <c r="AT30" s="1368"/>
    </row>
    <row r="31" spans="1:46" s="240" customFormat="1" ht="15" customHeight="1">
      <c r="B31" s="1327"/>
      <c r="C31" s="1334"/>
      <c r="D31" s="1340"/>
      <c r="E31" s="1347" t="e">
        <f>VLOOKUP(A31,管路データ!$A:$D,4,FALSE)</f>
        <v>#N/A</v>
      </c>
      <c r="F31" s="1351"/>
      <c r="G31" s="1347"/>
      <c r="H31" s="1362"/>
      <c r="I31" s="1361"/>
      <c r="J31" s="1368"/>
      <c r="K31" s="1373"/>
      <c r="N31" s="1327"/>
      <c r="O31" s="1334"/>
      <c r="P31" s="1340"/>
      <c r="Q31" s="1347"/>
      <c r="R31" s="1351"/>
      <c r="S31" s="1347"/>
      <c r="T31" s="1362"/>
      <c r="U31" s="1361"/>
      <c r="V31" s="1368"/>
      <c r="Y31" s="240">
        <v>32</v>
      </c>
      <c r="Z31" s="1328"/>
      <c r="AA31" s="1738" t="str">
        <f>VLOOKUP(Y31,管路データ!$F$2:$I$44,2,FALSE)</f>
        <v>SUSﾘｰｽ 90°ｴﾙﾎﾞ(L2)</v>
      </c>
      <c r="AB31" s="1340" t="str">
        <f>VLOOKUP(Y31,管路データ!$F$2:$I$44,3,FALSE)</f>
        <v>φ300</v>
      </c>
      <c r="AC31" s="1347">
        <f>VLOOKUP(Y31,管路データ!$F$2:$I$44,4,FALSE)</f>
        <v>0.35399999999999998</v>
      </c>
      <c r="AD31" s="1751">
        <v>1</v>
      </c>
      <c r="AE31" s="1362">
        <f t="shared" si="1"/>
        <v>0.35399999999999998</v>
      </c>
      <c r="AF31" s="1741">
        <f>AC31*COS(RADIANS(90))</f>
        <v>2.1685127651882573e-017</v>
      </c>
      <c r="AG31" s="1361"/>
      <c r="AH31" s="1368"/>
      <c r="AL31" s="1327"/>
      <c r="AM31" s="1334"/>
      <c r="AN31" s="1340"/>
      <c r="AO31" s="1347"/>
      <c r="AP31" s="1351"/>
      <c r="AQ31" s="1347"/>
      <c r="AR31" s="1362"/>
      <c r="AS31" s="1361"/>
      <c r="AT31" s="1368"/>
    </row>
    <row r="32" spans="1:46" s="240" customFormat="1" ht="15" customHeight="1">
      <c r="B32" s="1326"/>
      <c r="C32" s="1334"/>
      <c r="D32" s="1340"/>
      <c r="E32" s="1347"/>
      <c r="F32" s="1351"/>
      <c r="G32" s="1347"/>
      <c r="H32" s="1362"/>
      <c r="I32" s="1361"/>
      <c r="J32" s="1368"/>
      <c r="N32" s="1326"/>
      <c r="O32" s="1334"/>
      <c r="P32" s="1340"/>
      <c r="Q32" s="1347"/>
      <c r="R32" s="1351"/>
      <c r="S32" s="1347"/>
      <c r="T32" s="1362"/>
      <c r="U32" s="1361"/>
      <c r="V32" s="1368"/>
      <c r="Y32" s="240">
        <v>31</v>
      </c>
      <c r="Z32" s="1328"/>
      <c r="AA32" s="1334" t="str">
        <f>VLOOKUP(Y32,管路データ!$F$2:$I$44,2,FALSE)</f>
        <v>SUSﾘｰｽ 90°ｴﾙﾎﾞ(L1)</v>
      </c>
      <c r="AB32" s="1340" t="str">
        <f>VLOOKUP(Y32,管路データ!$F$2:$I$44,3,FALSE)</f>
        <v>φ300</v>
      </c>
      <c r="AC32" s="1347">
        <f>VLOOKUP(Y32,管路データ!$F$2:$I$44,4,FALSE)</f>
        <v>0.314</v>
      </c>
      <c r="AD32" s="1351">
        <v>1</v>
      </c>
      <c r="AE32" s="1362">
        <f t="shared" si="1"/>
        <v>0.314</v>
      </c>
      <c r="AF32" s="1362">
        <f>AE32</f>
        <v>0.314</v>
      </c>
      <c r="AG32" s="1361"/>
      <c r="AH32" s="1368"/>
      <c r="AL32" s="1326"/>
      <c r="AM32" s="1334"/>
      <c r="AN32" s="1340"/>
      <c r="AO32" s="1347"/>
      <c r="AP32" s="1351"/>
      <c r="AQ32" s="1347"/>
      <c r="AR32" s="1362"/>
      <c r="AS32" s="1361"/>
      <c r="AT32" s="1368"/>
    </row>
    <row r="33" spans="2:46" s="240" customFormat="1" ht="15" customHeight="1">
      <c r="B33" s="1327"/>
      <c r="C33" s="1334"/>
      <c r="D33" s="1340"/>
      <c r="E33" s="1347"/>
      <c r="F33" s="1351"/>
      <c r="G33" s="1347"/>
      <c r="H33" s="1362"/>
      <c r="I33" s="1361"/>
      <c r="J33" s="1368"/>
      <c r="K33" s="1373"/>
      <c r="N33" s="1328"/>
      <c r="O33" s="1334"/>
      <c r="P33" s="1340"/>
      <c r="Q33" s="1347"/>
      <c r="R33" s="1351"/>
      <c r="S33" s="1347"/>
      <c r="T33" s="1362"/>
      <c r="U33" s="1361"/>
      <c r="V33" s="1368"/>
      <c r="Y33" s="240">
        <v>33</v>
      </c>
      <c r="Z33" s="1328"/>
      <c r="AA33" s="1334" t="str">
        <f>VLOOKUP(Y33,管路データ!$F$2:$I$44,2,FALSE)</f>
        <v>SUSﾘｰｽ 45°ｴﾙﾎﾞ(L1)</v>
      </c>
      <c r="AB33" s="1340" t="str">
        <f>VLOOKUP(Y33,管路データ!$F$2:$I$44,3,FALSE)</f>
        <v>φ300</v>
      </c>
      <c r="AC33" s="1347">
        <f>VLOOKUP(Y33,管路データ!$F$2:$I$44,4,FALSE)</f>
        <v>0.18</v>
      </c>
      <c r="AD33" s="1351">
        <v>1</v>
      </c>
      <c r="AE33" s="1379">
        <f t="shared" si="1"/>
        <v>0.18</v>
      </c>
      <c r="AF33" s="1361">
        <f>AE33</f>
        <v>0.18</v>
      </c>
      <c r="AG33" s="1361"/>
      <c r="AH33" s="1368"/>
      <c r="AL33" s="1328"/>
      <c r="AM33" s="1334"/>
      <c r="AN33" s="1340"/>
      <c r="AO33" s="1347"/>
      <c r="AP33" s="1351"/>
      <c r="AQ33" s="1347"/>
      <c r="AR33" s="1362"/>
      <c r="AS33" s="1361"/>
      <c r="AT33" s="1368"/>
    </row>
    <row r="34" spans="2:46" s="240" customFormat="1" ht="15" customHeight="1">
      <c r="B34" s="1326"/>
      <c r="C34" s="1334"/>
      <c r="D34" s="1340"/>
      <c r="E34" s="1347"/>
      <c r="F34" s="1351"/>
      <c r="G34" s="1347"/>
      <c r="H34" s="1362"/>
      <c r="I34" s="1361"/>
      <c r="J34" s="1368"/>
      <c r="K34" s="1373"/>
      <c r="N34" s="1326"/>
      <c r="O34" s="1334"/>
      <c r="P34" s="1340"/>
      <c r="Q34" s="1347"/>
      <c r="R34" s="1351"/>
      <c r="S34" s="1347"/>
      <c r="T34" s="1362"/>
      <c r="U34" s="1361"/>
      <c r="V34" s="1368"/>
      <c r="Y34" s="240">
        <v>34</v>
      </c>
      <c r="Z34" s="1328"/>
      <c r="AA34" s="1738" t="str">
        <f>VLOOKUP(Y34,管路データ!$F$2:$I$44,2,FALSE)</f>
        <v>SUSﾘｰｽ 45°ｴﾙﾎﾞ(L2)</v>
      </c>
      <c r="AB34" s="1340" t="str">
        <f>VLOOKUP(Y34,管路データ!$F$2:$I$44,3,FALSE)</f>
        <v>φ300</v>
      </c>
      <c r="AC34" s="1347">
        <f>VLOOKUP(Y34,管路データ!$F$2:$I$44,4,FALSE)</f>
        <v>0.22</v>
      </c>
      <c r="AD34" s="1751">
        <v>1</v>
      </c>
      <c r="AE34" s="1355">
        <f t="shared" si="1"/>
        <v>0.22</v>
      </c>
      <c r="AF34" s="1397">
        <f>AC34*COS(RADIANS(45))</f>
        <v>0.15556349186104046</v>
      </c>
      <c r="AG34" s="1386"/>
      <c r="AH34" s="1368"/>
      <c r="AL34" s="1326"/>
      <c r="AM34" s="1334"/>
      <c r="AN34" s="1340"/>
      <c r="AO34" s="1347"/>
      <c r="AP34" s="1351"/>
      <c r="AQ34" s="1347"/>
      <c r="AR34" s="1362"/>
      <c r="AS34" s="1361"/>
      <c r="AT34" s="1368"/>
    </row>
    <row r="35" spans="2:46" s="240" customFormat="1" ht="15" customHeight="1">
      <c r="B35" s="1327"/>
      <c r="C35" s="1334"/>
      <c r="D35" s="1340"/>
      <c r="E35" s="1347"/>
      <c r="F35" s="1351"/>
      <c r="G35" s="1347"/>
      <c r="H35" s="1362"/>
      <c r="I35" s="1361"/>
      <c r="J35" s="1368"/>
      <c r="N35" s="1327"/>
      <c r="O35" s="1334"/>
      <c r="P35" s="1340"/>
      <c r="Q35" s="1347"/>
      <c r="R35" s="1351"/>
      <c r="S35" s="1347"/>
      <c r="T35" s="1362"/>
      <c r="U35" s="1361"/>
      <c r="V35" s="1368"/>
      <c r="Y35" s="240">
        <v>34</v>
      </c>
      <c r="Z35" s="1328"/>
      <c r="AA35" s="1738" t="str">
        <f>VLOOKUP(Y35,管路データ!$F$2:$I$44,2,FALSE)</f>
        <v>SUSﾘｰｽ 45°ｴﾙﾎﾞ(L2)</v>
      </c>
      <c r="AB35" s="1340" t="str">
        <f>VLOOKUP(Y35,管路データ!$F$2:$I$44,3,FALSE)</f>
        <v>φ300</v>
      </c>
      <c r="AC35" s="1347">
        <f>VLOOKUP(Y35,管路データ!$F$2:$I$44,4,FALSE)</f>
        <v>0.22</v>
      </c>
      <c r="AD35" s="1751">
        <v>1</v>
      </c>
      <c r="AE35" s="1355">
        <f t="shared" si="1"/>
        <v>0.22</v>
      </c>
      <c r="AF35" s="1741">
        <f>AC35*COS(RADIANS(45))</f>
        <v>0.15556349186104046</v>
      </c>
      <c r="AG35" s="1386"/>
      <c r="AH35" s="1368"/>
      <c r="AL35" s="1327"/>
      <c r="AM35" s="1334"/>
      <c r="AN35" s="1340"/>
      <c r="AO35" s="1347"/>
      <c r="AP35" s="1351"/>
      <c r="AQ35" s="1347"/>
      <c r="AR35" s="1362"/>
      <c r="AS35" s="1361"/>
      <c r="AT35" s="1368"/>
    </row>
    <row r="36" spans="2:46" s="240" customFormat="1" ht="15" customHeight="1">
      <c r="B36" s="1327"/>
      <c r="C36" s="1334"/>
      <c r="D36" s="1340"/>
      <c r="E36" s="1347"/>
      <c r="F36" s="1351"/>
      <c r="G36" s="1347"/>
      <c r="H36" s="1362"/>
      <c r="I36" s="1361"/>
      <c r="J36" s="1368"/>
      <c r="K36" s="1373"/>
      <c r="N36" s="1328"/>
      <c r="O36" s="1334"/>
      <c r="P36" s="1340"/>
      <c r="Q36" s="1347"/>
      <c r="R36" s="1351"/>
      <c r="S36" s="1347"/>
      <c r="T36" s="1362"/>
      <c r="U36" s="1361"/>
      <c r="V36" s="1368"/>
      <c r="Y36" s="240">
        <v>33</v>
      </c>
      <c r="Z36" s="1328"/>
      <c r="AA36" s="1334" t="str">
        <f>VLOOKUP(Y36,管路データ!$F$2:$I$44,2,FALSE)</f>
        <v>SUSﾘｰｽ 45°ｴﾙﾎﾞ(L1)</v>
      </c>
      <c r="AB36" s="1340" t="str">
        <f>VLOOKUP(Y36,管路データ!$F$2:$I$44,3,FALSE)</f>
        <v>φ300</v>
      </c>
      <c r="AC36" s="1347">
        <f>VLOOKUP(Y36,管路データ!$F$2:$I$44,4,FALSE)</f>
        <v>0.18</v>
      </c>
      <c r="AD36" s="1351">
        <v>1</v>
      </c>
      <c r="AE36" s="1362">
        <f t="shared" si="1"/>
        <v>0.18</v>
      </c>
      <c r="AF36" s="1362">
        <f t="shared" ref="AF36:AF54" si="5">AE36</f>
        <v>0.18</v>
      </c>
      <c r="AG36" s="1361"/>
      <c r="AH36" s="1368"/>
      <c r="AL36" s="1328"/>
      <c r="AM36" s="1334"/>
      <c r="AN36" s="1340"/>
      <c r="AO36" s="1347"/>
      <c r="AP36" s="1351"/>
      <c r="AQ36" s="1347"/>
      <c r="AR36" s="1362"/>
      <c r="AS36" s="1361"/>
      <c r="AT36" s="1368"/>
    </row>
    <row r="37" spans="2:46" s="240" customFormat="1" ht="15" customHeight="1">
      <c r="B37" s="1326"/>
      <c r="C37" s="1334"/>
      <c r="D37" s="1340"/>
      <c r="E37" s="1347"/>
      <c r="F37" s="1351"/>
      <c r="G37" s="1347"/>
      <c r="H37" s="1362"/>
      <c r="I37" s="1361"/>
      <c r="J37" s="1368"/>
      <c r="N37" s="1326"/>
      <c r="O37" s="1334"/>
      <c r="P37" s="1340"/>
      <c r="Q37" s="1347"/>
      <c r="R37" s="1351"/>
      <c r="S37" s="1347"/>
      <c r="T37" s="1362"/>
      <c r="U37" s="1361"/>
      <c r="V37" s="1368"/>
      <c r="Y37" s="240">
        <v>26</v>
      </c>
      <c r="Z37" s="1328"/>
      <c r="AA37" s="1334" t="str">
        <f>VLOOKUP(Y37,管路データ!$F$2:$I$44,2,FALSE)</f>
        <v>SUSﾘｰｽ 直管</v>
      </c>
      <c r="AB37" s="1340" t="str">
        <f>VLOOKUP(Y37,管路データ!$F$2:$I$44,3,FALSE)</f>
        <v>φ300×2.0m</v>
      </c>
      <c r="AC37" s="1347">
        <f>VLOOKUP(Y37,管路データ!$F$2:$I$44,4,FALSE)</f>
        <v>2</v>
      </c>
      <c r="AD37" s="1351">
        <v>1</v>
      </c>
      <c r="AE37" s="1347">
        <f t="shared" si="1"/>
        <v>2</v>
      </c>
      <c r="AF37" s="1362">
        <f t="shared" si="5"/>
        <v>2</v>
      </c>
      <c r="AG37" s="1361"/>
      <c r="AH37" s="1368"/>
      <c r="AL37" s="1326"/>
      <c r="AM37" s="1334"/>
      <c r="AN37" s="1340"/>
      <c r="AO37" s="1347"/>
      <c r="AP37" s="1351"/>
      <c r="AQ37" s="1347"/>
      <c r="AR37" s="1362"/>
      <c r="AS37" s="1361"/>
      <c r="AT37" s="1368"/>
    </row>
    <row r="38" spans="2:46" s="1679" customFormat="1" ht="15" customHeight="1">
      <c r="B38" s="1685"/>
      <c r="C38" s="1691"/>
      <c r="D38" s="1696"/>
      <c r="E38" s="1701"/>
      <c r="F38" s="1704"/>
      <c r="G38" s="1701"/>
      <c r="H38" s="1711"/>
      <c r="I38" s="1712"/>
      <c r="J38" s="1724"/>
      <c r="K38" s="1729"/>
      <c r="N38" s="1685"/>
      <c r="O38" s="1691"/>
      <c r="P38" s="1696"/>
      <c r="Q38" s="1701"/>
      <c r="R38" s="1704"/>
      <c r="S38" s="1701"/>
      <c r="T38" s="1711"/>
      <c r="U38" s="1712"/>
      <c r="V38" s="1724"/>
      <c r="Y38" s="1679">
        <v>29</v>
      </c>
      <c r="Z38" s="1731"/>
      <c r="AA38" s="1691" t="str">
        <f>VLOOKUP(Y38,管路データ!$F$2:$I$44,2,FALSE)</f>
        <v>SUSﾘｰｽ 直管</v>
      </c>
      <c r="AB38" s="1696" t="str">
        <f>VLOOKUP(Y38,管路データ!$F$2:$I$44,3,FALSE)</f>
        <v>φ300×0.3m</v>
      </c>
      <c r="AC38" s="1701">
        <f>VLOOKUP(Y38,管路データ!$F$2:$I$44,4,FALSE)</f>
        <v>0.3</v>
      </c>
      <c r="AD38" s="1704">
        <v>1</v>
      </c>
      <c r="AE38" s="1701">
        <f t="shared" si="1"/>
        <v>0.3</v>
      </c>
      <c r="AF38" s="1711">
        <f t="shared" si="5"/>
        <v>0.3</v>
      </c>
      <c r="AG38" s="1712"/>
      <c r="AH38" s="1724"/>
      <c r="AL38" s="1685"/>
      <c r="AM38" s="1691"/>
      <c r="AN38" s="1696"/>
      <c r="AO38" s="1701"/>
      <c r="AP38" s="1704"/>
      <c r="AQ38" s="1701"/>
      <c r="AR38" s="1711"/>
      <c r="AS38" s="1712"/>
      <c r="AT38" s="1724"/>
    </row>
    <row r="39" spans="2:46" s="240" customFormat="1" ht="15" customHeight="1">
      <c r="B39" s="1326"/>
      <c r="C39" s="1334"/>
      <c r="D39" s="1340"/>
      <c r="E39" s="1347"/>
      <c r="F39" s="1351"/>
      <c r="G39" s="1347"/>
      <c r="H39" s="1362"/>
      <c r="I39" s="1361"/>
      <c r="J39" s="1368"/>
      <c r="N39" s="1326"/>
      <c r="O39" s="1334"/>
      <c r="P39" s="1340"/>
      <c r="Q39" s="1347"/>
      <c r="R39" s="1351"/>
      <c r="S39" s="1347"/>
      <c r="T39" s="1362"/>
      <c r="U39" s="1361"/>
      <c r="V39" s="1368"/>
      <c r="Y39" s="240">
        <v>37</v>
      </c>
      <c r="Z39" s="1328"/>
      <c r="AA39" s="1334" t="str">
        <f>VLOOKUP(Y39,管路データ!$F$2:$I$44,2,FALSE)</f>
        <v>SUSﾘｰｽ 11°ｴﾙﾎﾞ(L1)</v>
      </c>
      <c r="AB39" s="1340" t="str">
        <f>VLOOKUP(Y39,管路データ!$F$2:$I$44,3,FALSE)</f>
        <v>φ300</v>
      </c>
      <c r="AC39" s="1347">
        <f>VLOOKUP(Y39,管路データ!$F$2:$I$44,4,FALSE)</f>
        <v>0.18</v>
      </c>
      <c r="AD39" s="1351">
        <v>1</v>
      </c>
      <c r="AE39" s="1347">
        <f t="shared" si="1"/>
        <v>0.18</v>
      </c>
      <c r="AF39" s="1362">
        <f t="shared" si="5"/>
        <v>0.18</v>
      </c>
      <c r="AG39" s="1361"/>
      <c r="AH39" s="1368"/>
      <c r="AL39" s="1326"/>
      <c r="AM39" s="1334"/>
      <c r="AN39" s="1340"/>
      <c r="AO39" s="1347"/>
      <c r="AP39" s="1351"/>
      <c r="AQ39" s="1347"/>
      <c r="AR39" s="1362"/>
      <c r="AS39" s="1361"/>
      <c r="AT39" s="1368"/>
    </row>
    <row r="40" spans="2:46" s="240" customFormat="1" ht="15" customHeight="1">
      <c r="B40" s="1327"/>
      <c r="C40" s="1334"/>
      <c r="D40" s="1340"/>
      <c r="E40" s="1347"/>
      <c r="F40" s="1351"/>
      <c r="G40" s="1347"/>
      <c r="H40" s="1362"/>
      <c r="I40" s="1361"/>
      <c r="J40" s="1368"/>
      <c r="N40" s="1327"/>
      <c r="O40" s="1334"/>
      <c r="P40" s="1340"/>
      <c r="Q40" s="1347"/>
      <c r="R40" s="1351"/>
      <c r="S40" s="1347"/>
      <c r="T40" s="1362"/>
      <c r="U40" s="1361"/>
      <c r="V40" s="1368"/>
      <c r="Y40" s="240">
        <v>38</v>
      </c>
      <c r="Z40" s="1328"/>
      <c r="AA40" s="1334" t="str">
        <f>VLOOKUP(Y40,管路データ!$F$2:$I$44,2,FALSE)</f>
        <v>SUSﾘｰｽ 11°ｴﾙﾎﾞ(L2)</v>
      </c>
      <c r="AB40" s="1340" t="str">
        <f>VLOOKUP(Y40,管路データ!$F$2:$I$44,3,FALSE)</f>
        <v>φ300</v>
      </c>
      <c r="AC40" s="1347">
        <f>VLOOKUP(Y40,管路データ!$F$2:$I$44,4,FALSE)</f>
        <v>0.22</v>
      </c>
      <c r="AD40" s="1351">
        <v>1</v>
      </c>
      <c r="AE40" s="1347">
        <f t="shared" si="1"/>
        <v>0.22</v>
      </c>
      <c r="AF40" s="1362">
        <f t="shared" si="5"/>
        <v>0.22</v>
      </c>
      <c r="AG40" s="1361"/>
      <c r="AH40" s="1368"/>
      <c r="AL40" s="1327"/>
      <c r="AM40" s="1334"/>
      <c r="AN40" s="1340"/>
      <c r="AO40" s="1347"/>
      <c r="AP40" s="1351"/>
      <c r="AQ40" s="1347"/>
      <c r="AR40" s="1362"/>
      <c r="AS40" s="1361"/>
      <c r="AT40" s="1368"/>
    </row>
    <row r="41" spans="2:46" s="240" customFormat="1" ht="15" customHeight="1">
      <c r="B41" s="1327"/>
      <c r="C41" s="1334"/>
      <c r="D41" s="1340"/>
      <c r="E41" s="1347"/>
      <c r="F41" s="1351"/>
      <c r="G41" s="1347"/>
      <c r="H41" s="1362"/>
      <c r="I41" s="1361"/>
      <c r="J41" s="1368"/>
      <c r="K41" s="1373"/>
      <c r="N41" s="1327"/>
      <c r="O41" s="1334"/>
      <c r="P41" s="1340"/>
      <c r="Q41" s="1347"/>
      <c r="R41" s="1351"/>
      <c r="S41" s="1347"/>
      <c r="T41" s="1362"/>
      <c r="U41" s="1361"/>
      <c r="V41" s="1368"/>
      <c r="Y41" s="240">
        <v>26</v>
      </c>
      <c r="Z41" s="1328"/>
      <c r="AA41" s="1334" t="str">
        <f>VLOOKUP(Y41,管路データ!$F$2:$I$44,2,FALSE)</f>
        <v>SUSﾘｰｽ 直管</v>
      </c>
      <c r="AB41" s="1340" t="str">
        <f>VLOOKUP(Y41,管路データ!$F$2:$I$44,3,FALSE)</f>
        <v>φ300×2.0m</v>
      </c>
      <c r="AC41" s="1347">
        <f>VLOOKUP(Y41,管路データ!$F$2:$I$44,4,FALSE)</f>
        <v>2</v>
      </c>
      <c r="AD41" s="1351">
        <v>1</v>
      </c>
      <c r="AE41" s="1347">
        <f t="shared" si="1"/>
        <v>2</v>
      </c>
      <c r="AF41" s="1362">
        <f t="shared" si="5"/>
        <v>2</v>
      </c>
      <c r="AG41" s="1361"/>
      <c r="AH41" s="1368"/>
      <c r="AL41" s="1327"/>
      <c r="AM41" s="1334"/>
      <c r="AN41" s="1340"/>
      <c r="AO41" s="1347"/>
      <c r="AP41" s="1351"/>
      <c r="AQ41" s="1347"/>
      <c r="AR41" s="1362"/>
      <c r="AS41" s="1361"/>
      <c r="AT41" s="1368"/>
    </row>
    <row r="42" spans="2:46" s="240" customFormat="1" ht="15" customHeight="1">
      <c r="B42" s="1327"/>
      <c r="C42" s="1334"/>
      <c r="D42" s="1340"/>
      <c r="E42" s="1347"/>
      <c r="F42" s="1351"/>
      <c r="G42" s="1347"/>
      <c r="H42" s="1362"/>
      <c r="I42" s="1361"/>
      <c r="J42" s="1368"/>
      <c r="N42" s="1327"/>
      <c r="O42" s="1334"/>
      <c r="P42" s="1340"/>
      <c r="Q42" s="1347"/>
      <c r="R42" s="1351"/>
      <c r="S42" s="1347"/>
      <c r="T42" s="1362"/>
      <c r="U42" s="1361"/>
      <c r="V42" s="1368"/>
      <c r="Y42" s="240">
        <v>28</v>
      </c>
      <c r="Z42" s="1328"/>
      <c r="AA42" s="1334" t="str">
        <f>VLOOKUP(Y42,管路データ!$F$2:$I$44,2,FALSE)</f>
        <v>SUSﾘｰｽ 直管</v>
      </c>
      <c r="AB42" s="1340" t="str">
        <f>VLOOKUP(Y42,管路データ!$F$2:$I$44,3,FALSE)</f>
        <v>φ300×0.5m</v>
      </c>
      <c r="AC42" s="1347">
        <f>VLOOKUP(Y42,管路データ!$F$2:$I$44,4,FALSE)</f>
        <v>0.5</v>
      </c>
      <c r="AD42" s="1351">
        <v>1</v>
      </c>
      <c r="AE42" s="1347">
        <f t="shared" si="1"/>
        <v>0.5</v>
      </c>
      <c r="AF42" s="1362">
        <f t="shared" si="5"/>
        <v>0.5</v>
      </c>
      <c r="AG42" s="1361"/>
      <c r="AH42" s="1368"/>
      <c r="AL42" s="1327"/>
      <c r="AM42" s="1334"/>
      <c r="AN42" s="1340"/>
      <c r="AO42" s="1347"/>
      <c r="AP42" s="1351"/>
      <c r="AQ42" s="1347"/>
      <c r="AR42" s="1362"/>
      <c r="AS42" s="1361"/>
      <c r="AT42" s="1368"/>
    </row>
    <row r="43" spans="2:46" s="240" customFormat="1" ht="15" customHeight="1">
      <c r="B43" s="1327"/>
      <c r="C43" s="1334"/>
      <c r="D43" s="1340"/>
      <c r="E43" s="1347"/>
      <c r="F43" s="1351"/>
      <c r="G43" s="1347"/>
      <c r="H43" s="1362"/>
      <c r="I43" s="1361"/>
      <c r="J43" s="1368"/>
      <c r="K43" s="1373"/>
      <c r="N43" s="1327"/>
      <c r="O43" s="1334"/>
      <c r="P43" s="1340"/>
      <c r="Q43" s="1347"/>
      <c r="R43" s="1351"/>
      <c r="S43" s="1347"/>
      <c r="T43" s="1362"/>
      <c r="U43" s="1361"/>
      <c r="V43" s="1368"/>
      <c r="Y43" s="240">
        <v>30</v>
      </c>
      <c r="Z43" s="1328"/>
      <c r="AA43" s="1334" t="str">
        <f>VLOOKUP(Y43,管路データ!$F$2:$I$44,2,FALSE)</f>
        <v>SUSﾘｰｽ フレキ管</v>
      </c>
      <c r="AB43" s="1340" t="str">
        <f>VLOOKUP(Y43,管路データ!$F$2:$I$44,3,FALSE)</f>
        <v>φ300</v>
      </c>
      <c r="AC43" s="1347">
        <f>VLOOKUP(Y43,管路データ!$F$2:$I$44,4,FALSE)</f>
        <v>2.5</v>
      </c>
      <c r="AD43" s="1351">
        <v>1</v>
      </c>
      <c r="AE43" s="1347">
        <f t="shared" si="1"/>
        <v>2.5</v>
      </c>
      <c r="AF43" s="1362">
        <f t="shared" si="5"/>
        <v>2.5</v>
      </c>
      <c r="AG43" s="1361"/>
      <c r="AH43" s="1368"/>
      <c r="AL43" s="1327"/>
      <c r="AM43" s="1334"/>
      <c r="AN43" s="1340"/>
      <c r="AO43" s="1347"/>
      <c r="AP43" s="1351"/>
      <c r="AQ43" s="1347"/>
      <c r="AR43" s="1362"/>
      <c r="AS43" s="1361"/>
      <c r="AT43" s="1368"/>
    </row>
    <row r="44" spans="2:46" s="240" customFormat="1" ht="15" customHeight="1">
      <c r="B44" s="1327"/>
      <c r="C44" s="1334"/>
      <c r="D44" s="1340"/>
      <c r="E44" s="1347"/>
      <c r="F44" s="1351"/>
      <c r="G44" s="1347"/>
      <c r="H44" s="1362"/>
      <c r="I44" s="1361"/>
      <c r="J44" s="1368"/>
      <c r="K44" s="1373"/>
      <c r="N44" s="1327"/>
      <c r="O44" s="1334"/>
      <c r="P44" s="1340"/>
      <c r="Q44" s="1347"/>
      <c r="R44" s="1351"/>
      <c r="S44" s="1347"/>
      <c r="T44" s="1362"/>
      <c r="U44" s="1361"/>
      <c r="V44" s="1368"/>
      <c r="Y44" s="240">
        <v>26</v>
      </c>
      <c r="Z44" s="1328"/>
      <c r="AA44" s="1334" t="str">
        <f>VLOOKUP(Y44,管路データ!$F$2:$I$44,2,FALSE)</f>
        <v>SUSﾘｰｽ 直管</v>
      </c>
      <c r="AB44" s="1340" t="str">
        <f>VLOOKUP(Y44,管路データ!$F$2:$I$44,3,FALSE)</f>
        <v>φ300×2.0m</v>
      </c>
      <c r="AC44" s="1347">
        <f>VLOOKUP(Y44,管路データ!$F$2:$I$44,4,FALSE)</f>
        <v>2</v>
      </c>
      <c r="AD44" s="1351">
        <v>1</v>
      </c>
      <c r="AE44" s="1347">
        <f t="shared" si="1"/>
        <v>2</v>
      </c>
      <c r="AF44" s="1362">
        <f t="shared" si="5"/>
        <v>2</v>
      </c>
      <c r="AG44" s="1361"/>
      <c r="AH44" s="1368"/>
      <c r="AL44" s="1327"/>
      <c r="AM44" s="1334"/>
      <c r="AN44" s="1340"/>
      <c r="AO44" s="1347"/>
      <c r="AP44" s="1351"/>
      <c r="AQ44" s="1347"/>
      <c r="AR44" s="1362"/>
      <c r="AS44" s="1361"/>
      <c r="AT44" s="1368"/>
    </row>
    <row r="45" spans="2:46" s="240" customFormat="1" ht="15" customHeight="1">
      <c r="B45" s="1327"/>
      <c r="C45" s="1334"/>
      <c r="D45" s="1340"/>
      <c r="E45" s="1347"/>
      <c r="F45" s="1351"/>
      <c r="G45" s="1347"/>
      <c r="H45" s="1362"/>
      <c r="I45" s="1361"/>
      <c r="J45" s="1368"/>
      <c r="N45" s="1327"/>
      <c r="O45" s="1334"/>
      <c r="P45" s="1340"/>
      <c r="Q45" s="1347"/>
      <c r="R45" s="1351"/>
      <c r="S45" s="1347"/>
      <c r="T45" s="1362"/>
      <c r="U45" s="1361"/>
      <c r="V45" s="1368"/>
      <c r="Y45" s="240">
        <v>27</v>
      </c>
      <c r="Z45" s="1328"/>
      <c r="AA45" s="1334" t="str">
        <f>VLOOKUP(Y45,管路データ!$F$2:$I$44,2,FALSE)</f>
        <v>SUSﾘｰｽ 直管</v>
      </c>
      <c r="AB45" s="1340" t="str">
        <f>VLOOKUP(Y45,管路データ!$F$2:$I$44,3,FALSE)</f>
        <v>φ300×1.0m</v>
      </c>
      <c r="AC45" s="1347">
        <f>VLOOKUP(Y45,管路データ!$F$2:$I$44,4,FALSE)</f>
        <v>1</v>
      </c>
      <c r="AD45" s="1351">
        <v>1</v>
      </c>
      <c r="AE45" s="1347">
        <f t="shared" si="1"/>
        <v>1</v>
      </c>
      <c r="AF45" s="1362">
        <f t="shared" si="5"/>
        <v>1</v>
      </c>
      <c r="AG45" s="1361"/>
      <c r="AH45" s="1368"/>
      <c r="AL45" s="1327"/>
      <c r="AM45" s="1334"/>
      <c r="AN45" s="1340"/>
      <c r="AO45" s="1347"/>
      <c r="AP45" s="1351"/>
      <c r="AQ45" s="1347"/>
      <c r="AR45" s="1362"/>
      <c r="AS45" s="1361"/>
      <c r="AT45" s="1368"/>
    </row>
    <row r="46" spans="2:46" s="240" customFormat="1" ht="15" customHeight="1">
      <c r="B46" s="1327"/>
      <c r="C46" s="1334"/>
      <c r="D46" s="1340"/>
      <c r="E46" s="1347"/>
      <c r="F46" s="1351"/>
      <c r="G46" s="1347"/>
      <c r="H46" s="1362"/>
      <c r="I46" s="1361"/>
      <c r="J46" s="1368"/>
      <c r="N46" s="1327"/>
      <c r="O46" s="1334"/>
      <c r="P46" s="1340"/>
      <c r="Q46" s="1347"/>
      <c r="R46" s="1351"/>
      <c r="S46" s="1347"/>
      <c r="T46" s="1362"/>
      <c r="U46" s="1361"/>
      <c r="V46" s="1368"/>
      <c r="Y46" s="240">
        <v>30</v>
      </c>
      <c r="Z46" s="1328"/>
      <c r="AA46" s="1334" t="str">
        <f>VLOOKUP(Y46,管路データ!$F$2:$I$44,2,FALSE)</f>
        <v>SUSﾘｰｽ フレキ管</v>
      </c>
      <c r="AB46" s="1340" t="str">
        <f>VLOOKUP(Y46,管路データ!$F$2:$I$44,3,FALSE)</f>
        <v>φ300</v>
      </c>
      <c r="AC46" s="1347">
        <f>VLOOKUP(Y46,管路データ!$F$2:$I$44,4,FALSE)</f>
        <v>2.5</v>
      </c>
      <c r="AD46" s="1351">
        <v>1</v>
      </c>
      <c r="AE46" s="1347">
        <f t="shared" si="1"/>
        <v>2.5</v>
      </c>
      <c r="AF46" s="1362">
        <f t="shared" si="5"/>
        <v>2.5</v>
      </c>
      <c r="AG46" s="1361"/>
      <c r="AH46" s="1368"/>
      <c r="AL46" s="1327"/>
      <c r="AM46" s="1334"/>
      <c r="AN46" s="1340"/>
      <c r="AO46" s="1347"/>
      <c r="AP46" s="1351"/>
      <c r="AQ46" s="1347"/>
      <c r="AR46" s="1362"/>
      <c r="AS46" s="1361"/>
      <c r="AT46" s="1368"/>
    </row>
    <row r="47" spans="2:46" s="240" customFormat="1" ht="15" customHeight="1">
      <c r="B47" s="1327"/>
      <c r="C47" s="1334"/>
      <c r="D47" s="1340"/>
      <c r="E47" s="1347"/>
      <c r="F47" s="1351"/>
      <c r="G47" s="1347"/>
      <c r="H47" s="1362"/>
      <c r="I47" s="1361"/>
      <c r="J47" s="1368"/>
      <c r="K47" s="1373"/>
      <c r="N47" s="1327"/>
      <c r="O47" s="1334"/>
      <c r="P47" s="1340"/>
      <c r="Q47" s="1347"/>
      <c r="R47" s="1351"/>
      <c r="S47" s="1347"/>
      <c r="T47" s="1362"/>
      <c r="U47" s="1361"/>
      <c r="V47" s="1368"/>
      <c r="Y47" s="240">
        <v>25</v>
      </c>
      <c r="Z47" s="1328"/>
      <c r="AA47" s="1334" t="str">
        <f>VLOOKUP(Y47,管路データ!$F$2:$I$44,2,FALSE)</f>
        <v>SUSﾘｰｽ 直管</v>
      </c>
      <c r="AB47" s="1340" t="str">
        <f>VLOOKUP(Y47,管路データ!$F$2:$I$44,3,FALSE)</f>
        <v>φ300×4.0m</v>
      </c>
      <c r="AC47" s="1347">
        <f>VLOOKUP(Y47,管路データ!$F$2:$I$44,4,FALSE)</f>
        <v>4</v>
      </c>
      <c r="AD47" s="1351">
        <v>1</v>
      </c>
      <c r="AE47" s="1347">
        <f t="shared" si="1"/>
        <v>4</v>
      </c>
      <c r="AF47" s="1362">
        <f t="shared" si="5"/>
        <v>4</v>
      </c>
      <c r="AG47" s="1361"/>
      <c r="AH47" s="1368"/>
      <c r="AL47" s="1327"/>
      <c r="AM47" s="1334"/>
      <c r="AN47" s="1340"/>
      <c r="AO47" s="1347"/>
      <c r="AP47" s="1351"/>
      <c r="AQ47" s="1347"/>
      <c r="AR47" s="1362"/>
      <c r="AS47" s="1361"/>
      <c r="AT47" s="1368"/>
    </row>
    <row r="48" spans="2:46" s="240" customFormat="1" ht="15" customHeight="1">
      <c r="B48" s="1327"/>
      <c r="C48" s="1334"/>
      <c r="D48" s="1340"/>
      <c r="E48" s="1347"/>
      <c r="F48" s="1351"/>
      <c r="G48" s="1347"/>
      <c r="H48" s="1362"/>
      <c r="I48" s="1361"/>
      <c r="J48" s="1368"/>
      <c r="N48" s="1327"/>
      <c r="O48" s="1334"/>
      <c r="P48" s="1340"/>
      <c r="Q48" s="1347"/>
      <c r="R48" s="1351"/>
      <c r="S48" s="1347"/>
      <c r="T48" s="1362"/>
      <c r="U48" s="1361"/>
      <c r="V48" s="1368"/>
      <c r="Y48" s="240">
        <v>27</v>
      </c>
      <c r="Z48" s="1328"/>
      <c r="AA48" s="1334" t="str">
        <f>VLOOKUP(Y48,管路データ!$F$2:$I$44,2,FALSE)</f>
        <v>SUSﾘｰｽ 直管</v>
      </c>
      <c r="AB48" s="1340" t="str">
        <f>VLOOKUP(Y48,管路データ!$F$2:$I$44,3,FALSE)</f>
        <v>φ300×1.0m</v>
      </c>
      <c r="AC48" s="1347">
        <f>VLOOKUP(Y48,管路データ!$F$2:$I$44,4,FALSE)</f>
        <v>1</v>
      </c>
      <c r="AD48" s="1351">
        <v>1</v>
      </c>
      <c r="AE48" s="1347">
        <f t="shared" si="1"/>
        <v>1</v>
      </c>
      <c r="AF48" s="1362">
        <f t="shared" si="5"/>
        <v>1</v>
      </c>
      <c r="AG48" s="1361"/>
      <c r="AH48" s="1368"/>
      <c r="AL48" s="1327"/>
      <c r="AM48" s="1334"/>
      <c r="AN48" s="1340"/>
      <c r="AO48" s="1347"/>
      <c r="AP48" s="1351"/>
      <c r="AQ48" s="1347"/>
      <c r="AR48" s="1362"/>
      <c r="AS48" s="1361"/>
      <c r="AT48" s="1368"/>
    </row>
    <row r="49" spans="2:46" s="240" customFormat="1" ht="15" customHeight="1">
      <c r="B49" s="1327"/>
      <c r="C49" s="1334"/>
      <c r="D49" s="1340"/>
      <c r="E49" s="1347"/>
      <c r="F49" s="1351"/>
      <c r="G49" s="1347"/>
      <c r="H49" s="1362"/>
      <c r="I49" s="1361"/>
      <c r="J49" s="1368"/>
      <c r="K49" s="1373"/>
      <c r="N49" s="1327"/>
      <c r="O49" s="1334"/>
      <c r="P49" s="1340"/>
      <c r="Q49" s="1347"/>
      <c r="R49" s="1351"/>
      <c r="S49" s="1347"/>
      <c r="T49" s="1362"/>
      <c r="U49" s="1361"/>
      <c r="V49" s="1368"/>
      <c r="Y49" s="240">
        <v>37</v>
      </c>
      <c r="Z49" s="1328"/>
      <c r="AA49" s="1334" t="str">
        <f>VLOOKUP(Y49,管路データ!$F$2:$I$44,2,FALSE)</f>
        <v>SUSﾘｰｽ 11°ｴﾙﾎﾞ(L1)</v>
      </c>
      <c r="AB49" s="1340" t="str">
        <f>VLOOKUP(Y49,管路データ!$F$2:$I$44,3,FALSE)</f>
        <v>φ300</v>
      </c>
      <c r="AC49" s="1347">
        <f>VLOOKUP(Y49,管路データ!$F$2:$I$44,4,FALSE)</f>
        <v>0.18</v>
      </c>
      <c r="AD49" s="1351">
        <v>1</v>
      </c>
      <c r="AE49" s="1347">
        <f t="shared" si="1"/>
        <v>0.18</v>
      </c>
      <c r="AF49" s="1362">
        <f t="shared" si="5"/>
        <v>0.18</v>
      </c>
      <c r="AG49" s="1361"/>
      <c r="AH49" s="1368"/>
      <c r="AL49" s="1327"/>
      <c r="AM49" s="1334"/>
      <c r="AN49" s="1340"/>
      <c r="AO49" s="1347"/>
      <c r="AP49" s="1351"/>
      <c r="AQ49" s="1347"/>
      <c r="AR49" s="1362"/>
      <c r="AS49" s="1361"/>
      <c r="AT49" s="1368"/>
    </row>
    <row r="50" spans="2:46" s="240" customFormat="1" ht="15" customHeight="1">
      <c r="B50" s="1327"/>
      <c r="C50" s="1334"/>
      <c r="D50" s="1340"/>
      <c r="E50" s="1347"/>
      <c r="F50" s="1351"/>
      <c r="G50" s="1347"/>
      <c r="H50" s="1362"/>
      <c r="I50" s="1361"/>
      <c r="J50" s="1368"/>
      <c r="N50" s="1327"/>
      <c r="O50" s="1334"/>
      <c r="P50" s="1340"/>
      <c r="Q50" s="1347"/>
      <c r="R50" s="1351"/>
      <c r="S50" s="1347"/>
      <c r="T50" s="1362"/>
      <c r="U50" s="1361"/>
      <c r="V50" s="1368"/>
      <c r="Y50" s="240">
        <v>38</v>
      </c>
      <c r="Z50" s="1328"/>
      <c r="AA50" s="1334" t="str">
        <f>VLOOKUP(Y50,管路データ!$F$2:$I$44,2,FALSE)</f>
        <v>SUSﾘｰｽ 11°ｴﾙﾎﾞ(L2)</v>
      </c>
      <c r="AB50" s="1340" t="str">
        <f>VLOOKUP(Y50,管路データ!$F$2:$I$44,3,FALSE)</f>
        <v>φ300</v>
      </c>
      <c r="AC50" s="1347">
        <f>VLOOKUP(Y50,管路データ!$F$2:$I$44,4,FALSE)</f>
        <v>0.22</v>
      </c>
      <c r="AD50" s="1351">
        <v>1</v>
      </c>
      <c r="AE50" s="1347">
        <f t="shared" si="1"/>
        <v>0.22</v>
      </c>
      <c r="AF50" s="1362">
        <f t="shared" si="5"/>
        <v>0.22</v>
      </c>
      <c r="AG50" s="1361"/>
      <c r="AH50" s="1368"/>
      <c r="AL50" s="1327"/>
      <c r="AM50" s="1334"/>
      <c r="AN50" s="1340"/>
      <c r="AO50" s="1347"/>
      <c r="AP50" s="1351"/>
      <c r="AQ50" s="1347"/>
      <c r="AR50" s="1362"/>
      <c r="AS50" s="1361"/>
      <c r="AT50" s="1368"/>
    </row>
    <row r="51" spans="2:46" s="240" customFormat="1" ht="15" customHeight="1">
      <c r="B51" s="1327"/>
      <c r="C51" s="1334"/>
      <c r="D51" s="1340"/>
      <c r="E51" s="1347"/>
      <c r="F51" s="1351"/>
      <c r="G51" s="1347"/>
      <c r="H51" s="1362"/>
      <c r="I51" s="1361"/>
      <c r="J51" s="1368"/>
      <c r="K51" s="1373"/>
      <c r="N51" s="1327"/>
      <c r="O51" s="1334"/>
      <c r="P51" s="1340"/>
      <c r="Q51" s="1347"/>
      <c r="R51" s="1351"/>
      <c r="S51" s="1347"/>
      <c r="T51" s="1362"/>
      <c r="U51" s="1361"/>
      <c r="V51" s="1368"/>
      <c r="Y51" s="240">
        <v>25</v>
      </c>
      <c r="Z51" s="1328"/>
      <c r="AA51" s="1334" t="str">
        <f>VLOOKUP(Y51,管路データ!$F$2:$I$44,2,FALSE)</f>
        <v>SUSﾘｰｽ 直管</v>
      </c>
      <c r="AB51" s="1340" t="str">
        <f>VLOOKUP(Y51,管路データ!$F$2:$I$44,3,FALSE)</f>
        <v>φ300×4.0m</v>
      </c>
      <c r="AC51" s="1347">
        <f>VLOOKUP(Y51,管路データ!$F$2:$I$44,4,FALSE)</f>
        <v>4</v>
      </c>
      <c r="AD51" s="1351">
        <v>1</v>
      </c>
      <c r="AE51" s="1347">
        <f t="shared" si="1"/>
        <v>4</v>
      </c>
      <c r="AF51" s="1362">
        <f t="shared" si="5"/>
        <v>4</v>
      </c>
      <c r="AG51" s="1361"/>
      <c r="AH51" s="1368"/>
      <c r="AL51" s="1327"/>
      <c r="AM51" s="1334"/>
      <c r="AN51" s="1340"/>
      <c r="AO51" s="1347"/>
      <c r="AP51" s="1351"/>
      <c r="AQ51" s="1347"/>
      <c r="AR51" s="1362"/>
      <c r="AS51" s="1361"/>
      <c r="AT51" s="1368"/>
    </row>
    <row r="52" spans="2:46" s="240" customFormat="1" ht="15" customHeight="1">
      <c r="B52" s="1327"/>
      <c r="C52" s="1334"/>
      <c r="D52" s="1340"/>
      <c r="E52" s="1347"/>
      <c r="F52" s="1351"/>
      <c r="G52" s="1347"/>
      <c r="H52" s="1362"/>
      <c r="I52" s="1361"/>
      <c r="J52" s="1368"/>
      <c r="K52" s="1373"/>
      <c r="N52" s="1327"/>
      <c r="O52" s="1334"/>
      <c r="P52" s="1340"/>
      <c r="Q52" s="1347"/>
      <c r="R52" s="1351"/>
      <c r="S52" s="1347"/>
      <c r="T52" s="1362"/>
      <c r="U52" s="1361"/>
      <c r="V52" s="1368"/>
      <c r="Y52" s="240">
        <v>28</v>
      </c>
      <c r="Z52" s="1328"/>
      <c r="AA52" s="1334" t="str">
        <f>VLOOKUP(Y52,管路データ!$F$2:$I$44,2,FALSE)</f>
        <v>SUSﾘｰｽ 直管</v>
      </c>
      <c r="AB52" s="1340" t="str">
        <f>VLOOKUP(Y52,管路データ!$F$2:$I$44,3,FALSE)</f>
        <v>φ300×0.5m</v>
      </c>
      <c r="AC52" s="1347">
        <f>VLOOKUP(Y52,管路データ!$F$2:$I$44,4,FALSE)</f>
        <v>0.5</v>
      </c>
      <c r="AD52" s="1351">
        <v>1</v>
      </c>
      <c r="AE52" s="1347">
        <f t="shared" si="1"/>
        <v>0.5</v>
      </c>
      <c r="AF52" s="1362">
        <f t="shared" si="5"/>
        <v>0.5</v>
      </c>
      <c r="AG52" s="1361"/>
      <c r="AH52" s="1368"/>
      <c r="AL52" s="1327"/>
      <c r="AM52" s="1334"/>
      <c r="AN52" s="1340"/>
      <c r="AO52" s="1347"/>
      <c r="AP52" s="1351"/>
      <c r="AQ52" s="1347"/>
      <c r="AR52" s="1362"/>
      <c r="AS52" s="1361"/>
      <c r="AT52" s="1368"/>
    </row>
    <row r="53" spans="2:46" s="1679" customFormat="1" ht="15" customHeight="1">
      <c r="B53" s="1685"/>
      <c r="C53" s="1691"/>
      <c r="D53" s="1696"/>
      <c r="E53" s="1701"/>
      <c r="F53" s="1704"/>
      <c r="G53" s="1701"/>
      <c r="H53" s="1711"/>
      <c r="I53" s="1712"/>
      <c r="J53" s="1724"/>
      <c r="K53" s="1729"/>
      <c r="N53" s="1685"/>
      <c r="O53" s="1691"/>
      <c r="P53" s="1696"/>
      <c r="Q53" s="1701"/>
      <c r="R53" s="1704"/>
      <c r="S53" s="1701"/>
      <c r="T53" s="1711"/>
      <c r="U53" s="1712"/>
      <c r="V53" s="1724"/>
      <c r="Y53" s="1679">
        <v>29</v>
      </c>
      <c r="Z53" s="1731"/>
      <c r="AA53" s="1691" t="str">
        <f>VLOOKUP(Y53,管路データ!$F$2:$I$44,2,FALSE)</f>
        <v>SUSﾘｰｽ 直管</v>
      </c>
      <c r="AB53" s="1696" t="str">
        <f>VLOOKUP(Y53,管路データ!$F$2:$I$44,3,FALSE)</f>
        <v>φ300×0.3m</v>
      </c>
      <c r="AC53" s="1701">
        <f>VLOOKUP(Y53,管路データ!$F$2:$I$44,4,FALSE)</f>
        <v>0.3</v>
      </c>
      <c r="AD53" s="1704">
        <v>1</v>
      </c>
      <c r="AE53" s="1701">
        <f t="shared" si="1"/>
        <v>0.3</v>
      </c>
      <c r="AF53" s="1711">
        <f t="shared" si="5"/>
        <v>0.3</v>
      </c>
      <c r="AG53" s="1712"/>
      <c r="AH53" s="1724"/>
      <c r="AL53" s="1685"/>
      <c r="AM53" s="1691"/>
      <c r="AN53" s="1696"/>
      <c r="AO53" s="1701"/>
      <c r="AP53" s="1704"/>
      <c r="AQ53" s="1701"/>
      <c r="AR53" s="1711"/>
      <c r="AS53" s="1712"/>
      <c r="AT53" s="1724"/>
    </row>
    <row r="54" spans="2:46" s="240" customFormat="1" ht="15" customHeight="1">
      <c r="B54" s="1327"/>
      <c r="C54" s="1334"/>
      <c r="D54" s="1340"/>
      <c r="E54" s="1347"/>
      <c r="F54" s="1351"/>
      <c r="G54" s="1347"/>
      <c r="H54" s="1362"/>
      <c r="I54" s="1361"/>
      <c r="J54" s="1368"/>
      <c r="K54" s="1373"/>
      <c r="L54" s="1373"/>
      <c r="N54" s="1327"/>
      <c r="O54" s="1334"/>
      <c r="P54" s="1340"/>
      <c r="Q54" s="1347"/>
      <c r="R54" s="1351"/>
      <c r="S54" s="1347"/>
      <c r="T54" s="1362"/>
      <c r="U54" s="1361"/>
      <c r="V54" s="1368"/>
      <c r="Y54" s="240">
        <v>32</v>
      </c>
      <c r="Z54" s="1328"/>
      <c r="AA54" s="1334" t="str">
        <f>VLOOKUP(Y54,管路データ!$F$2:$I$44,2,FALSE)</f>
        <v>SUSﾘｰｽ 90°ｴﾙﾎﾞ(L2)</v>
      </c>
      <c r="AB54" s="1340" t="str">
        <f>VLOOKUP(Y54,管路データ!$F$2:$I$44,3,FALSE)</f>
        <v>φ300</v>
      </c>
      <c r="AC54" s="1347">
        <f>VLOOKUP(Y54,管路データ!$F$2:$I$44,4,FALSE)</f>
        <v>0.35399999999999998</v>
      </c>
      <c r="AD54" s="1351">
        <v>1</v>
      </c>
      <c r="AE54" s="1379">
        <f t="shared" si="1"/>
        <v>0.35399999999999998</v>
      </c>
      <c r="AF54" s="1361">
        <f t="shared" si="5"/>
        <v>0.35399999999999998</v>
      </c>
      <c r="AG54" s="1361"/>
      <c r="AH54" s="1368"/>
      <c r="AL54" s="1327"/>
      <c r="AM54" s="1334"/>
      <c r="AN54" s="1340"/>
      <c r="AO54" s="1347"/>
      <c r="AP54" s="1351"/>
      <c r="AQ54" s="1347"/>
      <c r="AR54" s="1362"/>
      <c r="AS54" s="1361"/>
      <c r="AT54" s="1368"/>
    </row>
    <row r="55" spans="2:46" s="240" customFormat="1" ht="15" customHeight="1">
      <c r="B55" s="1327"/>
      <c r="C55" s="1334"/>
      <c r="D55" s="1340"/>
      <c r="E55" s="1347"/>
      <c r="F55" s="1351"/>
      <c r="G55" s="1347"/>
      <c r="H55" s="1362"/>
      <c r="I55" s="1361"/>
      <c r="J55" s="1368"/>
      <c r="N55" s="1327"/>
      <c r="O55" s="1334"/>
      <c r="P55" s="1340"/>
      <c r="Q55" s="1347"/>
      <c r="R55" s="1351"/>
      <c r="S55" s="1347"/>
      <c r="T55" s="1362"/>
      <c r="U55" s="1361"/>
      <c r="V55" s="1368"/>
      <c r="Y55" s="240">
        <v>31</v>
      </c>
      <c r="Z55" s="1328"/>
      <c r="AA55" s="1738" t="str">
        <f>VLOOKUP(Y55,管路データ!$F$2:$I$44,2,FALSE)</f>
        <v>SUSﾘｰｽ 90°ｴﾙﾎﾞ(L1)</v>
      </c>
      <c r="AB55" s="1340" t="str">
        <f>VLOOKUP(Y55,管路データ!$F$2:$I$44,3,FALSE)</f>
        <v>φ300</v>
      </c>
      <c r="AC55" s="1347">
        <f>VLOOKUP(Y55,管路データ!$F$2:$I$44,4,FALSE)</f>
        <v>0.314</v>
      </c>
      <c r="AD55" s="1751">
        <v>1</v>
      </c>
      <c r="AE55" s="1755">
        <f t="shared" si="1"/>
        <v>0.314</v>
      </c>
      <c r="AF55" s="1397">
        <f>AC55*COS(RADIANS(90))</f>
        <v>1.9234830742065334e-017</v>
      </c>
      <c r="AG55" s="1386"/>
      <c r="AH55" s="1368"/>
      <c r="AL55" s="1327"/>
      <c r="AM55" s="1334"/>
      <c r="AN55" s="1340"/>
      <c r="AO55" s="1347"/>
      <c r="AP55" s="1351"/>
      <c r="AQ55" s="1347"/>
      <c r="AR55" s="1362"/>
      <c r="AS55" s="1361"/>
      <c r="AT55" s="1368"/>
    </row>
    <row r="56" spans="2:46" s="240" customFormat="1" ht="15" customHeight="1">
      <c r="B56" s="1327"/>
      <c r="C56" s="1334"/>
      <c r="D56" s="1340"/>
      <c r="E56" s="1347"/>
      <c r="F56" s="1351"/>
      <c r="G56" s="1347"/>
      <c r="H56" s="1362"/>
      <c r="I56" s="1361"/>
      <c r="J56" s="1368"/>
      <c r="N56" s="1327"/>
      <c r="O56" s="1334"/>
      <c r="P56" s="1340"/>
      <c r="Q56" s="1347"/>
      <c r="R56" s="1351"/>
      <c r="S56" s="1347"/>
      <c r="T56" s="1362"/>
      <c r="U56" s="1361"/>
      <c r="V56" s="1368"/>
      <c r="Y56" s="240">
        <v>33</v>
      </c>
      <c r="Z56" s="1328"/>
      <c r="AA56" s="1738" t="str">
        <f>VLOOKUP(Y56,管路データ!$F$2:$I$44,2,FALSE)</f>
        <v>SUSﾘｰｽ 45°ｴﾙﾎﾞ(L1)</v>
      </c>
      <c r="AB56" s="1340" t="str">
        <f>VLOOKUP(Y56,管路データ!$F$2:$I$44,3,FALSE)</f>
        <v>φ300</v>
      </c>
      <c r="AC56" s="1347">
        <f>VLOOKUP(Y56,管路データ!$F$2:$I$44,4,FALSE)</f>
        <v>0.18</v>
      </c>
      <c r="AD56" s="1751">
        <v>1</v>
      </c>
      <c r="AE56" s="1362">
        <f t="shared" si="1"/>
        <v>0.18</v>
      </c>
      <c r="AF56" s="1741">
        <f>AC56*COS(RADIANS(90))</f>
        <v>1.102633609417758e-017</v>
      </c>
      <c r="AG56" s="1386"/>
      <c r="AH56" s="1368"/>
      <c r="AL56" s="1327"/>
      <c r="AM56" s="1334"/>
      <c r="AN56" s="1340"/>
      <c r="AO56" s="1347"/>
      <c r="AP56" s="1351"/>
      <c r="AQ56" s="1347"/>
      <c r="AR56" s="1362"/>
      <c r="AS56" s="1361"/>
      <c r="AT56" s="1368"/>
    </row>
    <row r="57" spans="2:46" s="240" customFormat="1" ht="15" customHeight="1">
      <c r="B57" s="1327"/>
      <c r="C57" s="1334"/>
      <c r="D57" s="1340"/>
      <c r="E57" s="1347"/>
      <c r="F57" s="1351"/>
      <c r="G57" s="1347"/>
      <c r="H57" s="1362"/>
      <c r="I57" s="1361"/>
      <c r="J57" s="1368"/>
      <c r="N57" s="1327"/>
      <c r="O57" s="1334"/>
      <c r="P57" s="1340"/>
      <c r="Q57" s="1347"/>
      <c r="R57" s="1351"/>
      <c r="S57" s="1347"/>
      <c r="T57" s="1362"/>
      <c r="U57" s="1361"/>
      <c r="V57" s="1368"/>
      <c r="Y57" s="240">
        <v>34</v>
      </c>
      <c r="Z57" s="1328"/>
      <c r="AA57" s="1334" t="str">
        <f>VLOOKUP(Y57,管路データ!$F$2:$I$44,2,FALSE)</f>
        <v>SUSﾘｰｽ 45°ｴﾙﾎﾞ(L2)</v>
      </c>
      <c r="AB57" s="1340" t="str">
        <f>VLOOKUP(Y57,管路データ!$F$2:$I$44,3,FALSE)</f>
        <v>φ300</v>
      </c>
      <c r="AC57" s="1347">
        <f>VLOOKUP(Y57,管路データ!$F$2:$I$44,4,FALSE)</f>
        <v>0.22</v>
      </c>
      <c r="AD57" s="1351">
        <v>1</v>
      </c>
      <c r="AE57" s="1362">
        <f t="shared" si="1"/>
        <v>0.22</v>
      </c>
      <c r="AF57" s="1362">
        <f>AE57</f>
        <v>0.22</v>
      </c>
      <c r="AG57" s="1361"/>
      <c r="AH57" s="1368"/>
      <c r="AL57" s="1327"/>
      <c r="AM57" s="1334"/>
      <c r="AN57" s="1340"/>
      <c r="AO57" s="1347"/>
      <c r="AP57" s="1351"/>
      <c r="AQ57" s="1347"/>
      <c r="AR57" s="1362"/>
      <c r="AS57" s="1361"/>
      <c r="AT57" s="1368"/>
    </row>
    <row r="58" spans="2:46" s="240" customFormat="1" ht="15" customHeight="1">
      <c r="B58" s="1327"/>
      <c r="C58" s="1334"/>
      <c r="D58" s="1340"/>
      <c r="E58" s="1347"/>
      <c r="F58" s="1351"/>
      <c r="G58" s="1347"/>
      <c r="H58" s="1362"/>
      <c r="I58" s="1361"/>
      <c r="J58" s="1368"/>
      <c r="K58" s="1373"/>
      <c r="N58" s="1327"/>
      <c r="O58" s="1334"/>
      <c r="P58" s="1340"/>
      <c r="Q58" s="1347"/>
      <c r="R58" s="1351"/>
      <c r="S58" s="1347"/>
      <c r="T58" s="1362"/>
      <c r="U58" s="1361"/>
      <c r="V58" s="1368"/>
      <c r="Y58" s="240">
        <v>31</v>
      </c>
      <c r="Z58" s="1328"/>
      <c r="AA58" s="1334" t="str">
        <f>VLOOKUP(Y58,管路データ!$F$2:$I$44,2,FALSE)</f>
        <v>SUSﾘｰｽ 90°ｴﾙﾎﾞ(L1)</v>
      </c>
      <c r="AB58" s="1340" t="str">
        <f>VLOOKUP(Y58,管路データ!$F$2:$I$44,3,FALSE)</f>
        <v>φ300</v>
      </c>
      <c r="AC58" s="1347">
        <f>VLOOKUP(Y58,管路データ!$F$2:$I$44,4,FALSE)</f>
        <v>0.314</v>
      </c>
      <c r="AD58" s="1351">
        <v>1</v>
      </c>
      <c r="AE58" s="1379">
        <f t="shared" si="1"/>
        <v>0.314</v>
      </c>
      <c r="AF58" s="1361">
        <f>AE58</f>
        <v>0.314</v>
      </c>
      <c r="AG58" s="1361"/>
      <c r="AH58" s="1368"/>
      <c r="AL58" s="1327"/>
      <c r="AM58" s="1334"/>
      <c r="AN58" s="1340"/>
      <c r="AO58" s="1347"/>
      <c r="AP58" s="1351"/>
      <c r="AQ58" s="1347"/>
      <c r="AR58" s="1362"/>
      <c r="AS58" s="1361"/>
      <c r="AT58" s="1368"/>
    </row>
    <row r="59" spans="2:46" s="240" customFormat="1" ht="15" customHeight="1">
      <c r="B59" s="1327"/>
      <c r="C59" s="1334"/>
      <c r="D59" s="1340"/>
      <c r="E59" s="1347"/>
      <c r="F59" s="1351"/>
      <c r="G59" s="1347"/>
      <c r="H59" s="1362"/>
      <c r="I59" s="1361"/>
      <c r="J59" s="1368"/>
      <c r="N59" s="1327"/>
      <c r="O59" s="1334"/>
      <c r="P59" s="1340"/>
      <c r="Q59" s="1347"/>
      <c r="R59" s="1351"/>
      <c r="S59" s="1347"/>
      <c r="T59" s="1362"/>
      <c r="U59" s="1361"/>
      <c r="V59" s="1368"/>
      <c r="Y59" s="240">
        <v>32</v>
      </c>
      <c r="Z59" s="1328"/>
      <c r="AA59" s="1738" t="str">
        <f>VLOOKUP(Y59,管路データ!$F$2:$I$44,2,FALSE)</f>
        <v>SUSﾘｰｽ 90°ｴﾙﾎﾞ(L2)</v>
      </c>
      <c r="AB59" s="1340" t="str">
        <f>VLOOKUP(Y59,管路データ!$F$2:$I$44,3,FALSE)</f>
        <v>φ300</v>
      </c>
      <c r="AC59" s="1347">
        <f>VLOOKUP(Y59,管路データ!$F$2:$I$44,4,FALSE)</f>
        <v>0.35399999999999998</v>
      </c>
      <c r="AD59" s="1751">
        <v>1</v>
      </c>
      <c r="AE59" s="1755">
        <f t="shared" si="1"/>
        <v>0.35399999999999998</v>
      </c>
      <c r="AF59" s="1397">
        <f>AC59*COS(RADIANS(90))</f>
        <v>2.1685127651882573e-017</v>
      </c>
      <c r="AG59" s="1386"/>
      <c r="AH59" s="1368"/>
      <c r="AL59" s="1327"/>
      <c r="AM59" s="1334"/>
      <c r="AN59" s="1340"/>
      <c r="AO59" s="1347"/>
      <c r="AP59" s="1351"/>
      <c r="AQ59" s="1347"/>
      <c r="AR59" s="1362"/>
      <c r="AS59" s="1361"/>
      <c r="AT59" s="1368"/>
    </row>
    <row r="60" spans="2:46" s="240" customFormat="1" ht="15" customHeight="1">
      <c r="B60" s="1327"/>
      <c r="C60" s="1334"/>
      <c r="D60" s="1340"/>
      <c r="E60" s="1347"/>
      <c r="F60" s="1351"/>
      <c r="G60" s="1347"/>
      <c r="H60" s="1362"/>
      <c r="I60" s="1361"/>
      <c r="J60" s="1368"/>
      <c r="N60" s="1327"/>
      <c r="O60" s="1334"/>
      <c r="P60" s="1340"/>
      <c r="Q60" s="1347"/>
      <c r="R60" s="1351"/>
      <c r="S60" s="1347"/>
      <c r="T60" s="1362"/>
      <c r="U60" s="1361"/>
      <c r="V60" s="1368"/>
      <c r="Y60" s="240">
        <v>32</v>
      </c>
      <c r="Z60" s="1328"/>
      <c r="AA60" s="1738" t="str">
        <f>VLOOKUP(Y60,管路データ!$F$2:$I$44,2,FALSE)</f>
        <v>SUSﾘｰｽ 90°ｴﾙﾎﾞ(L2)</v>
      </c>
      <c r="AB60" s="1340" t="str">
        <f>VLOOKUP(Y60,管路データ!$F$2:$I$44,3,FALSE)</f>
        <v>φ300</v>
      </c>
      <c r="AC60" s="1347">
        <f>VLOOKUP(Y60,管路データ!$F$2:$I$44,4,FALSE)</f>
        <v>0.35399999999999998</v>
      </c>
      <c r="AD60" s="1751">
        <v>1</v>
      </c>
      <c r="AE60" s="1755">
        <f t="shared" si="1"/>
        <v>0.35399999999999998</v>
      </c>
      <c r="AF60" s="1741">
        <f>AC60*COS(RADIANS(90))</f>
        <v>2.1685127651882573e-017</v>
      </c>
      <c r="AG60" s="1386"/>
      <c r="AH60" s="1368"/>
      <c r="AL60" s="1327"/>
      <c r="AM60" s="1334"/>
      <c r="AN60" s="1340"/>
      <c r="AO60" s="1347"/>
      <c r="AP60" s="1351"/>
      <c r="AQ60" s="1347"/>
      <c r="AR60" s="1362"/>
      <c r="AS60" s="1361"/>
      <c r="AT60" s="1368"/>
    </row>
    <row r="61" spans="2:46" s="240" customFormat="1" ht="15" customHeight="1">
      <c r="B61" s="1327"/>
      <c r="C61" s="1334"/>
      <c r="D61" s="1340"/>
      <c r="E61" s="1347"/>
      <c r="F61" s="1351"/>
      <c r="G61" s="1347"/>
      <c r="H61" s="1362"/>
      <c r="I61" s="1361"/>
      <c r="J61" s="1368"/>
      <c r="N61" s="1327"/>
      <c r="O61" s="1334"/>
      <c r="P61" s="1340"/>
      <c r="Q61" s="1347"/>
      <c r="R61" s="1351"/>
      <c r="S61" s="1347"/>
      <c r="T61" s="1362"/>
      <c r="U61" s="1361"/>
      <c r="V61" s="1368"/>
      <c r="Y61" s="240">
        <v>31</v>
      </c>
      <c r="Z61" s="1328"/>
      <c r="AA61" s="1334" t="str">
        <f>VLOOKUP(Y61,管路データ!$F$2:$I$44,2,FALSE)</f>
        <v>SUSﾘｰｽ 90°ｴﾙﾎﾞ(L1)</v>
      </c>
      <c r="AB61" s="1340" t="str">
        <f>VLOOKUP(Y61,管路データ!$F$2:$I$44,3,FALSE)</f>
        <v>φ300</v>
      </c>
      <c r="AC61" s="1347">
        <f>VLOOKUP(Y61,管路データ!$F$2:$I$44,4,FALSE)</f>
        <v>0.314</v>
      </c>
      <c r="AD61" s="1351">
        <v>1</v>
      </c>
      <c r="AE61" s="1362">
        <f t="shared" si="1"/>
        <v>0.314</v>
      </c>
      <c r="AF61" s="1362">
        <f t="shared" ref="AF61:AF69" si="6">AE61</f>
        <v>0.314</v>
      </c>
      <c r="AG61" s="1361"/>
      <c r="AH61" s="1368"/>
      <c r="AL61" s="1327"/>
      <c r="AM61" s="1334"/>
      <c r="AN61" s="1340"/>
      <c r="AO61" s="1347"/>
      <c r="AP61" s="1351"/>
      <c r="AQ61" s="1347"/>
      <c r="AR61" s="1362"/>
      <c r="AS61" s="1361"/>
      <c r="AT61" s="1368"/>
    </row>
    <row r="62" spans="2:46" s="240" customFormat="1" ht="15" customHeight="1">
      <c r="B62" s="1327"/>
      <c r="C62" s="1334"/>
      <c r="D62" s="1340"/>
      <c r="E62" s="1347"/>
      <c r="F62" s="1351"/>
      <c r="G62" s="1347"/>
      <c r="H62" s="1362"/>
      <c r="I62" s="1361"/>
      <c r="J62" s="1368"/>
      <c r="N62" s="1327"/>
      <c r="O62" s="1334"/>
      <c r="P62" s="1340"/>
      <c r="Q62" s="1347"/>
      <c r="R62" s="1351"/>
      <c r="S62" s="1347"/>
      <c r="T62" s="1362"/>
      <c r="U62" s="1361"/>
      <c r="V62" s="1368"/>
      <c r="Y62" s="240">
        <v>28</v>
      </c>
      <c r="Z62" s="1328"/>
      <c r="AA62" s="1334" t="str">
        <f>VLOOKUP(Y62,管路データ!$F$2:$I$44,2,FALSE)</f>
        <v>SUSﾘｰｽ 直管</v>
      </c>
      <c r="AB62" s="1340" t="str">
        <f>VLOOKUP(Y62,管路データ!$F$2:$I$44,3,FALSE)</f>
        <v>φ300×0.5m</v>
      </c>
      <c r="AC62" s="1347">
        <f>VLOOKUP(Y62,管路データ!$F$2:$I$44,4,FALSE)</f>
        <v>0.5</v>
      </c>
      <c r="AD62" s="1351">
        <v>1</v>
      </c>
      <c r="AE62" s="1347">
        <f t="shared" si="1"/>
        <v>0.5</v>
      </c>
      <c r="AF62" s="1362">
        <f t="shared" si="6"/>
        <v>0.5</v>
      </c>
      <c r="AG62" s="1361"/>
      <c r="AH62" s="1368"/>
      <c r="AL62" s="1327"/>
      <c r="AM62" s="1334"/>
      <c r="AN62" s="1340"/>
      <c r="AO62" s="1347"/>
      <c r="AP62" s="1351"/>
      <c r="AQ62" s="1347"/>
      <c r="AR62" s="1362"/>
      <c r="AS62" s="1361"/>
      <c r="AT62" s="1368"/>
    </row>
    <row r="63" spans="2:46" s="240" customFormat="1" ht="15" customHeight="1">
      <c r="B63" s="1327"/>
      <c r="C63" s="1334"/>
      <c r="D63" s="1340"/>
      <c r="E63" s="1347"/>
      <c r="F63" s="1351"/>
      <c r="G63" s="1347"/>
      <c r="H63" s="1362"/>
      <c r="I63" s="1361"/>
      <c r="J63" s="1368"/>
      <c r="K63" s="1373"/>
      <c r="N63" s="1327"/>
      <c r="O63" s="1334"/>
      <c r="P63" s="1340"/>
      <c r="Q63" s="1347"/>
      <c r="R63" s="1351"/>
      <c r="S63" s="1347"/>
      <c r="T63" s="1362"/>
      <c r="U63" s="1361"/>
      <c r="V63" s="1368"/>
      <c r="Y63" s="240">
        <v>31</v>
      </c>
      <c r="Z63" s="1328"/>
      <c r="AA63" s="1334" t="str">
        <f>VLOOKUP(Y63,管路データ!$F$2:$I$44,2,FALSE)</f>
        <v>SUSﾘｰｽ 90°ｴﾙﾎﾞ(L1)</v>
      </c>
      <c r="AB63" s="1340" t="str">
        <f>VLOOKUP(Y63,管路データ!$F$2:$I$44,3,FALSE)</f>
        <v>φ300</v>
      </c>
      <c r="AC63" s="1347">
        <f>VLOOKUP(Y63,管路データ!$F$2:$I$44,4,FALSE)</f>
        <v>0.314</v>
      </c>
      <c r="AD63" s="1351">
        <v>1</v>
      </c>
      <c r="AE63" s="1347">
        <f t="shared" si="1"/>
        <v>0.314</v>
      </c>
      <c r="AF63" s="1362">
        <f t="shared" si="6"/>
        <v>0.314</v>
      </c>
      <c r="AG63" s="1361"/>
      <c r="AH63" s="1368"/>
      <c r="AL63" s="1327"/>
      <c r="AM63" s="1334"/>
      <c r="AN63" s="1340"/>
      <c r="AO63" s="1347"/>
      <c r="AP63" s="1351"/>
      <c r="AQ63" s="1347"/>
      <c r="AR63" s="1362"/>
      <c r="AS63" s="1361"/>
      <c r="AT63" s="1368"/>
    </row>
    <row r="64" spans="2:46" s="240" customFormat="1" ht="15" customHeight="1">
      <c r="B64" s="1327"/>
      <c r="C64" s="1334"/>
      <c r="D64" s="1340"/>
      <c r="E64" s="1347"/>
      <c r="F64" s="1351"/>
      <c r="G64" s="1347"/>
      <c r="H64" s="1362"/>
      <c r="I64" s="1361"/>
      <c r="J64" s="1368"/>
      <c r="N64" s="1327"/>
      <c r="O64" s="1334"/>
      <c r="P64" s="1340"/>
      <c r="Q64" s="1347"/>
      <c r="R64" s="1351"/>
      <c r="S64" s="1347"/>
      <c r="T64" s="1362"/>
      <c r="U64" s="1361"/>
      <c r="V64" s="1368"/>
      <c r="Y64" s="240">
        <v>32</v>
      </c>
      <c r="Z64" s="1328"/>
      <c r="AA64" s="1334" t="str">
        <f>VLOOKUP(Y64,管路データ!$F$2:$I$44,2,FALSE)</f>
        <v>SUSﾘｰｽ 90°ｴﾙﾎﾞ(L2)</v>
      </c>
      <c r="AB64" s="1340" t="str">
        <f>VLOOKUP(Y64,管路データ!$F$2:$I$44,3,FALSE)</f>
        <v>φ300</v>
      </c>
      <c r="AC64" s="1347">
        <f>VLOOKUP(Y64,管路データ!$F$2:$I$44,4,FALSE)</f>
        <v>0.35399999999999998</v>
      </c>
      <c r="AD64" s="1351">
        <v>1</v>
      </c>
      <c r="AE64" s="1347">
        <f t="shared" si="1"/>
        <v>0.35399999999999998</v>
      </c>
      <c r="AF64" s="1362">
        <f t="shared" si="6"/>
        <v>0.35399999999999998</v>
      </c>
      <c r="AG64" s="1361"/>
      <c r="AH64" s="1368"/>
      <c r="AL64" s="1327"/>
      <c r="AM64" s="1334"/>
      <c r="AN64" s="1340"/>
      <c r="AO64" s="1347"/>
      <c r="AP64" s="1351"/>
      <c r="AQ64" s="1347"/>
      <c r="AR64" s="1362"/>
      <c r="AS64" s="1361"/>
      <c r="AT64" s="1368"/>
    </row>
    <row r="65" spans="1:46" s="240" customFormat="1" ht="15" customHeight="1">
      <c r="B65" s="1327"/>
      <c r="C65" s="1334"/>
      <c r="D65" s="1340"/>
      <c r="E65" s="1347"/>
      <c r="F65" s="1351"/>
      <c r="G65" s="1347"/>
      <c r="H65" s="1362"/>
      <c r="I65" s="1361"/>
      <c r="J65" s="1368"/>
      <c r="K65" s="1373"/>
      <c r="N65" s="1327"/>
      <c r="O65" s="1334"/>
      <c r="P65" s="1340"/>
      <c r="Q65" s="1347"/>
      <c r="R65" s="1351"/>
      <c r="S65" s="1347"/>
      <c r="T65" s="1362"/>
      <c r="U65" s="1361"/>
      <c r="V65" s="1368"/>
      <c r="Y65" s="240">
        <v>30</v>
      </c>
      <c r="Z65" s="1328"/>
      <c r="AA65" s="1334" t="str">
        <f>VLOOKUP(Y65,管路データ!$F$2:$I$44,2,FALSE)</f>
        <v>SUSﾘｰｽ フレキ管</v>
      </c>
      <c r="AB65" s="1340" t="str">
        <f>VLOOKUP(Y65,管路データ!$F$2:$I$44,3,FALSE)</f>
        <v>φ300</v>
      </c>
      <c r="AC65" s="1347">
        <f>VLOOKUP(Y65,管路データ!$F$2:$I$44,4,FALSE)</f>
        <v>2.5</v>
      </c>
      <c r="AD65" s="1351">
        <v>1</v>
      </c>
      <c r="AE65" s="1347">
        <f t="shared" si="1"/>
        <v>2.5</v>
      </c>
      <c r="AF65" s="1362">
        <f t="shared" si="6"/>
        <v>2.5</v>
      </c>
      <c r="AG65" s="1361"/>
      <c r="AH65" s="1368"/>
      <c r="AL65" s="1327"/>
      <c r="AM65" s="1334"/>
      <c r="AN65" s="1340"/>
      <c r="AO65" s="1347"/>
      <c r="AP65" s="1351"/>
      <c r="AQ65" s="1347"/>
      <c r="AR65" s="1362"/>
      <c r="AS65" s="1361"/>
      <c r="AT65" s="1368"/>
    </row>
    <row r="66" spans="1:46" s="240" customFormat="1" ht="15" customHeight="1">
      <c r="B66" s="1327"/>
      <c r="C66" s="1334"/>
      <c r="D66" s="1340"/>
      <c r="E66" s="1347"/>
      <c r="F66" s="1351"/>
      <c r="G66" s="1347"/>
      <c r="H66" s="1362"/>
      <c r="I66" s="1361"/>
      <c r="J66" s="1368"/>
      <c r="K66" s="1373"/>
      <c r="N66" s="1327"/>
      <c r="O66" s="1334"/>
      <c r="P66" s="1340"/>
      <c r="Q66" s="1347"/>
      <c r="R66" s="1351"/>
      <c r="S66" s="1347"/>
      <c r="T66" s="1362"/>
      <c r="U66" s="1361"/>
      <c r="V66" s="1368"/>
      <c r="Y66" s="240">
        <v>25</v>
      </c>
      <c r="Z66" s="1328"/>
      <c r="AA66" s="1334" t="str">
        <f>VLOOKUP(Y66,管路データ!$F$2:$I$44,2,FALSE)</f>
        <v>SUSﾘｰｽ 直管</v>
      </c>
      <c r="AB66" s="1340" t="str">
        <f>VLOOKUP(Y66,管路データ!$F$2:$I$44,3,FALSE)</f>
        <v>φ300×4.0m</v>
      </c>
      <c r="AC66" s="1347">
        <f>VLOOKUP(Y66,管路データ!$F$2:$I$44,4,FALSE)</f>
        <v>4</v>
      </c>
      <c r="AD66" s="1351">
        <v>4</v>
      </c>
      <c r="AE66" s="1347">
        <f t="shared" si="1"/>
        <v>16</v>
      </c>
      <c r="AF66" s="1347">
        <f t="shared" si="6"/>
        <v>16</v>
      </c>
      <c r="AG66" s="1361"/>
      <c r="AH66" s="1368"/>
      <c r="AL66" s="1327"/>
      <c r="AM66" s="1334"/>
      <c r="AN66" s="1340"/>
      <c r="AO66" s="1347"/>
      <c r="AP66" s="1351"/>
      <c r="AQ66" s="1347"/>
      <c r="AR66" s="1362"/>
      <c r="AS66" s="1361"/>
      <c r="AT66" s="1368"/>
    </row>
    <row r="67" spans="1:46" s="240" customFormat="1" ht="15" customHeight="1">
      <c r="B67" s="1327"/>
      <c r="C67" s="1334"/>
      <c r="D67" s="1340"/>
      <c r="E67" s="1347"/>
      <c r="F67" s="1351"/>
      <c r="G67" s="1347"/>
      <c r="H67" s="1362"/>
      <c r="I67" s="1361"/>
      <c r="J67" s="1368"/>
      <c r="N67" s="1327"/>
      <c r="O67" s="1334"/>
      <c r="P67" s="1340"/>
      <c r="Q67" s="1347"/>
      <c r="R67" s="1351"/>
      <c r="S67" s="1347"/>
      <c r="T67" s="1362"/>
      <c r="U67" s="1361"/>
      <c r="V67" s="1368"/>
      <c r="Y67" s="240">
        <v>33</v>
      </c>
      <c r="Z67" s="1328"/>
      <c r="AA67" s="1334" t="str">
        <f>VLOOKUP(Y67,管路データ!$F$2:$I$44,2,FALSE)</f>
        <v>SUSﾘｰｽ 45°ｴﾙﾎﾞ(L1)</v>
      </c>
      <c r="AB67" s="1340" t="str">
        <f>VLOOKUP(Y67,管路データ!$F$2:$I$44,3,FALSE)</f>
        <v>φ300</v>
      </c>
      <c r="AC67" s="1347">
        <f>VLOOKUP(Y67,管路データ!$F$2:$I$44,4,FALSE)</f>
        <v>0.18</v>
      </c>
      <c r="AD67" s="1351">
        <v>1</v>
      </c>
      <c r="AE67" s="1347">
        <f t="shared" si="1"/>
        <v>0.18</v>
      </c>
      <c r="AF67" s="1347">
        <f t="shared" si="6"/>
        <v>0.18</v>
      </c>
      <c r="AG67" s="1361"/>
      <c r="AH67" s="1368"/>
      <c r="AL67" s="1327"/>
      <c r="AM67" s="1334"/>
      <c r="AN67" s="1340"/>
      <c r="AO67" s="1347"/>
      <c r="AP67" s="1351"/>
      <c r="AQ67" s="1347"/>
      <c r="AR67" s="1362"/>
      <c r="AS67" s="1361"/>
      <c r="AT67" s="1368"/>
    </row>
    <row r="68" spans="1:46" s="240" customFormat="1" ht="15" customHeight="1">
      <c r="B68" s="1326"/>
      <c r="C68" s="1334"/>
      <c r="D68" s="1340"/>
      <c r="E68" s="1347"/>
      <c r="F68" s="1351"/>
      <c r="G68" s="1347"/>
      <c r="H68" s="1362"/>
      <c r="I68" s="1361"/>
      <c r="J68" s="1368"/>
      <c r="N68" s="1326"/>
      <c r="O68" s="1334"/>
      <c r="P68" s="1340"/>
      <c r="Q68" s="1347"/>
      <c r="R68" s="1351"/>
      <c r="S68" s="1347"/>
      <c r="T68" s="1362"/>
      <c r="U68" s="1361"/>
      <c r="V68" s="1368"/>
      <c r="Y68" s="240">
        <v>34</v>
      </c>
      <c r="Z68" s="1328"/>
      <c r="AA68" s="1334" t="str">
        <f>VLOOKUP(Y68,管路データ!$F$2:$I$44,2,FALSE)</f>
        <v>SUSﾘｰｽ 45°ｴﾙﾎﾞ(L2)</v>
      </c>
      <c r="AB68" s="1340" t="str">
        <f>VLOOKUP(Y68,管路データ!$F$2:$I$44,3,FALSE)</f>
        <v>φ300</v>
      </c>
      <c r="AC68" s="1347">
        <f>VLOOKUP(Y68,管路データ!$F$2:$I$44,4,FALSE)</f>
        <v>0.22</v>
      </c>
      <c r="AD68" s="1351">
        <v>1</v>
      </c>
      <c r="AE68" s="1347">
        <f>AC68*AD68</f>
        <v>0.22</v>
      </c>
      <c r="AF68" s="1347">
        <f t="shared" si="6"/>
        <v>0.22</v>
      </c>
      <c r="AG68" s="1361"/>
      <c r="AH68" s="1368"/>
      <c r="AL68" s="1326"/>
      <c r="AM68" s="1334"/>
      <c r="AN68" s="1340"/>
      <c r="AO68" s="1347"/>
      <c r="AP68" s="1351"/>
      <c r="AQ68" s="1347"/>
      <c r="AR68" s="1362"/>
      <c r="AS68" s="1361"/>
      <c r="AT68" s="1368"/>
    </row>
    <row r="69" spans="1:46" s="240" customFormat="1" ht="15" customHeight="1">
      <c r="B69" s="1326"/>
      <c r="C69" s="1334"/>
      <c r="D69" s="1340"/>
      <c r="E69" s="1347"/>
      <c r="F69" s="1351"/>
      <c r="G69" s="1347"/>
      <c r="H69" s="1362"/>
      <c r="I69" s="1361"/>
      <c r="J69" s="1368"/>
      <c r="N69" s="1326"/>
      <c r="O69" s="1334"/>
      <c r="P69" s="1340"/>
      <c r="Q69" s="1347"/>
      <c r="R69" s="1351"/>
      <c r="S69" s="1347"/>
      <c r="T69" s="1362"/>
      <c r="U69" s="1361"/>
      <c r="V69" s="1368"/>
      <c r="Y69" s="240">
        <v>34</v>
      </c>
      <c r="Z69" s="1328"/>
      <c r="AA69" s="1334" t="str">
        <f>VLOOKUP(Y69,管路データ!$F$2:$I$44,2,FALSE)</f>
        <v>SUSﾘｰｽ 45°ｴﾙﾎﾞ(L2)</v>
      </c>
      <c r="AB69" s="1340" t="str">
        <f>VLOOKUP(Y69,管路データ!$F$2:$I$44,3,FALSE)</f>
        <v>φ300</v>
      </c>
      <c r="AC69" s="1347">
        <f>VLOOKUP(Y69,管路データ!$F$2:$I$44,4,FALSE)</f>
        <v>0.22</v>
      </c>
      <c r="AD69" s="1351">
        <v>1</v>
      </c>
      <c r="AE69" s="1379">
        <f>AC69*AD69</f>
        <v>0.22</v>
      </c>
      <c r="AF69" s="1379">
        <f t="shared" si="6"/>
        <v>0.22</v>
      </c>
      <c r="AG69" s="1361"/>
      <c r="AH69" s="1368"/>
      <c r="AL69" s="1326"/>
      <c r="AM69" s="1334"/>
      <c r="AN69" s="1340"/>
      <c r="AO69" s="1347"/>
      <c r="AP69" s="1351"/>
      <c r="AQ69" s="1347"/>
      <c r="AR69" s="1362"/>
      <c r="AS69" s="1361"/>
      <c r="AT69" s="1368"/>
    </row>
    <row r="70" spans="1:46" s="240" customFormat="1" ht="15" customHeight="1">
      <c r="B70" s="1330"/>
      <c r="C70" s="1334"/>
      <c r="D70" s="1340"/>
      <c r="E70" s="1347"/>
      <c r="F70" s="1356"/>
      <c r="G70" s="1347"/>
      <c r="H70" s="1362"/>
      <c r="I70" s="1361"/>
      <c r="J70" s="1368"/>
      <c r="K70" s="1373"/>
      <c r="N70" s="1330"/>
      <c r="O70" s="1334"/>
      <c r="P70" s="1340"/>
      <c r="Q70" s="1347"/>
      <c r="R70" s="1356"/>
      <c r="S70" s="1347"/>
      <c r="T70" s="1362"/>
      <c r="U70" s="1361"/>
      <c r="V70" s="1368"/>
      <c r="Y70" s="240">
        <v>33</v>
      </c>
      <c r="Z70" s="1328"/>
      <c r="AA70" s="1738" t="str">
        <f>VLOOKUP(Y70,管路データ!$F$2:$I$44,2,FALSE)</f>
        <v>SUSﾘｰｽ 45°ｴﾙﾎﾞ(L1)</v>
      </c>
      <c r="AB70" s="1340" t="str">
        <f>VLOOKUP(Y70,管路データ!$F$2:$I$44,3,FALSE)</f>
        <v>φ300</v>
      </c>
      <c r="AC70" s="1347">
        <f>VLOOKUP(Y70,管路データ!$F$2:$I$44,4,FALSE)</f>
        <v>0.18</v>
      </c>
      <c r="AD70" s="1751">
        <v>1</v>
      </c>
      <c r="AE70" s="1355">
        <f>AC70*COS(RADIANS(45))</f>
        <v>0.12727922061357855</v>
      </c>
      <c r="AF70" s="1758">
        <f>AC70*COS(RADIANS(45))</f>
        <v>0.12727922061357855</v>
      </c>
      <c r="AG70" s="1386"/>
      <c r="AH70" s="1368"/>
      <c r="AL70" s="1330"/>
      <c r="AM70" s="1334"/>
      <c r="AN70" s="1340"/>
      <c r="AO70" s="1347"/>
      <c r="AP70" s="1356"/>
      <c r="AQ70" s="1347"/>
      <c r="AR70" s="1362"/>
      <c r="AS70" s="1361"/>
      <c r="AT70" s="1368"/>
    </row>
    <row r="71" spans="1:46" s="1679" customFormat="1" ht="15" customHeight="1">
      <c r="B71" s="1687"/>
      <c r="C71" s="1692"/>
      <c r="D71" s="1697"/>
      <c r="E71" s="1702"/>
      <c r="F71" s="1739" t="s">
        <v>981</v>
      </c>
      <c r="G71" s="1709">
        <f>SUM(G4:G70)</f>
        <v>7.9974180000000006</v>
      </c>
      <c r="H71" s="1709">
        <f>SUM(H4:H70)</f>
        <v>7.3277416724269839</v>
      </c>
      <c r="I71" s="1709">
        <f>SUM(I4:I70)</f>
        <v>7.3277416724269839</v>
      </c>
      <c r="J71" s="1726">
        <f>SUM(J4:J70)</f>
        <v>0</v>
      </c>
      <c r="L71" s="1675"/>
      <c r="N71" s="1687"/>
      <c r="O71" s="1692"/>
      <c r="P71" s="1697"/>
      <c r="Q71" s="1702"/>
      <c r="R71" s="1739" t="s">
        <v>981</v>
      </c>
      <c r="S71" s="1709">
        <f>SUM(S4:S70)</f>
        <v>1.6950000000000001</v>
      </c>
      <c r="T71" s="1709">
        <f>SUM(T4:T70)</f>
        <v>1.6950000000000001</v>
      </c>
      <c r="U71" s="1709">
        <f>SUM(U4:U70)</f>
        <v>1.6950000000000001</v>
      </c>
      <c r="V71" s="1726">
        <f>SUM(V5:V70)</f>
        <v>0</v>
      </c>
      <c r="Y71" s="1679">
        <v>29</v>
      </c>
      <c r="Z71" s="1731"/>
      <c r="AA71" s="1691" t="str">
        <f>VLOOKUP(Y71,管路データ!$F$2:$I$44,2,FALSE)</f>
        <v>SUSﾘｰｽ 直管</v>
      </c>
      <c r="AB71" s="1696" t="str">
        <f>VLOOKUP(Y71,管路データ!$F$2:$I$44,3,FALSE)</f>
        <v>φ300×0.3m</v>
      </c>
      <c r="AC71" s="1701">
        <f>VLOOKUP(Y71,管路データ!$F$2:$I$44,4,FALSE)</f>
        <v>0.3</v>
      </c>
      <c r="AD71" s="1752">
        <v>1</v>
      </c>
      <c r="AE71" s="1707">
        <f t="shared" ref="AE71:AE81" si="7">AC71*AD71</f>
        <v>0.3</v>
      </c>
      <c r="AF71" s="1759">
        <f>AC71*COS(RADIANS(45))</f>
        <v>0.21213203435596426</v>
      </c>
      <c r="AG71" s="1717"/>
      <c r="AH71" s="1724"/>
      <c r="AL71" s="1687"/>
      <c r="AM71" s="1692"/>
      <c r="AN71" s="1697"/>
      <c r="AO71" s="1702"/>
      <c r="AP71" s="1739" t="s">
        <v>981</v>
      </c>
      <c r="AQ71" s="1709">
        <f>SUM(AQ4:AQ70)</f>
        <v>3.403</v>
      </c>
      <c r="AR71" s="1709">
        <f>SUM(AR4:AR70)</f>
        <v>2.4609999999999999</v>
      </c>
      <c r="AS71" s="1709">
        <f>SUM(AS4:AS70)</f>
        <v>0</v>
      </c>
      <c r="AT71" s="1726">
        <f>SUM(AT4:AT70)</f>
        <v>0</v>
      </c>
    </row>
    <row r="72" spans="1:46" s="240" customFormat="1" ht="15" customHeight="1">
      <c r="A72" s="1322"/>
      <c r="B72" s="1331"/>
      <c r="C72" s="1336"/>
      <c r="D72" s="1343"/>
      <c r="E72" s="1349"/>
      <c r="F72" s="1353" t="s">
        <v>784</v>
      </c>
      <c r="G72" s="1358">
        <f>G71-J71</f>
        <v>7.9974180000000006</v>
      </c>
      <c r="H72" s="1358"/>
      <c r="I72" s="1363"/>
      <c r="J72" s="1371"/>
      <c r="N72" s="1331"/>
      <c r="O72" s="1336"/>
      <c r="P72" s="1343"/>
      <c r="Q72" s="1349"/>
      <c r="R72" s="1353" t="s">
        <v>784</v>
      </c>
      <c r="S72" s="1358">
        <f>S71-V71</f>
        <v>1.6950000000000001</v>
      </c>
      <c r="T72" s="1358"/>
      <c r="U72" s="1363"/>
      <c r="V72" s="1371"/>
      <c r="Y72" s="1318">
        <v>33</v>
      </c>
      <c r="Z72" s="1328"/>
      <c r="AA72" s="1738" t="str">
        <f>VLOOKUP(Y72,管路データ!$F$2:$I$44,2,FALSE)</f>
        <v>SUSﾘｰｽ 45°ｴﾙﾎﾞ(L1)</v>
      </c>
      <c r="AB72" s="1340" t="str">
        <f>VLOOKUP(Y72,管路データ!$F$2:$I$44,3,FALSE)</f>
        <v>φ300</v>
      </c>
      <c r="AC72" s="1347">
        <f>VLOOKUP(Y72,管路データ!$F$2:$I$44,4,FALSE)</f>
        <v>0.18</v>
      </c>
      <c r="AD72" s="1351">
        <v>1</v>
      </c>
      <c r="AE72" s="1355">
        <f t="shared" si="7"/>
        <v>0.18</v>
      </c>
      <c r="AF72" s="1760">
        <f t="shared" ref="AF72:AF81" si="8">AE72</f>
        <v>0.18</v>
      </c>
      <c r="AG72" s="1386"/>
      <c r="AH72" s="1368"/>
      <c r="AL72" s="1331"/>
      <c r="AM72" s="1336"/>
      <c r="AN72" s="1343"/>
      <c r="AO72" s="1349"/>
      <c r="AP72" s="1353" t="s">
        <v>784</v>
      </c>
      <c r="AQ72" s="1358">
        <f>AQ71-AT71</f>
        <v>3.403</v>
      </c>
      <c r="AR72" s="1358"/>
      <c r="AS72" s="1363"/>
      <c r="AT72" s="1371"/>
    </row>
    <row r="73" spans="1:46" s="1318" customFormat="1" ht="17.100000000000001" customHeight="1">
      <c r="C73" s="1319"/>
      <c r="D73" s="1320"/>
      <c r="E73" s="1319"/>
      <c r="G73" s="1319"/>
      <c r="H73" s="1319"/>
      <c r="I73" s="1319"/>
      <c r="O73" s="1319"/>
      <c r="P73" s="1320"/>
      <c r="Q73" s="1319"/>
      <c r="R73" s="1318" t="s">
        <v>1163</v>
      </c>
      <c r="S73" s="1319">
        <f>SUM(S4:S5)</f>
        <v>0.69500000000000006</v>
      </c>
      <c r="T73" s="1319"/>
      <c r="U73" s="1319"/>
      <c r="Y73" s="1318">
        <v>34</v>
      </c>
      <c r="Z73" s="1328"/>
      <c r="AA73" s="1334" t="str">
        <f>VLOOKUP(Y73,管路データ!$F$2:$I$44,2,FALSE)</f>
        <v>SUSﾘｰｽ 45°ｴﾙﾎﾞ(L2)</v>
      </c>
      <c r="AB73" s="1340" t="str">
        <f>VLOOKUP(Y73,管路データ!$F$2:$I$44,3,FALSE)</f>
        <v>φ300</v>
      </c>
      <c r="AC73" s="1347">
        <f>VLOOKUP(Y73,管路データ!$F$2:$I$44,4,FALSE)</f>
        <v>0.22</v>
      </c>
      <c r="AD73" s="1351">
        <v>1</v>
      </c>
      <c r="AE73" s="1347">
        <f t="shared" si="7"/>
        <v>0.22</v>
      </c>
      <c r="AF73" s="1362">
        <f t="shared" si="8"/>
        <v>0.22</v>
      </c>
      <c r="AG73" s="1361"/>
      <c r="AH73" s="1368"/>
    </row>
    <row r="74" spans="1:46" s="1318" customFormat="1" ht="17.100000000000001" customHeight="1">
      <c r="C74" s="1319"/>
      <c r="D74" s="1320"/>
      <c r="E74" s="1319"/>
      <c r="G74" s="1319"/>
      <c r="H74" s="1319"/>
      <c r="I74" s="1319"/>
      <c r="O74" s="1319"/>
      <c r="P74" s="1320"/>
      <c r="Q74" s="1319"/>
      <c r="R74" s="1318" t="s">
        <v>887</v>
      </c>
      <c r="S74" s="1319">
        <f>S6</f>
        <v>1</v>
      </c>
      <c r="T74" s="1319"/>
      <c r="U74" s="1319"/>
      <c r="Y74" s="1318">
        <v>27</v>
      </c>
      <c r="Z74" s="1328"/>
      <c r="AA74" s="1334" t="str">
        <f>VLOOKUP(Y74,管路データ!$F$2:$I$44,2,FALSE)</f>
        <v>SUSﾘｰｽ 直管</v>
      </c>
      <c r="AB74" s="1340" t="str">
        <f>VLOOKUP(Y74,管路データ!$F$2:$I$44,3,FALSE)</f>
        <v>φ300×1.0m</v>
      </c>
      <c r="AC74" s="1347">
        <f>VLOOKUP(Y74,管路データ!$F$2:$I$44,4,FALSE)</f>
        <v>1</v>
      </c>
      <c r="AD74" s="1351">
        <v>1</v>
      </c>
      <c r="AE74" s="1347">
        <f t="shared" si="7"/>
        <v>1</v>
      </c>
      <c r="AF74" s="1347">
        <f t="shared" si="8"/>
        <v>1</v>
      </c>
      <c r="AG74" s="1361"/>
      <c r="AH74" s="1368"/>
    </row>
    <row r="75" spans="1:46" s="1318" customFormat="1" ht="17.100000000000001" customHeight="1">
      <c r="C75" s="1319"/>
      <c r="D75" s="1320"/>
      <c r="E75" s="1319"/>
      <c r="F75" s="1318">
        <f>SUBTOTAL(9,F4:F70)</f>
        <v>19</v>
      </c>
      <c r="G75" s="1319"/>
      <c r="H75" s="1319"/>
      <c r="I75" s="1319"/>
      <c r="J75" s="1372"/>
      <c r="O75" s="1319"/>
      <c r="P75" s="1320"/>
      <c r="Q75" s="1319"/>
      <c r="R75" s="1318">
        <f>SUBTOTAL(9,R5:R70)</f>
        <v>2</v>
      </c>
      <c r="S75" s="1319"/>
      <c r="T75" s="1319"/>
      <c r="U75" s="1319"/>
      <c r="V75" s="1372"/>
      <c r="Y75" s="1318">
        <v>28</v>
      </c>
      <c r="Z75" s="1328"/>
      <c r="AA75" s="1334" t="str">
        <f>VLOOKUP(Y75,管路データ!$F$2:$I$44,2,FALSE)</f>
        <v>SUSﾘｰｽ 直管</v>
      </c>
      <c r="AB75" s="1340" t="str">
        <f>VLOOKUP(Y75,管路データ!$F$2:$I$44,3,FALSE)</f>
        <v>φ300×0.5m</v>
      </c>
      <c r="AC75" s="1347">
        <f>VLOOKUP(Y75,管路データ!$F$2:$I$44,4,FALSE)</f>
        <v>0.5</v>
      </c>
      <c r="AD75" s="1351">
        <v>1</v>
      </c>
      <c r="AE75" s="1347">
        <f t="shared" si="7"/>
        <v>0.5</v>
      </c>
      <c r="AF75" s="1347">
        <f t="shared" si="8"/>
        <v>0.5</v>
      </c>
      <c r="AG75" s="1361"/>
      <c r="AH75" s="1368"/>
    </row>
    <row r="76" spans="1:46" s="1318" customFormat="1" ht="17.100000000000001" customHeight="1">
      <c r="C76" s="1319"/>
      <c r="D76" s="1320"/>
      <c r="E76" s="1319"/>
      <c r="G76" s="1319"/>
      <c r="H76" s="1319"/>
      <c r="I76" s="1319"/>
      <c r="O76" s="1319"/>
      <c r="P76" s="1320"/>
      <c r="Q76" s="1319"/>
      <c r="S76" s="1319"/>
      <c r="T76" s="1319"/>
      <c r="U76" s="1319"/>
      <c r="Y76" s="1318">
        <v>33</v>
      </c>
      <c r="Z76" s="1328"/>
      <c r="AA76" s="1334" t="str">
        <f>VLOOKUP(Y76,管路データ!$F$2:$I$44,2,FALSE)</f>
        <v>SUSﾘｰｽ 45°ｴﾙﾎﾞ(L1)</v>
      </c>
      <c r="AB76" s="1340" t="str">
        <f>VLOOKUP(Y76,管路データ!$F$2:$I$44,3,FALSE)</f>
        <v>φ300</v>
      </c>
      <c r="AC76" s="1347">
        <f>VLOOKUP(Y76,管路データ!$F$2:$I$44,4,FALSE)</f>
        <v>0.18</v>
      </c>
      <c r="AD76" s="1351">
        <v>1</v>
      </c>
      <c r="AE76" s="1347">
        <f t="shared" si="7"/>
        <v>0.18</v>
      </c>
      <c r="AF76" s="1347">
        <f t="shared" si="8"/>
        <v>0.18</v>
      </c>
      <c r="AG76" s="1361"/>
      <c r="AH76" s="1368"/>
    </row>
    <row r="77" spans="1:46" s="1318" customFormat="1" ht="17.100000000000001" customHeight="1">
      <c r="C77" s="1319"/>
      <c r="D77" s="1320"/>
      <c r="E77" s="1319"/>
      <c r="G77" s="1319"/>
      <c r="H77" s="1319"/>
      <c r="I77" s="1319"/>
      <c r="O77" s="1319"/>
      <c r="P77" s="1320"/>
      <c r="Q77" s="1319"/>
      <c r="S77" s="1319"/>
      <c r="T77" s="1319"/>
      <c r="U77" s="1319"/>
      <c r="Y77" s="1318">
        <v>34</v>
      </c>
      <c r="Z77" s="1328"/>
      <c r="AA77" s="1334" t="str">
        <f>VLOOKUP(Y77,管路データ!$F$2:$I$44,2,FALSE)</f>
        <v>SUSﾘｰｽ 45°ｴﾙﾎﾞ(L2)</v>
      </c>
      <c r="AB77" s="1340" t="str">
        <f>VLOOKUP(Y77,管路データ!$F$2:$I$44,3,FALSE)</f>
        <v>φ300</v>
      </c>
      <c r="AC77" s="1347">
        <f>VLOOKUP(Y77,管路データ!$F$2:$I$44,4,FALSE)</f>
        <v>0.22</v>
      </c>
      <c r="AD77" s="1351">
        <v>1</v>
      </c>
      <c r="AE77" s="1347">
        <f t="shared" si="7"/>
        <v>0.22</v>
      </c>
      <c r="AF77" s="1347">
        <f t="shared" si="8"/>
        <v>0.22</v>
      </c>
      <c r="AG77" s="1361"/>
      <c r="AH77" s="1368"/>
    </row>
    <row r="78" spans="1:46" s="1318" customFormat="1" ht="17.100000000000001" customHeight="1">
      <c r="C78" s="1319"/>
      <c r="D78" s="1320"/>
      <c r="E78" s="1319"/>
      <c r="G78" s="1319"/>
      <c r="H78" s="1319"/>
      <c r="I78" s="1319"/>
      <c r="O78" s="1319"/>
      <c r="P78" s="1320"/>
      <c r="Q78" s="1319"/>
      <c r="S78" s="1319"/>
      <c r="T78" s="1319"/>
      <c r="U78" s="1319"/>
      <c r="Y78" s="1318">
        <v>25</v>
      </c>
      <c r="Z78" s="1328"/>
      <c r="AA78" s="1334" t="str">
        <f>VLOOKUP(Y78,管路データ!$F$2:$I$44,2,FALSE)</f>
        <v>SUSﾘｰｽ 直管</v>
      </c>
      <c r="AB78" s="1340" t="str">
        <f>VLOOKUP(Y78,管路データ!$F$2:$I$44,3,FALSE)</f>
        <v>φ300×4.0m</v>
      </c>
      <c r="AC78" s="1347">
        <f>VLOOKUP(Y78,管路データ!$F$2:$I$44,4,FALSE)</f>
        <v>4</v>
      </c>
      <c r="AD78" s="1351">
        <v>1</v>
      </c>
      <c r="AE78" s="1347">
        <f t="shared" si="7"/>
        <v>4</v>
      </c>
      <c r="AF78" s="1347">
        <f t="shared" si="8"/>
        <v>4</v>
      </c>
      <c r="AG78" s="1361"/>
      <c r="AH78" s="1368"/>
    </row>
    <row r="79" spans="1:46" s="1318" customFormat="1" ht="17.100000000000001" customHeight="1">
      <c r="C79" s="1319"/>
      <c r="D79" s="1320"/>
      <c r="E79" s="1319"/>
      <c r="G79" s="1319"/>
      <c r="H79" s="1319"/>
      <c r="I79" s="1319"/>
      <c r="O79" s="1319"/>
      <c r="P79" s="1320"/>
      <c r="Q79" s="1319"/>
      <c r="S79" s="1319"/>
      <c r="T79" s="1319"/>
      <c r="U79" s="1319"/>
      <c r="Y79" s="1318">
        <v>26</v>
      </c>
      <c r="Z79" s="1328"/>
      <c r="AA79" s="1334" t="str">
        <f>VLOOKUP(Y79,管路データ!$F$2:$I$44,2,FALSE)</f>
        <v>SUSﾘｰｽ 直管</v>
      </c>
      <c r="AB79" s="1340" t="str">
        <f>VLOOKUP(Y79,管路データ!$F$2:$I$44,3,FALSE)</f>
        <v>φ300×2.0m</v>
      </c>
      <c r="AC79" s="1347">
        <f>VLOOKUP(Y79,管路データ!$F$2:$I$44,4,FALSE)</f>
        <v>2</v>
      </c>
      <c r="AD79" s="1351">
        <v>1</v>
      </c>
      <c r="AE79" s="1347">
        <f t="shared" si="7"/>
        <v>2</v>
      </c>
      <c r="AF79" s="1347">
        <f t="shared" si="8"/>
        <v>2</v>
      </c>
      <c r="AG79" s="1361"/>
      <c r="AH79" s="1368"/>
    </row>
    <row r="80" spans="1:46" s="1318" customFormat="1" ht="17.100000000000001" customHeight="1">
      <c r="C80" s="1319"/>
      <c r="D80" s="1320"/>
      <c r="E80" s="1319"/>
      <c r="G80" s="1319"/>
      <c r="H80" s="1319"/>
      <c r="I80" s="1319"/>
      <c r="O80" s="1319"/>
      <c r="P80" s="1320"/>
      <c r="Q80" s="1319"/>
      <c r="S80" s="1319"/>
      <c r="T80" s="1319"/>
      <c r="U80" s="1319"/>
      <c r="Y80" s="1318">
        <v>27</v>
      </c>
      <c r="Z80" s="1328"/>
      <c r="AA80" s="1334" t="str">
        <f>VLOOKUP(Y80,管路データ!$F$2:$I$44,2,FALSE)</f>
        <v>SUSﾘｰｽ 直管</v>
      </c>
      <c r="AB80" s="1340" t="str">
        <f>VLOOKUP(Y80,管路データ!$F$2:$I$44,3,FALSE)</f>
        <v>φ300×1.0m</v>
      </c>
      <c r="AC80" s="1347">
        <f>VLOOKUP(Y80,管路データ!$F$2:$I$44,4,FALSE)</f>
        <v>1</v>
      </c>
      <c r="AD80" s="1351">
        <v>1</v>
      </c>
      <c r="AE80" s="1347">
        <f t="shared" si="7"/>
        <v>1</v>
      </c>
      <c r="AF80" s="1347">
        <f t="shared" si="8"/>
        <v>1</v>
      </c>
      <c r="AG80" s="1361"/>
      <c r="AH80" s="1368"/>
    </row>
    <row r="81" spans="3:34" s="1318" customFormat="1" ht="17.100000000000001" customHeight="1">
      <c r="C81" s="1319"/>
      <c r="D81" s="1320"/>
      <c r="E81" s="1319"/>
      <c r="G81" s="1319"/>
      <c r="H81" s="1319"/>
      <c r="I81" s="1319"/>
      <c r="O81" s="1319"/>
      <c r="P81" s="1320"/>
      <c r="Q81" s="1319"/>
      <c r="S81" s="1319"/>
      <c r="T81" s="1319"/>
      <c r="U81" s="1319"/>
      <c r="Y81" s="1318">
        <v>33</v>
      </c>
      <c r="Z81" s="1328"/>
      <c r="AA81" s="1334" t="str">
        <f>VLOOKUP(Y81,管路データ!$F$2:$I$44,2,FALSE)</f>
        <v>SUSﾘｰｽ 45°ｴﾙﾎﾞ(L1)</v>
      </c>
      <c r="AB81" s="1340" t="str">
        <f>VLOOKUP(Y81,管路データ!$F$2:$I$44,3,FALSE)</f>
        <v>φ300</v>
      </c>
      <c r="AC81" s="1347">
        <f>VLOOKUP(Y81,管路データ!$F$2:$I$44,4,FALSE)</f>
        <v>0.18</v>
      </c>
      <c r="AD81" s="1351">
        <v>1</v>
      </c>
      <c r="AE81" s="1379">
        <f t="shared" si="7"/>
        <v>0.18</v>
      </c>
      <c r="AF81" s="1379">
        <f t="shared" si="8"/>
        <v>0.18</v>
      </c>
      <c r="AG81" s="1361"/>
      <c r="AH81" s="1368"/>
    </row>
    <row r="82" spans="3:34" s="1318" customFormat="1" ht="17.100000000000001" customHeight="1">
      <c r="C82" s="1319"/>
      <c r="D82" s="1320"/>
      <c r="E82" s="1319"/>
      <c r="G82" s="1319"/>
      <c r="H82" s="1319"/>
      <c r="I82" s="1319"/>
      <c r="O82" s="1319"/>
      <c r="P82" s="1320"/>
      <c r="Q82" s="1319"/>
      <c r="S82" s="1319"/>
      <c r="T82" s="1319"/>
      <c r="U82" s="1319"/>
      <c r="Y82" s="1318">
        <v>34</v>
      </c>
      <c r="Z82" s="1328"/>
      <c r="AA82" s="1738" t="str">
        <f>VLOOKUP(Y82,管路データ!$F$2:$I$44,2,FALSE)</f>
        <v>SUSﾘｰｽ 45°ｴﾙﾎﾞ(L2)</v>
      </c>
      <c r="AB82" s="1340" t="str">
        <f>VLOOKUP(Y82,管路データ!$F$2:$I$44,3,FALSE)</f>
        <v>φ300</v>
      </c>
      <c r="AC82" s="1347">
        <f>VLOOKUP(Y82,管路データ!$F$2:$I$44,4,FALSE)</f>
        <v>0.22</v>
      </c>
      <c r="AD82" s="1751">
        <v>1</v>
      </c>
      <c r="AE82" s="1355">
        <f>AC82*COS(RADIANS(45))</f>
        <v>0.15556349186104046</v>
      </c>
      <c r="AF82" s="1397">
        <f>AC82*COS(RADIANS(45))</f>
        <v>0.15556349186104046</v>
      </c>
      <c r="AG82" s="1386"/>
      <c r="AH82" s="1368"/>
    </row>
    <row r="83" spans="3:34" s="1318" customFormat="1" ht="17.100000000000001" customHeight="1">
      <c r="C83" s="1319"/>
      <c r="D83" s="1320"/>
      <c r="E83" s="1319"/>
      <c r="G83" s="1319"/>
      <c r="H83" s="1319"/>
      <c r="I83" s="1319"/>
      <c r="O83" s="1319"/>
      <c r="P83" s="1320"/>
      <c r="Q83" s="1319"/>
      <c r="S83" s="1319"/>
      <c r="T83" s="1319"/>
      <c r="U83" s="1319"/>
      <c r="Y83" s="1318">
        <v>34</v>
      </c>
      <c r="Z83" s="1328"/>
      <c r="AA83" s="1738" t="str">
        <f>VLOOKUP(Y83,管路データ!$F$2:$I$44,2,FALSE)</f>
        <v>SUSﾘｰｽ 45°ｴﾙﾎﾞ(L2)</v>
      </c>
      <c r="AB83" s="1340" t="str">
        <f>VLOOKUP(Y83,管路データ!$F$2:$I$44,3,FALSE)</f>
        <v>φ300</v>
      </c>
      <c r="AC83" s="1347">
        <f>VLOOKUP(Y83,管路データ!$F$2:$I$44,4,FALSE)</f>
        <v>0.22</v>
      </c>
      <c r="AD83" s="1751">
        <v>1</v>
      </c>
      <c r="AE83" s="1355">
        <f>AC83*COS(RADIANS(45))</f>
        <v>0.15556349186104046</v>
      </c>
      <c r="AF83" s="1399">
        <f>AC83*COS(RADIANS(45))</f>
        <v>0.15556349186104046</v>
      </c>
      <c r="AG83" s="1386"/>
      <c r="AH83" s="1368"/>
    </row>
    <row r="84" spans="3:34" s="1318" customFormat="1" ht="17.100000000000001" customHeight="1">
      <c r="C84" s="1319"/>
      <c r="D84" s="1320"/>
      <c r="E84" s="1319"/>
      <c r="G84" s="1319"/>
      <c r="H84" s="1319"/>
      <c r="I84" s="1319"/>
      <c r="O84" s="1319"/>
      <c r="P84" s="1320"/>
      <c r="Q84" s="1319"/>
      <c r="S84" s="1319"/>
      <c r="T84" s="1319"/>
      <c r="U84" s="1319"/>
      <c r="Y84" s="1318">
        <v>33</v>
      </c>
      <c r="Z84" s="1328"/>
      <c r="AA84" s="1334" t="str">
        <f>VLOOKUP(Y84,管路データ!$F$2:$I$44,2,FALSE)</f>
        <v>SUSﾘｰｽ 45°ｴﾙﾎﾞ(L1)</v>
      </c>
      <c r="AB84" s="1340" t="str">
        <f>VLOOKUP(Y84,管路データ!$F$2:$I$44,3,FALSE)</f>
        <v>φ300</v>
      </c>
      <c r="AC84" s="1347">
        <f>VLOOKUP(Y84,管路データ!$F$2:$I$44,4,FALSE)</f>
        <v>0.18</v>
      </c>
      <c r="AD84" s="1351">
        <v>1</v>
      </c>
      <c r="AE84" s="1362">
        <f t="shared" ref="AE84:AE147" si="9">AC84*AD84</f>
        <v>0.18</v>
      </c>
      <c r="AF84" s="1362">
        <f>AE84</f>
        <v>0.18</v>
      </c>
      <c r="AG84" s="1361"/>
      <c r="AH84" s="1368"/>
    </row>
    <row r="85" spans="3:34" s="1318" customFormat="1" ht="17.100000000000001" customHeight="1">
      <c r="C85" s="1319"/>
      <c r="D85" s="1320"/>
      <c r="E85" s="1319"/>
      <c r="G85" s="1319"/>
      <c r="H85" s="1319"/>
      <c r="I85" s="1319"/>
      <c r="O85" s="1319"/>
      <c r="P85" s="1320"/>
      <c r="Q85" s="1319"/>
      <c r="S85" s="1319"/>
      <c r="T85" s="1319"/>
      <c r="U85" s="1319"/>
      <c r="Y85" s="1318">
        <v>28</v>
      </c>
      <c r="Z85" s="1328"/>
      <c r="AA85" s="1334" t="str">
        <f>VLOOKUP(Y85,管路データ!$F$2:$I$44,2,FALSE)</f>
        <v>SUSﾘｰｽ 直管</v>
      </c>
      <c r="AB85" s="1340" t="str">
        <f>VLOOKUP(Y85,管路データ!$F$2:$I$44,3,FALSE)</f>
        <v>φ300×0.5m</v>
      </c>
      <c r="AC85" s="1347">
        <f>VLOOKUP(Y85,管路データ!$F$2:$I$44,4,FALSE)</f>
        <v>0.5</v>
      </c>
      <c r="AD85" s="1351">
        <v>1</v>
      </c>
      <c r="AE85" s="1347">
        <f t="shared" si="9"/>
        <v>0.5</v>
      </c>
      <c r="AF85" s="1347">
        <f>AE85</f>
        <v>0.5</v>
      </c>
      <c r="AG85" s="1361"/>
      <c r="AH85" s="1368"/>
    </row>
    <row r="86" spans="3:34" ht="17.100000000000001" customHeight="1">
      <c r="Y86" s="1675">
        <v>29</v>
      </c>
      <c r="Z86" s="1731"/>
      <c r="AA86" s="1691" t="str">
        <f>VLOOKUP(Y86,管路データ!$F$2:$I$44,2,FALSE)</f>
        <v>SUSﾘｰｽ 直管</v>
      </c>
      <c r="AB86" s="1696" t="str">
        <f>VLOOKUP(Y86,管路データ!$F$2:$I$44,3,FALSE)</f>
        <v>φ300×0.3m</v>
      </c>
      <c r="AC86" s="1701">
        <f>VLOOKUP(Y86,管路データ!$F$2:$I$44,4,FALSE)</f>
        <v>0.3</v>
      </c>
      <c r="AD86" s="1704">
        <v>1</v>
      </c>
      <c r="AE86" s="1701">
        <f t="shared" si="9"/>
        <v>0.3</v>
      </c>
      <c r="AF86" s="1701">
        <f>AE86</f>
        <v>0.3</v>
      </c>
      <c r="AG86" s="1712"/>
      <c r="AH86" s="1724"/>
    </row>
    <row r="87" spans="3:34" s="1318" customFormat="1" ht="17.100000000000001" customHeight="1">
      <c r="C87" s="1319"/>
      <c r="D87" s="1320"/>
      <c r="E87" s="1319"/>
      <c r="G87" s="1319"/>
      <c r="H87" s="1319"/>
      <c r="I87" s="1319"/>
      <c r="O87" s="1319"/>
      <c r="P87" s="1320"/>
      <c r="Q87" s="1319"/>
      <c r="S87" s="1319"/>
      <c r="T87" s="1319"/>
      <c r="U87" s="1319"/>
      <c r="Y87" s="1318">
        <v>31</v>
      </c>
      <c r="Z87" s="1328"/>
      <c r="AA87" s="1334" t="str">
        <f>VLOOKUP(Y87,管路データ!$F$2:$I$44,2,FALSE)</f>
        <v>SUSﾘｰｽ 90°ｴﾙﾎﾞ(L1)</v>
      </c>
      <c r="AB87" s="1340" t="str">
        <f>VLOOKUP(Y87,管路データ!$F$2:$I$44,3,FALSE)</f>
        <v>φ300</v>
      </c>
      <c r="AC87" s="1347">
        <f>VLOOKUP(Y87,管路データ!$F$2:$I$44,4,FALSE)</f>
        <v>0.314</v>
      </c>
      <c r="AD87" s="1351">
        <v>1</v>
      </c>
      <c r="AE87" s="1379">
        <f t="shared" si="9"/>
        <v>0.314</v>
      </c>
      <c r="AF87" s="1379">
        <f>AE87</f>
        <v>0.314</v>
      </c>
      <c r="AG87" s="1361"/>
      <c r="AH87" s="1368"/>
    </row>
    <row r="88" spans="3:34" s="1318" customFormat="1" ht="17.100000000000001" customHeight="1">
      <c r="C88" s="1319"/>
      <c r="D88" s="1320"/>
      <c r="E88" s="1319"/>
      <c r="G88" s="1319"/>
      <c r="H88" s="1319"/>
      <c r="I88" s="1319"/>
      <c r="O88" s="1319"/>
      <c r="P88" s="1320"/>
      <c r="Q88" s="1319"/>
      <c r="S88" s="1319"/>
      <c r="T88" s="1319"/>
      <c r="U88" s="1319"/>
      <c r="Y88" s="1318">
        <v>32</v>
      </c>
      <c r="Z88" s="1328"/>
      <c r="AA88" s="1738" t="str">
        <f>VLOOKUP(Y88,管路データ!$F$2:$I$44,2,FALSE)</f>
        <v>SUSﾘｰｽ 90°ｴﾙﾎﾞ(L2)</v>
      </c>
      <c r="AB88" s="1340" t="str">
        <f>VLOOKUP(Y88,管路データ!$F$2:$I$44,3,FALSE)</f>
        <v>φ300</v>
      </c>
      <c r="AC88" s="1347">
        <f>VLOOKUP(Y88,管路データ!$F$2:$I$44,4,FALSE)</f>
        <v>0.35399999999999998</v>
      </c>
      <c r="AD88" s="1751">
        <v>1</v>
      </c>
      <c r="AE88" s="1355">
        <f t="shared" si="9"/>
        <v>0.35399999999999998</v>
      </c>
      <c r="AF88" s="1397">
        <f>AC88*COS(RADIANS(90))</f>
        <v>2.1685127651882573e-017</v>
      </c>
      <c r="AG88" s="1386"/>
      <c r="AH88" s="1368"/>
    </row>
    <row r="89" spans="3:34" s="1318" customFormat="1" ht="17.100000000000001" customHeight="1">
      <c r="C89" s="1319"/>
      <c r="D89" s="1320"/>
      <c r="E89" s="1319"/>
      <c r="G89" s="1319"/>
      <c r="H89" s="1319"/>
      <c r="I89" s="1319"/>
      <c r="O89" s="1319"/>
      <c r="P89" s="1320"/>
      <c r="Q89" s="1319"/>
      <c r="S89" s="1319"/>
      <c r="T89" s="1319"/>
      <c r="U89" s="1319"/>
      <c r="Y89" s="1318">
        <v>31</v>
      </c>
      <c r="Z89" s="1328"/>
      <c r="AA89" s="1738" t="str">
        <f>VLOOKUP(Y89,管路データ!$F$2:$I$44,2,FALSE)</f>
        <v>SUSﾘｰｽ 90°ｴﾙﾎﾞ(L1)</v>
      </c>
      <c r="AB89" s="1340" t="str">
        <f>VLOOKUP(Y89,管路データ!$F$2:$I$44,3,FALSE)</f>
        <v>φ300</v>
      </c>
      <c r="AC89" s="1347">
        <f>VLOOKUP(Y89,管路データ!$F$2:$I$44,4,FALSE)</f>
        <v>0.314</v>
      </c>
      <c r="AD89" s="1751">
        <v>1</v>
      </c>
      <c r="AE89" s="1355">
        <f t="shared" si="9"/>
        <v>0.314</v>
      </c>
      <c r="AF89" s="1399">
        <f>AC89*COS(RADIANS(90))</f>
        <v>1.9234830742065334e-017</v>
      </c>
      <c r="AG89" s="1386"/>
      <c r="AH89" s="1368"/>
    </row>
    <row r="90" spans="3:34" s="1318" customFormat="1" ht="17.100000000000001" customHeight="1">
      <c r="C90" s="1319"/>
      <c r="D90" s="1320"/>
      <c r="E90" s="1319"/>
      <c r="G90" s="1319"/>
      <c r="H90" s="1319"/>
      <c r="I90" s="1319"/>
      <c r="O90" s="1319"/>
      <c r="P90" s="1320"/>
      <c r="Q90" s="1319"/>
      <c r="S90" s="1319"/>
      <c r="T90" s="1319"/>
      <c r="U90" s="1319"/>
      <c r="Y90" s="1318">
        <v>32</v>
      </c>
      <c r="Z90" s="1328"/>
      <c r="AA90" s="1334" t="str">
        <f>VLOOKUP(Y90,管路データ!$F$2:$I$44,2,FALSE)</f>
        <v>SUSﾘｰｽ 90°ｴﾙﾎﾞ(L2)</v>
      </c>
      <c r="AB90" s="1340" t="str">
        <f>VLOOKUP(Y90,管路データ!$F$2:$I$44,3,FALSE)</f>
        <v>φ300</v>
      </c>
      <c r="AC90" s="1347">
        <f>VLOOKUP(Y90,管路データ!$F$2:$I$44,4,FALSE)</f>
        <v>0.35399999999999998</v>
      </c>
      <c r="AD90" s="1351">
        <v>1</v>
      </c>
      <c r="AE90" s="1362">
        <f t="shared" si="9"/>
        <v>0.35399999999999998</v>
      </c>
      <c r="AF90" s="1362">
        <f t="shared" ref="AF90:AF96" si="10">AE90</f>
        <v>0.35399999999999998</v>
      </c>
      <c r="AG90" s="1361"/>
      <c r="AH90" s="1368"/>
    </row>
    <row r="91" spans="3:34" ht="17.100000000000001" customHeight="1">
      <c r="Y91" s="1675">
        <v>29</v>
      </c>
      <c r="Z91" s="1731"/>
      <c r="AA91" s="1691" t="str">
        <f>VLOOKUP(Y91,管路データ!$F$2:$I$44,2,FALSE)</f>
        <v>SUSﾘｰｽ 直管</v>
      </c>
      <c r="AB91" s="1696" t="str">
        <f>VLOOKUP(Y91,管路データ!$F$2:$I$44,3,FALSE)</f>
        <v>φ300×0.3m</v>
      </c>
      <c r="AC91" s="1701">
        <f>VLOOKUP(Y91,管路データ!$F$2:$I$44,4,FALSE)</f>
        <v>0.3</v>
      </c>
      <c r="AD91" s="1704">
        <v>2</v>
      </c>
      <c r="AE91" s="1701">
        <f t="shared" si="9"/>
        <v>0.6</v>
      </c>
      <c r="AF91" s="1701">
        <f t="shared" si="10"/>
        <v>0.6</v>
      </c>
      <c r="AG91" s="1712"/>
      <c r="AH91" s="1724"/>
    </row>
    <row r="92" spans="3:34" s="1318" customFormat="1" ht="17.100000000000001" customHeight="1">
      <c r="C92" s="1319"/>
      <c r="D92" s="1320"/>
      <c r="E92" s="1319"/>
      <c r="G92" s="1319"/>
      <c r="H92" s="1319"/>
      <c r="I92" s="1319"/>
      <c r="O92" s="1319"/>
      <c r="P92" s="1320"/>
      <c r="Q92" s="1319"/>
      <c r="S92" s="1319"/>
      <c r="T92" s="1319"/>
      <c r="U92" s="1319"/>
      <c r="Y92" s="1318">
        <v>32</v>
      </c>
      <c r="Z92" s="1328"/>
      <c r="AA92" s="1334" t="str">
        <f>VLOOKUP(Y92,管路データ!$F$2:$I$44,2,FALSE)</f>
        <v>SUSﾘｰｽ 90°ｴﾙﾎﾞ(L2)</v>
      </c>
      <c r="AB92" s="1340" t="str">
        <f>VLOOKUP(Y92,管路データ!$F$2:$I$44,3,FALSE)</f>
        <v>φ300</v>
      </c>
      <c r="AC92" s="1347">
        <f>VLOOKUP(Y92,管路データ!$F$2:$I$44,4,FALSE)</f>
        <v>0.35399999999999998</v>
      </c>
      <c r="AD92" s="1351">
        <v>1</v>
      </c>
      <c r="AE92" s="1347">
        <f t="shared" si="9"/>
        <v>0.35399999999999998</v>
      </c>
      <c r="AF92" s="1347">
        <f t="shared" si="10"/>
        <v>0.35399999999999998</v>
      </c>
      <c r="AG92" s="1361"/>
      <c r="AH92" s="1368"/>
    </row>
    <row r="93" spans="3:34" s="1318" customFormat="1" ht="17.100000000000001" customHeight="1">
      <c r="C93" s="1319"/>
      <c r="D93" s="1320"/>
      <c r="E93" s="1319"/>
      <c r="G93" s="1319"/>
      <c r="H93" s="1319"/>
      <c r="I93" s="1319"/>
      <c r="O93" s="1319"/>
      <c r="P93" s="1320"/>
      <c r="Q93" s="1319"/>
      <c r="S93" s="1319"/>
      <c r="T93" s="1319"/>
      <c r="U93" s="1319"/>
      <c r="Y93" s="1318">
        <v>31</v>
      </c>
      <c r="Z93" s="1328"/>
      <c r="AA93" s="1334" t="str">
        <f>VLOOKUP(Y93,管路データ!$F$2:$I$44,2,FALSE)</f>
        <v>SUSﾘｰｽ 90°ｴﾙﾎﾞ(L1)</v>
      </c>
      <c r="AB93" s="1340" t="str">
        <f>VLOOKUP(Y93,管路データ!$F$2:$I$44,3,FALSE)</f>
        <v>φ300</v>
      </c>
      <c r="AC93" s="1347">
        <f>VLOOKUP(Y93,管路データ!$F$2:$I$44,4,FALSE)</f>
        <v>0.314</v>
      </c>
      <c r="AD93" s="1351">
        <v>1</v>
      </c>
      <c r="AE93" s="1347">
        <f t="shared" si="9"/>
        <v>0.314</v>
      </c>
      <c r="AF93" s="1347">
        <f t="shared" si="10"/>
        <v>0.314</v>
      </c>
      <c r="AG93" s="1361"/>
      <c r="AH93" s="1368"/>
    </row>
    <row r="94" spans="3:34" s="1318" customFormat="1" ht="17.100000000000001" customHeight="1">
      <c r="C94" s="1319"/>
      <c r="D94" s="1320"/>
      <c r="E94" s="1319"/>
      <c r="G94" s="1319"/>
      <c r="H94" s="1319"/>
      <c r="I94" s="1319"/>
      <c r="O94" s="1319"/>
      <c r="P94" s="1320"/>
      <c r="Q94" s="1319"/>
      <c r="S94" s="1319"/>
      <c r="T94" s="1319"/>
      <c r="U94" s="1319"/>
      <c r="Y94" s="1318">
        <v>26</v>
      </c>
      <c r="Z94" s="1328"/>
      <c r="AA94" s="1334" t="str">
        <f>VLOOKUP(Y94,管路データ!$F$2:$I$44,2,FALSE)</f>
        <v>SUSﾘｰｽ 直管</v>
      </c>
      <c r="AB94" s="1340" t="str">
        <f>VLOOKUP(Y94,管路データ!$F$2:$I$44,3,FALSE)</f>
        <v>φ300×2.0m</v>
      </c>
      <c r="AC94" s="1347">
        <f>VLOOKUP(Y94,管路データ!$F$2:$I$44,4,FALSE)</f>
        <v>2</v>
      </c>
      <c r="AD94" s="1351">
        <v>1</v>
      </c>
      <c r="AE94" s="1347">
        <f t="shared" si="9"/>
        <v>2</v>
      </c>
      <c r="AF94" s="1347">
        <f t="shared" si="10"/>
        <v>2</v>
      </c>
      <c r="AG94" s="1361"/>
      <c r="AH94" s="1368"/>
    </row>
    <row r="95" spans="3:34" s="1318" customFormat="1" ht="17.100000000000001" customHeight="1">
      <c r="C95" s="1319"/>
      <c r="D95" s="1320"/>
      <c r="E95" s="1319"/>
      <c r="G95" s="1319"/>
      <c r="H95" s="1319"/>
      <c r="I95" s="1319"/>
      <c r="O95" s="1319"/>
      <c r="P95" s="1320"/>
      <c r="Q95" s="1319"/>
      <c r="S95" s="1319"/>
      <c r="T95" s="1319"/>
      <c r="U95" s="1319"/>
      <c r="Y95" s="1318">
        <v>28</v>
      </c>
      <c r="Z95" s="1328"/>
      <c r="AA95" s="1334" t="str">
        <f>VLOOKUP(Y95,管路データ!$F$2:$I$44,2,FALSE)</f>
        <v>SUSﾘｰｽ 直管</v>
      </c>
      <c r="AB95" s="1340" t="str">
        <f>VLOOKUP(Y95,管路データ!$F$2:$I$44,3,FALSE)</f>
        <v>φ300×0.5m</v>
      </c>
      <c r="AC95" s="1347">
        <f>VLOOKUP(Y95,管路データ!$F$2:$I$44,4,FALSE)</f>
        <v>0.5</v>
      </c>
      <c r="AD95" s="1351">
        <v>1</v>
      </c>
      <c r="AE95" s="1347">
        <f t="shared" si="9"/>
        <v>0.5</v>
      </c>
      <c r="AF95" s="1347">
        <f t="shared" si="10"/>
        <v>0.5</v>
      </c>
      <c r="AG95" s="1361"/>
      <c r="AH95" s="1368"/>
    </row>
    <row r="96" spans="3:34" s="1318" customFormat="1" ht="17.100000000000001" customHeight="1">
      <c r="C96" s="1319"/>
      <c r="D96" s="1320"/>
      <c r="E96" s="1319"/>
      <c r="G96" s="1319"/>
      <c r="H96" s="1319"/>
      <c r="I96" s="1319"/>
      <c r="O96" s="1319"/>
      <c r="P96" s="1320"/>
      <c r="Q96" s="1319"/>
      <c r="S96" s="1319"/>
      <c r="T96" s="1319"/>
      <c r="U96" s="1319"/>
      <c r="Y96" s="1318">
        <v>31</v>
      </c>
      <c r="Z96" s="1328"/>
      <c r="AA96" s="1334" t="str">
        <f>VLOOKUP(Y96,管路データ!$F$2:$I$44,2,FALSE)</f>
        <v>SUSﾘｰｽ 90°ｴﾙﾎﾞ(L1)</v>
      </c>
      <c r="AB96" s="1340" t="str">
        <f>VLOOKUP(Y96,管路データ!$F$2:$I$44,3,FALSE)</f>
        <v>φ300</v>
      </c>
      <c r="AC96" s="1347">
        <f>VLOOKUP(Y96,管路データ!$F$2:$I$44,4,FALSE)</f>
        <v>0.314</v>
      </c>
      <c r="AD96" s="1351">
        <v>1</v>
      </c>
      <c r="AE96" s="1379">
        <f t="shared" si="9"/>
        <v>0.314</v>
      </c>
      <c r="AF96" s="1379">
        <f t="shared" si="10"/>
        <v>0.314</v>
      </c>
      <c r="AG96" s="1361"/>
      <c r="AH96" s="1368"/>
    </row>
    <row r="97" spans="3:34" s="1318" customFormat="1" ht="17.100000000000001" customHeight="1">
      <c r="C97" s="1319"/>
      <c r="D97" s="1320"/>
      <c r="E97" s="1319"/>
      <c r="G97" s="1319"/>
      <c r="H97" s="1319"/>
      <c r="I97" s="1319"/>
      <c r="O97" s="1319"/>
      <c r="P97" s="1320"/>
      <c r="Q97" s="1319"/>
      <c r="S97" s="1319"/>
      <c r="T97" s="1319"/>
      <c r="U97" s="1319"/>
      <c r="Y97" s="1318">
        <v>32</v>
      </c>
      <c r="Z97" s="1328"/>
      <c r="AA97" s="1738" t="str">
        <f>VLOOKUP(Y97,管路データ!$F$2:$I$44,2,FALSE)</f>
        <v>SUSﾘｰｽ 90°ｴﾙﾎﾞ(L2)</v>
      </c>
      <c r="AB97" s="1340" t="str">
        <f>VLOOKUP(Y97,管路データ!$F$2:$I$44,3,FALSE)</f>
        <v>φ300</v>
      </c>
      <c r="AC97" s="1347">
        <f>VLOOKUP(Y97,管路データ!$F$2:$I$44,4,FALSE)</f>
        <v>0.35399999999999998</v>
      </c>
      <c r="AD97" s="1751">
        <v>1</v>
      </c>
      <c r="AE97" s="1355">
        <f t="shared" si="9"/>
        <v>0.35399999999999998</v>
      </c>
      <c r="AF97" s="1397">
        <f>AC97*COS(RADIANS(90))</f>
        <v>2.1685127651882573e-017</v>
      </c>
      <c r="AG97" s="1386"/>
      <c r="AH97" s="1368"/>
    </row>
    <row r="98" spans="3:34" s="1318" customFormat="1" ht="17.100000000000001" customHeight="1">
      <c r="C98" s="1319"/>
      <c r="D98" s="1320"/>
      <c r="E98" s="1319"/>
      <c r="G98" s="1319"/>
      <c r="H98" s="1319"/>
      <c r="I98" s="1319"/>
      <c r="O98" s="1319"/>
      <c r="P98" s="1320"/>
      <c r="Q98" s="1319"/>
      <c r="S98" s="1319"/>
      <c r="T98" s="1319"/>
      <c r="U98" s="1319"/>
      <c r="Y98" s="1318">
        <v>28</v>
      </c>
      <c r="Z98" s="1328"/>
      <c r="AA98" s="1738" t="str">
        <f>VLOOKUP(Y98,管路データ!$F$2:$I$44,2,FALSE)</f>
        <v>SUSﾘｰｽ 直管</v>
      </c>
      <c r="AB98" s="1340" t="str">
        <f>VLOOKUP(Y98,管路データ!$F$2:$I$44,3,FALSE)</f>
        <v>φ300×0.5m</v>
      </c>
      <c r="AC98" s="1347">
        <f>VLOOKUP(Y98,管路データ!$F$2:$I$44,4,FALSE)</f>
        <v>0.5</v>
      </c>
      <c r="AD98" s="1751">
        <v>1</v>
      </c>
      <c r="AE98" s="1355">
        <f t="shared" si="9"/>
        <v>0.5</v>
      </c>
      <c r="AF98" s="1398">
        <f>AC98*COS(RADIANS(90))</f>
        <v>3.06287113727155e-017</v>
      </c>
      <c r="AG98" s="1386"/>
      <c r="AH98" s="1368"/>
    </row>
    <row r="99" spans="3:34" ht="17.100000000000001" customHeight="1">
      <c r="Y99" s="1675">
        <v>29</v>
      </c>
      <c r="Z99" s="1731"/>
      <c r="AA99" s="1691" t="str">
        <f>VLOOKUP(Y99,管路データ!$F$2:$I$44,2,FALSE)</f>
        <v>SUSﾘｰｽ 直管</v>
      </c>
      <c r="AB99" s="1696" t="str">
        <f>VLOOKUP(Y99,管路データ!$F$2:$I$44,3,FALSE)</f>
        <v>φ300×0.3m</v>
      </c>
      <c r="AC99" s="1701">
        <f>VLOOKUP(Y99,管路データ!$F$2:$I$44,4,FALSE)</f>
        <v>0.3</v>
      </c>
      <c r="AD99" s="1752">
        <v>1</v>
      </c>
      <c r="AE99" s="1707">
        <f t="shared" si="9"/>
        <v>0.3</v>
      </c>
      <c r="AF99" s="1759">
        <f>AC99*COS(RADIANS(90))</f>
        <v>1.83772268236293e-017</v>
      </c>
      <c r="AG99" s="1717"/>
      <c r="AH99" s="1724"/>
    </row>
    <row r="100" spans="3:34" s="1318" customFormat="1" ht="17.100000000000001" customHeight="1">
      <c r="C100" s="1319"/>
      <c r="D100" s="1320"/>
      <c r="E100" s="1319"/>
      <c r="G100" s="1319"/>
      <c r="H100" s="1319"/>
      <c r="I100" s="1319"/>
      <c r="O100" s="1319"/>
      <c r="P100" s="1320"/>
      <c r="Q100" s="1319"/>
      <c r="S100" s="1319"/>
      <c r="T100" s="1319"/>
      <c r="U100" s="1319"/>
      <c r="Y100" s="1318">
        <v>32</v>
      </c>
      <c r="Z100" s="1328"/>
      <c r="AA100" s="1738" t="str">
        <f>VLOOKUP(Y100,管路データ!$F$2:$I$44,2,FALSE)</f>
        <v>SUSﾘｰｽ 90°ｴﾙﾎﾞ(L2)</v>
      </c>
      <c r="AB100" s="1340" t="str">
        <f>VLOOKUP(Y100,管路データ!$F$2:$I$44,3,FALSE)</f>
        <v>φ300</v>
      </c>
      <c r="AC100" s="1347">
        <f>VLOOKUP(Y100,管路データ!$F$2:$I$44,4,FALSE)</f>
        <v>0.35399999999999998</v>
      </c>
      <c r="AD100" s="1751">
        <v>1</v>
      </c>
      <c r="AE100" s="1355">
        <f t="shared" si="9"/>
        <v>0.35399999999999998</v>
      </c>
      <c r="AF100" s="1399">
        <f>AC100*COS(RADIANS(90))</f>
        <v>2.1685127651882573e-017</v>
      </c>
      <c r="AG100" s="1386"/>
      <c r="AH100" s="1368"/>
    </row>
    <row r="101" spans="3:34" s="1318" customFormat="1" ht="17.100000000000001" customHeight="1">
      <c r="C101" s="1319"/>
      <c r="D101" s="1320"/>
      <c r="E101" s="1319"/>
      <c r="G101" s="1319"/>
      <c r="H101" s="1319"/>
      <c r="I101" s="1319"/>
      <c r="O101" s="1319"/>
      <c r="P101" s="1320"/>
      <c r="Q101" s="1319"/>
      <c r="S101" s="1319"/>
      <c r="T101" s="1319"/>
      <c r="U101" s="1319"/>
      <c r="Y101" s="1318">
        <v>31</v>
      </c>
      <c r="Z101" s="1328"/>
      <c r="AA101" s="1334" t="str">
        <f>VLOOKUP(Y101,管路データ!$F$2:$I$44,2,FALSE)</f>
        <v>SUSﾘｰｽ 90°ｴﾙﾎﾞ(L1)</v>
      </c>
      <c r="AB101" s="1340" t="str">
        <f>VLOOKUP(Y101,管路データ!$F$2:$I$44,3,FALSE)</f>
        <v>φ300</v>
      </c>
      <c r="AC101" s="1347">
        <f>VLOOKUP(Y101,管路データ!$F$2:$I$44,4,FALSE)</f>
        <v>0.314</v>
      </c>
      <c r="AD101" s="1351">
        <v>1</v>
      </c>
      <c r="AE101" s="1362">
        <f t="shared" si="9"/>
        <v>0.314</v>
      </c>
      <c r="AF101" s="1362">
        <f t="shared" ref="AF101:AF112" si="11">AE101</f>
        <v>0.314</v>
      </c>
      <c r="AG101" s="1361"/>
      <c r="AH101" s="1368"/>
    </row>
    <row r="102" spans="3:34" s="1318" customFormat="1" ht="17.100000000000001" customHeight="1">
      <c r="C102" s="1319"/>
      <c r="D102" s="1320"/>
      <c r="E102" s="1319"/>
      <c r="G102" s="1319"/>
      <c r="H102" s="1319"/>
      <c r="I102" s="1319"/>
      <c r="O102" s="1319"/>
      <c r="P102" s="1320"/>
      <c r="Q102" s="1319"/>
      <c r="S102" s="1319"/>
      <c r="T102" s="1319"/>
      <c r="U102" s="1319"/>
      <c r="Y102" s="1318">
        <v>27</v>
      </c>
      <c r="Z102" s="1328"/>
      <c r="AA102" s="1334" t="str">
        <f>VLOOKUP(Y102,管路データ!$F$2:$I$44,2,FALSE)</f>
        <v>SUSﾘｰｽ 直管</v>
      </c>
      <c r="AB102" s="1340" t="str">
        <f>VLOOKUP(Y102,管路データ!$F$2:$I$44,3,FALSE)</f>
        <v>φ300×1.0m</v>
      </c>
      <c r="AC102" s="1347">
        <f>VLOOKUP(Y102,管路データ!$F$2:$I$44,4,FALSE)</f>
        <v>1</v>
      </c>
      <c r="AD102" s="1351">
        <v>1</v>
      </c>
      <c r="AE102" s="1347">
        <f t="shared" si="9"/>
        <v>1</v>
      </c>
      <c r="AF102" s="1347">
        <f t="shared" si="11"/>
        <v>1</v>
      </c>
      <c r="AG102" s="1361"/>
      <c r="AH102" s="1368"/>
    </row>
    <row r="103" spans="3:34" ht="17.100000000000001" customHeight="1">
      <c r="Y103" s="1675">
        <v>29</v>
      </c>
      <c r="Z103" s="1731"/>
      <c r="AA103" s="1691" t="str">
        <f>VLOOKUP(Y103,管路データ!$F$2:$I$44,2,FALSE)</f>
        <v>SUSﾘｰｽ 直管</v>
      </c>
      <c r="AB103" s="1696" t="str">
        <f>VLOOKUP(Y103,管路データ!$F$2:$I$44,3,FALSE)</f>
        <v>φ300×0.3m</v>
      </c>
      <c r="AC103" s="1701">
        <f>VLOOKUP(Y103,管路データ!$F$2:$I$44,4,FALSE)</f>
        <v>0.3</v>
      </c>
      <c r="AD103" s="1704">
        <v>1</v>
      </c>
      <c r="AE103" s="1701">
        <f t="shared" si="9"/>
        <v>0.3</v>
      </c>
      <c r="AF103" s="1701">
        <f t="shared" si="11"/>
        <v>0.3</v>
      </c>
      <c r="AG103" s="1712"/>
      <c r="AH103" s="1724"/>
    </row>
    <row r="104" spans="3:34" s="1318" customFormat="1" ht="17.100000000000001" customHeight="1">
      <c r="C104" s="1319"/>
      <c r="D104" s="1320"/>
      <c r="E104" s="1319"/>
      <c r="G104" s="1319"/>
      <c r="H104" s="1319"/>
      <c r="I104" s="1319"/>
      <c r="O104" s="1319"/>
      <c r="P104" s="1320"/>
      <c r="Q104" s="1319"/>
      <c r="S104" s="1319"/>
      <c r="T104" s="1319"/>
      <c r="U104" s="1319"/>
      <c r="Y104" s="1318">
        <v>34</v>
      </c>
      <c r="Z104" s="1328"/>
      <c r="AA104" s="1334" t="str">
        <f>VLOOKUP(Y104,管路データ!$F$2:$I$44,2,FALSE)</f>
        <v>SUSﾘｰｽ 45°ｴﾙﾎﾞ(L2)</v>
      </c>
      <c r="AB104" s="1340" t="str">
        <f>VLOOKUP(Y104,管路データ!$F$2:$I$44,3,FALSE)</f>
        <v>φ300</v>
      </c>
      <c r="AC104" s="1347">
        <f>VLOOKUP(Y104,管路データ!$F$2:$I$44,4,FALSE)</f>
        <v>0.22</v>
      </c>
      <c r="AD104" s="1351">
        <v>1</v>
      </c>
      <c r="AE104" s="1347">
        <f t="shared" si="9"/>
        <v>0.22</v>
      </c>
      <c r="AF104" s="1347">
        <f t="shared" si="11"/>
        <v>0.22</v>
      </c>
      <c r="AG104" s="1361"/>
      <c r="AH104" s="1368"/>
    </row>
    <row r="105" spans="3:34" s="1318" customFormat="1" ht="17.100000000000001" customHeight="1">
      <c r="C105" s="1319"/>
      <c r="D105" s="1320"/>
      <c r="E105" s="1319"/>
      <c r="G105" s="1319"/>
      <c r="H105" s="1319"/>
      <c r="I105" s="1319"/>
      <c r="O105" s="1319"/>
      <c r="P105" s="1320"/>
      <c r="Q105" s="1319"/>
      <c r="S105" s="1319"/>
      <c r="T105" s="1319"/>
      <c r="U105" s="1319"/>
      <c r="Y105" s="1318">
        <v>33</v>
      </c>
      <c r="Z105" s="1328"/>
      <c r="AA105" s="1334" t="str">
        <f>VLOOKUP(Y105,管路データ!$F$2:$I$44,2,FALSE)</f>
        <v>SUSﾘｰｽ 45°ｴﾙﾎﾞ(L1)</v>
      </c>
      <c r="AB105" s="1340" t="str">
        <f>VLOOKUP(Y105,管路データ!$F$2:$I$44,3,FALSE)</f>
        <v>φ300</v>
      </c>
      <c r="AC105" s="1347">
        <f>VLOOKUP(Y105,管路データ!$F$2:$I$44,4,FALSE)</f>
        <v>0.18</v>
      </c>
      <c r="AD105" s="1351">
        <v>1</v>
      </c>
      <c r="AE105" s="1347">
        <f t="shared" si="9"/>
        <v>0.18</v>
      </c>
      <c r="AF105" s="1347">
        <f t="shared" si="11"/>
        <v>0.18</v>
      </c>
      <c r="AG105" s="1361"/>
      <c r="AH105" s="1368"/>
    </row>
    <row r="106" spans="3:34" s="1318" customFormat="1" ht="17.100000000000001" customHeight="1">
      <c r="C106" s="1319"/>
      <c r="D106" s="1320"/>
      <c r="E106" s="1319"/>
      <c r="G106" s="1319"/>
      <c r="H106" s="1319"/>
      <c r="I106" s="1319"/>
      <c r="O106" s="1319"/>
      <c r="P106" s="1320"/>
      <c r="Q106" s="1319"/>
      <c r="S106" s="1319"/>
      <c r="T106" s="1319"/>
      <c r="U106" s="1319"/>
      <c r="Y106" s="1318">
        <v>25</v>
      </c>
      <c r="Z106" s="1328"/>
      <c r="AA106" s="1334" t="str">
        <f>VLOOKUP(Y106,管路データ!$F$2:$I$44,2,FALSE)</f>
        <v>SUSﾘｰｽ 直管</v>
      </c>
      <c r="AB106" s="1340" t="str">
        <f>VLOOKUP(Y106,管路データ!$F$2:$I$44,3,FALSE)</f>
        <v>φ300×4.0m</v>
      </c>
      <c r="AC106" s="1347">
        <f>VLOOKUP(Y106,管路データ!$F$2:$I$44,4,FALSE)</f>
        <v>4</v>
      </c>
      <c r="AD106" s="1351">
        <v>1</v>
      </c>
      <c r="AE106" s="1347">
        <f t="shared" si="9"/>
        <v>4</v>
      </c>
      <c r="AF106" s="1347">
        <f t="shared" si="11"/>
        <v>4</v>
      </c>
      <c r="AG106" s="1361"/>
      <c r="AH106" s="1368"/>
    </row>
    <row r="107" spans="3:34" ht="17.100000000000001" customHeight="1">
      <c r="Y107" s="1675">
        <v>29</v>
      </c>
      <c r="Z107" s="1731"/>
      <c r="AA107" s="1691" t="str">
        <f>VLOOKUP(Y107,管路データ!$F$2:$I$44,2,FALSE)</f>
        <v>SUSﾘｰｽ 直管</v>
      </c>
      <c r="AB107" s="1696" t="str">
        <f>VLOOKUP(Y107,管路データ!$F$2:$I$44,3,FALSE)</f>
        <v>φ300×0.3m</v>
      </c>
      <c r="AC107" s="1701">
        <f>VLOOKUP(Y107,管路データ!$F$2:$I$44,4,FALSE)</f>
        <v>0.3</v>
      </c>
      <c r="AD107" s="1704">
        <v>1</v>
      </c>
      <c r="AE107" s="1701">
        <f t="shared" si="9"/>
        <v>0.3</v>
      </c>
      <c r="AF107" s="1701">
        <f t="shared" si="11"/>
        <v>0.3</v>
      </c>
      <c r="AG107" s="1712"/>
      <c r="AH107" s="1724"/>
    </row>
    <row r="108" spans="3:34" s="1318" customFormat="1" ht="17.100000000000001" customHeight="1">
      <c r="C108" s="1319"/>
      <c r="D108" s="1320"/>
      <c r="E108" s="1319"/>
      <c r="G108" s="1319"/>
      <c r="H108" s="1319"/>
      <c r="I108" s="1319"/>
      <c r="O108" s="1319"/>
      <c r="P108" s="1320"/>
      <c r="Q108" s="1319"/>
      <c r="S108" s="1319"/>
      <c r="T108" s="1319"/>
      <c r="U108" s="1319"/>
      <c r="Y108" s="1318">
        <v>32</v>
      </c>
      <c r="Z108" s="1328"/>
      <c r="AA108" s="1334" t="str">
        <f>VLOOKUP(Y108,管路データ!$F$2:$I$44,2,FALSE)</f>
        <v>SUSﾘｰｽ 90°ｴﾙﾎﾞ(L2)</v>
      </c>
      <c r="AB108" s="1340" t="str">
        <f>VLOOKUP(Y108,管路データ!$F$2:$I$44,3,FALSE)</f>
        <v>φ300</v>
      </c>
      <c r="AC108" s="1347">
        <f>VLOOKUP(Y108,管路データ!$F$2:$I$44,4,FALSE)</f>
        <v>0.35399999999999998</v>
      </c>
      <c r="AD108" s="1351">
        <v>1</v>
      </c>
      <c r="AE108" s="1347">
        <f t="shared" si="9"/>
        <v>0.35399999999999998</v>
      </c>
      <c r="AF108" s="1347">
        <f t="shared" si="11"/>
        <v>0.35399999999999998</v>
      </c>
      <c r="AG108" s="1361"/>
      <c r="AH108" s="1368"/>
    </row>
    <row r="109" spans="3:34" s="1318" customFormat="1" ht="17.100000000000001" customHeight="1">
      <c r="C109" s="1319"/>
      <c r="D109" s="1320"/>
      <c r="E109" s="1319"/>
      <c r="G109" s="1319"/>
      <c r="H109" s="1319"/>
      <c r="I109" s="1319"/>
      <c r="O109" s="1319"/>
      <c r="P109" s="1320"/>
      <c r="Q109" s="1319"/>
      <c r="S109" s="1319"/>
      <c r="T109" s="1319"/>
      <c r="U109" s="1319"/>
      <c r="Y109" s="1318">
        <v>31</v>
      </c>
      <c r="Z109" s="1328"/>
      <c r="AA109" s="1334" t="str">
        <f>VLOOKUP(Y109,管路データ!$F$2:$I$44,2,FALSE)</f>
        <v>SUSﾘｰｽ 90°ｴﾙﾎﾞ(L1)</v>
      </c>
      <c r="AB109" s="1340" t="str">
        <f>VLOOKUP(Y109,管路データ!$F$2:$I$44,3,FALSE)</f>
        <v>φ300</v>
      </c>
      <c r="AC109" s="1347">
        <f>VLOOKUP(Y109,管路データ!$F$2:$I$44,4,FALSE)</f>
        <v>0.314</v>
      </c>
      <c r="AD109" s="1351">
        <v>1</v>
      </c>
      <c r="AE109" s="1347">
        <f t="shared" si="9"/>
        <v>0.314</v>
      </c>
      <c r="AF109" s="1347">
        <f t="shared" si="11"/>
        <v>0.314</v>
      </c>
      <c r="AG109" s="1361"/>
      <c r="AH109" s="1368"/>
    </row>
    <row r="110" spans="3:34" s="1318" customFormat="1" ht="17.100000000000001" customHeight="1">
      <c r="C110" s="1319"/>
      <c r="D110" s="1320"/>
      <c r="E110" s="1319"/>
      <c r="G110" s="1319"/>
      <c r="H110" s="1319"/>
      <c r="I110" s="1319"/>
      <c r="O110" s="1319"/>
      <c r="P110" s="1320"/>
      <c r="Q110" s="1319"/>
      <c r="S110" s="1319"/>
      <c r="T110" s="1319"/>
      <c r="U110" s="1319"/>
      <c r="Y110" s="1318">
        <v>31</v>
      </c>
      <c r="Z110" s="1328"/>
      <c r="AA110" s="1334" t="str">
        <f>VLOOKUP(Y110,管路データ!$F$2:$I$44,2,FALSE)</f>
        <v>SUSﾘｰｽ 90°ｴﾙﾎﾞ(L1)</v>
      </c>
      <c r="AB110" s="1340" t="str">
        <f>VLOOKUP(Y110,管路データ!$F$2:$I$44,3,FALSE)</f>
        <v>φ300</v>
      </c>
      <c r="AC110" s="1347">
        <f>VLOOKUP(Y110,管路データ!$F$2:$I$44,4,FALSE)</f>
        <v>0.314</v>
      </c>
      <c r="AD110" s="1351">
        <v>1</v>
      </c>
      <c r="AE110" s="1347">
        <f t="shared" si="9"/>
        <v>0.314</v>
      </c>
      <c r="AF110" s="1347">
        <f t="shared" si="11"/>
        <v>0.314</v>
      </c>
      <c r="AG110" s="1361"/>
      <c r="AH110" s="1368"/>
    </row>
    <row r="111" spans="3:34" s="1318" customFormat="1" ht="17.100000000000001" customHeight="1">
      <c r="C111" s="1319"/>
      <c r="D111" s="1320"/>
      <c r="E111" s="1319"/>
      <c r="G111" s="1319"/>
      <c r="H111" s="1319"/>
      <c r="I111" s="1319"/>
      <c r="O111" s="1319"/>
      <c r="P111" s="1320"/>
      <c r="Q111" s="1319"/>
      <c r="S111" s="1319"/>
      <c r="T111" s="1319"/>
      <c r="U111" s="1319"/>
      <c r="Y111" s="1318">
        <v>32</v>
      </c>
      <c r="Z111" s="1328"/>
      <c r="AA111" s="1334" t="str">
        <f>VLOOKUP(Y111,管路データ!$F$2:$I$44,2,FALSE)</f>
        <v>SUSﾘｰｽ 90°ｴﾙﾎﾞ(L2)</v>
      </c>
      <c r="AB111" s="1340" t="str">
        <f>VLOOKUP(Y111,管路データ!$F$2:$I$44,3,FALSE)</f>
        <v>φ300</v>
      </c>
      <c r="AC111" s="1347">
        <f>VLOOKUP(Y111,管路データ!$F$2:$I$44,4,FALSE)</f>
        <v>0.35399999999999998</v>
      </c>
      <c r="AD111" s="1351">
        <v>1</v>
      </c>
      <c r="AE111" s="1347">
        <f t="shared" si="9"/>
        <v>0.35399999999999998</v>
      </c>
      <c r="AF111" s="1347">
        <f t="shared" si="11"/>
        <v>0.35399999999999998</v>
      </c>
      <c r="AG111" s="1361"/>
      <c r="AH111" s="1368"/>
    </row>
    <row r="112" spans="3:34" s="1318" customFormat="1" ht="17.100000000000001" customHeight="1">
      <c r="C112" s="1319"/>
      <c r="D112" s="1320"/>
      <c r="E112" s="1319"/>
      <c r="G112" s="1319"/>
      <c r="H112" s="1319"/>
      <c r="I112" s="1319"/>
      <c r="O112" s="1319"/>
      <c r="P112" s="1320"/>
      <c r="Q112" s="1319"/>
      <c r="S112" s="1319"/>
      <c r="T112" s="1319"/>
      <c r="U112" s="1319"/>
      <c r="Y112" s="1318">
        <v>33</v>
      </c>
      <c r="Z112" s="1328"/>
      <c r="AA112" s="1334" t="str">
        <f>VLOOKUP(Y112,管路データ!$F$2:$I$44,2,FALSE)</f>
        <v>SUSﾘｰｽ 45°ｴﾙﾎﾞ(L1)</v>
      </c>
      <c r="AB112" s="1340" t="str">
        <f>VLOOKUP(Y112,管路データ!$F$2:$I$44,3,FALSE)</f>
        <v>φ300</v>
      </c>
      <c r="AC112" s="1347">
        <f>VLOOKUP(Y112,管路データ!$F$2:$I$44,4,FALSE)</f>
        <v>0.18</v>
      </c>
      <c r="AD112" s="1351">
        <v>1</v>
      </c>
      <c r="AE112" s="1379">
        <f t="shared" si="9"/>
        <v>0.18</v>
      </c>
      <c r="AF112" s="1379">
        <f t="shared" si="11"/>
        <v>0.18</v>
      </c>
      <c r="AG112" s="1361"/>
      <c r="AH112" s="1368"/>
    </row>
    <row r="113" spans="3:34" s="1318" customFormat="1" ht="17.100000000000001" customHeight="1">
      <c r="C113" s="1319"/>
      <c r="D113" s="1320"/>
      <c r="E113" s="1319"/>
      <c r="G113" s="1319"/>
      <c r="H113" s="1319"/>
      <c r="I113" s="1319"/>
      <c r="O113" s="1319"/>
      <c r="P113" s="1320"/>
      <c r="Q113" s="1319"/>
      <c r="S113" s="1319"/>
      <c r="T113" s="1319"/>
      <c r="U113" s="1319"/>
      <c r="Y113" s="1318">
        <v>34</v>
      </c>
      <c r="Z113" s="1328"/>
      <c r="AA113" s="1738" t="str">
        <f>VLOOKUP(Y113,管路データ!$F$2:$I$44,2,FALSE)</f>
        <v>SUSﾘｰｽ 45°ｴﾙﾎﾞ(L2)</v>
      </c>
      <c r="AB113" s="1340" t="str">
        <f>VLOOKUP(Y113,管路データ!$F$2:$I$44,3,FALSE)</f>
        <v>φ300</v>
      </c>
      <c r="AC113" s="1347">
        <f>VLOOKUP(Y113,管路データ!$F$2:$I$44,4,FALSE)</f>
        <v>0.22</v>
      </c>
      <c r="AD113" s="1751">
        <v>1</v>
      </c>
      <c r="AE113" s="1755">
        <f t="shared" si="9"/>
        <v>0.22</v>
      </c>
      <c r="AF113" s="1397">
        <f>AC113*COS(RADIANS(45))</f>
        <v>0.15556349186104046</v>
      </c>
      <c r="AG113" s="1386"/>
      <c r="AH113" s="1368"/>
    </row>
    <row r="114" spans="3:34" s="1318" customFormat="1" ht="17.100000000000001" customHeight="1">
      <c r="C114" s="1319"/>
      <c r="D114" s="1320"/>
      <c r="E114" s="1319"/>
      <c r="G114" s="1319"/>
      <c r="H114" s="1319"/>
      <c r="I114" s="1319"/>
      <c r="O114" s="1319"/>
      <c r="P114" s="1320"/>
      <c r="Q114" s="1319"/>
      <c r="S114" s="1319"/>
      <c r="T114" s="1319"/>
      <c r="U114" s="1319"/>
      <c r="Y114" s="1318">
        <v>34</v>
      </c>
      <c r="Z114" s="1328"/>
      <c r="AA114" s="1738" t="str">
        <f>VLOOKUP(Y114,管路データ!$F$2:$I$44,2,FALSE)</f>
        <v>SUSﾘｰｽ 45°ｴﾙﾎﾞ(L2)</v>
      </c>
      <c r="AB114" s="1340" t="str">
        <f>VLOOKUP(Y114,管路データ!$F$2:$I$44,3,FALSE)</f>
        <v>φ300</v>
      </c>
      <c r="AC114" s="1347">
        <f>VLOOKUP(Y114,管路データ!$F$2:$I$44,4,FALSE)</f>
        <v>0.22</v>
      </c>
      <c r="AD114" s="1751">
        <v>1</v>
      </c>
      <c r="AE114" s="1755">
        <f t="shared" si="9"/>
        <v>0.22</v>
      </c>
      <c r="AF114" s="1399">
        <f>AC114*COS(RADIANS(45))</f>
        <v>0.15556349186104046</v>
      </c>
      <c r="AG114" s="1386"/>
      <c r="AH114" s="1368"/>
    </row>
    <row r="115" spans="3:34" s="1318" customFormat="1" ht="17.100000000000001" customHeight="1">
      <c r="C115" s="1319"/>
      <c r="D115" s="1320"/>
      <c r="E115" s="1319"/>
      <c r="G115" s="1319"/>
      <c r="H115" s="1319"/>
      <c r="I115" s="1319"/>
      <c r="O115" s="1319"/>
      <c r="P115" s="1320"/>
      <c r="Q115" s="1319"/>
      <c r="S115" s="1319"/>
      <c r="T115" s="1319"/>
      <c r="U115" s="1319"/>
      <c r="Y115" s="1318">
        <v>33</v>
      </c>
      <c r="Z115" s="1328"/>
      <c r="AA115" s="1334" t="str">
        <f>VLOOKUP(Y115,管路データ!$F$2:$I$44,2,FALSE)</f>
        <v>SUSﾘｰｽ 45°ｴﾙﾎﾞ(L1)</v>
      </c>
      <c r="AB115" s="1340" t="str">
        <f>VLOOKUP(Y115,管路データ!$F$2:$I$44,3,FALSE)</f>
        <v>φ300</v>
      </c>
      <c r="AC115" s="1347">
        <f>VLOOKUP(Y115,管路データ!$F$2:$I$44,4,FALSE)</f>
        <v>0.18</v>
      </c>
      <c r="AD115" s="1351">
        <v>1</v>
      </c>
      <c r="AE115" s="1362">
        <f t="shared" si="9"/>
        <v>0.18</v>
      </c>
      <c r="AF115" s="1362">
        <f t="shared" ref="AF115:AF126" si="12">AE115</f>
        <v>0.18</v>
      </c>
      <c r="AG115" s="1361"/>
      <c r="AH115" s="1368"/>
    </row>
    <row r="116" spans="3:34" s="1318" customFormat="1" ht="17.100000000000001" customHeight="1">
      <c r="C116" s="1319"/>
      <c r="D116" s="1320"/>
      <c r="E116" s="1319"/>
      <c r="G116" s="1319"/>
      <c r="H116" s="1319"/>
      <c r="I116" s="1319"/>
      <c r="O116" s="1319"/>
      <c r="P116" s="1320"/>
      <c r="Q116" s="1319"/>
      <c r="S116" s="1319"/>
      <c r="T116" s="1319"/>
      <c r="U116" s="1319"/>
      <c r="Y116" s="1318">
        <v>25</v>
      </c>
      <c r="Z116" s="1328"/>
      <c r="AA116" s="1334" t="str">
        <f>VLOOKUP(Y116,管路データ!$F$2:$I$44,2,FALSE)</f>
        <v>SUSﾘｰｽ 直管</v>
      </c>
      <c r="AB116" s="1340" t="str">
        <f>VLOOKUP(Y116,管路データ!$F$2:$I$44,3,FALSE)</f>
        <v>φ300×4.0m</v>
      </c>
      <c r="AC116" s="1347">
        <f>VLOOKUP(Y116,管路データ!$F$2:$I$44,4,FALSE)</f>
        <v>4</v>
      </c>
      <c r="AD116" s="1351">
        <v>6</v>
      </c>
      <c r="AE116" s="1347">
        <f t="shared" si="9"/>
        <v>24</v>
      </c>
      <c r="AF116" s="1347">
        <f t="shared" si="12"/>
        <v>24</v>
      </c>
      <c r="AG116" s="1361"/>
      <c r="AH116" s="1368"/>
    </row>
    <row r="117" spans="3:34" s="1318" customFormat="1" ht="17.100000000000001" customHeight="1">
      <c r="C117" s="1319"/>
      <c r="D117" s="1320"/>
      <c r="E117" s="1319"/>
      <c r="G117" s="1319"/>
      <c r="H117" s="1319"/>
      <c r="I117" s="1319"/>
      <c r="O117" s="1319"/>
      <c r="P117" s="1320"/>
      <c r="Q117" s="1319"/>
      <c r="S117" s="1319"/>
      <c r="T117" s="1319"/>
      <c r="U117" s="1319"/>
      <c r="Y117" s="1318">
        <v>27</v>
      </c>
      <c r="Z117" s="1328"/>
      <c r="AA117" s="1334" t="str">
        <f>VLOOKUP(Y117,管路データ!$F$2:$I$44,2,FALSE)</f>
        <v>SUSﾘｰｽ 直管</v>
      </c>
      <c r="AB117" s="1340" t="str">
        <f>VLOOKUP(Y117,管路データ!$F$2:$I$44,3,FALSE)</f>
        <v>φ300×1.0m</v>
      </c>
      <c r="AC117" s="1347">
        <f>VLOOKUP(Y117,管路データ!$F$2:$I$44,4,FALSE)</f>
        <v>1</v>
      </c>
      <c r="AD117" s="1351">
        <v>1</v>
      </c>
      <c r="AE117" s="1347">
        <f t="shared" si="9"/>
        <v>1</v>
      </c>
      <c r="AF117" s="1347">
        <f t="shared" si="12"/>
        <v>1</v>
      </c>
      <c r="AG117" s="1361"/>
      <c r="AH117" s="1368"/>
    </row>
    <row r="118" spans="3:34" s="1318" customFormat="1" ht="17.100000000000001" customHeight="1">
      <c r="C118" s="1319"/>
      <c r="D118" s="1320"/>
      <c r="E118" s="1319"/>
      <c r="G118" s="1319"/>
      <c r="H118" s="1319"/>
      <c r="I118" s="1319"/>
      <c r="O118" s="1319"/>
      <c r="P118" s="1320"/>
      <c r="Q118" s="1319"/>
      <c r="S118" s="1319"/>
      <c r="T118" s="1319"/>
      <c r="U118" s="1319"/>
      <c r="Y118" s="1318">
        <v>28</v>
      </c>
      <c r="Z118" s="1328"/>
      <c r="AA118" s="1334" t="str">
        <f>VLOOKUP(Y118,管路データ!$F$2:$I$44,2,FALSE)</f>
        <v>SUSﾘｰｽ 直管</v>
      </c>
      <c r="AB118" s="1340" t="str">
        <f>VLOOKUP(Y118,管路データ!$F$2:$I$44,3,FALSE)</f>
        <v>φ300×0.5m</v>
      </c>
      <c r="AC118" s="1347">
        <f>VLOOKUP(Y118,管路データ!$F$2:$I$44,4,FALSE)</f>
        <v>0.5</v>
      </c>
      <c r="AD118" s="1351">
        <v>1</v>
      </c>
      <c r="AE118" s="1347">
        <f t="shared" si="9"/>
        <v>0.5</v>
      </c>
      <c r="AF118" s="1347">
        <f t="shared" si="12"/>
        <v>0.5</v>
      </c>
      <c r="AG118" s="1361"/>
      <c r="AH118" s="1368"/>
    </row>
    <row r="119" spans="3:34" s="1318" customFormat="1" ht="17.100000000000001" customHeight="1">
      <c r="C119" s="1319"/>
      <c r="D119" s="1320"/>
      <c r="E119" s="1319"/>
      <c r="G119" s="1319"/>
      <c r="H119" s="1319"/>
      <c r="I119" s="1319"/>
      <c r="O119" s="1319"/>
      <c r="P119" s="1320"/>
      <c r="Q119" s="1319"/>
      <c r="S119" s="1319"/>
      <c r="T119" s="1319"/>
      <c r="U119" s="1319"/>
      <c r="Y119" s="1318">
        <v>30</v>
      </c>
      <c r="Z119" s="1328"/>
      <c r="AA119" s="1334" t="str">
        <f>VLOOKUP(Y119,管路データ!$F$2:$I$44,2,FALSE)</f>
        <v>SUSﾘｰｽ フレキ管</v>
      </c>
      <c r="AB119" s="1340" t="str">
        <f>VLOOKUP(Y119,管路データ!$F$2:$I$44,3,FALSE)</f>
        <v>φ300</v>
      </c>
      <c r="AC119" s="1347">
        <f>VLOOKUP(Y119,管路データ!$F$2:$I$44,4,FALSE)</f>
        <v>2.5</v>
      </c>
      <c r="AD119" s="1351">
        <v>1</v>
      </c>
      <c r="AE119" s="1347">
        <f t="shared" si="9"/>
        <v>2.5</v>
      </c>
      <c r="AF119" s="1347">
        <f t="shared" si="12"/>
        <v>2.5</v>
      </c>
      <c r="AG119" s="1361"/>
      <c r="AH119" s="1368"/>
    </row>
    <row r="120" spans="3:34" s="1318" customFormat="1" ht="17.100000000000001" customHeight="1">
      <c r="C120" s="1319"/>
      <c r="D120" s="1320"/>
      <c r="E120" s="1319"/>
      <c r="G120" s="1319"/>
      <c r="H120" s="1319"/>
      <c r="I120" s="1319"/>
      <c r="O120" s="1319"/>
      <c r="P120" s="1320"/>
      <c r="Q120" s="1319"/>
      <c r="S120" s="1319"/>
      <c r="T120" s="1319"/>
      <c r="U120" s="1319"/>
      <c r="Y120" s="1318">
        <v>25</v>
      </c>
      <c r="Z120" s="1328"/>
      <c r="AA120" s="1334" t="str">
        <f>VLOOKUP(Y120,管路データ!$F$2:$I$44,2,FALSE)</f>
        <v>SUSﾘｰｽ 直管</v>
      </c>
      <c r="AB120" s="1340" t="str">
        <f>VLOOKUP(Y120,管路データ!$F$2:$I$44,3,FALSE)</f>
        <v>φ300×4.0m</v>
      </c>
      <c r="AC120" s="1347">
        <f>VLOOKUP(Y120,管路データ!$F$2:$I$44,4,FALSE)</f>
        <v>4</v>
      </c>
      <c r="AD120" s="1351">
        <v>5</v>
      </c>
      <c r="AE120" s="1347">
        <f t="shared" si="9"/>
        <v>20</v>
      </c>
      <c r="AF120" s="1347">
        <f t="shared" si="12"/>
        <v>20</v>
      </c>
      <c r="AG120" s="1361"/>
      <c r="AH120" s="1368"/>
    </row>
    <row r="121" spans="3:34" s="1318" customFormat="1" ht="17.100000000000001" customHeight="1">
      <c r="C121" s="1319"/>
      <c r="D121" s="1320"/>
      <c r="E121" s="1319"/>
      <c r="G121" s="1319"/>
      <c r="H121" s="1319"/>
      <c r="I121" s="1319"/>
      <c r="O121" s="1319"/>
      <c r="P121" s="1320"/>
      <c r="Q121" s="1319"/>
      <c r="S121" s="1319"/>
      <c r="T121" s="1319"/>
      <c r="U121" s="1319"/>
      <c r="Y121" s="1318">
        <v>26</v>
      </c>
      <c r="Z121" s="1328"/>
      <c r="AA121" s="1334" t="str">
        <f>VLOOKUP(Y121,管路データ!$F$2:$I$44,2,FALSE)</f>
        <v>SUSﾘｰｽ 直管</v>
      </c>
      <c r="AB121" s="1340" t="str">
        <f>VLOOKUP(Y121,管路データ!$F$2:$I$44,3,FALSE)</f>
        <v>φ300×2.0m</v>
      </c>
      <c r="AC121" s="1347">
        <f>VLOOKUP(Y121,管路データ!$F$2:$I$44,4,FALSE)</f>
        <v>2</v>
      </c>
      <c r="AD121" s="1351">
        <v>1</v>
      </c>
      <c r="AE121" s="1347">
        <f t="shared" si="9"/>
        <v>2</v>
      </c>
      <c r="AF121" s="1347">
        <f t="shared" si="12"/>
        <v>2</v>
      </c>
      <c r="AG121" s="1361"/>
      <c r="AH121" s="1368"/>
    </row>
    <row r="122" spans="3:34" s="1318" customFormat="1" ht="17.100000000000001" customHeight="1">
      <c r="C122" s="1319"/>
      <c r="D122" s="1320"/>
      <c r="E122" s="1319"/>
      <c r="G122" s="1319"/>
      <c r="H122" s="1319"/>
      <c r="I122" s="1319"/>
      <c r="O122" s="1319"/>
      <c r="P122" s="1320"/>
      <c r="Q122" s="1319"/>
      <c r="S122" s="1319"/>
      <c r="T122" s="1319"/>
      <c r="U122" s="1319"/>
      <c r="Y122" s="1318">
        <v>33</v>
      </c>
      <c r="Z122" s="1328"/>
      <c r="AA122" s="1334" t="str">
        <f>VLOOKUP(Y122,管路データ!$F$2:$I$44,2,FALSE)</f>
        <v>SUSﾘｰｽ 45°ｴﾙﾎﾞ(L1)</v>
      </c>
      <c r="AB122" s="1340" t="str">
        <f>VLOOKUP(Y122,管路データ!$F$2:$I$44,3,FALSE)</f>
        <v>φ300</v>
      </c>
      <c r="AC122" s="1347">
        <f>VLOOKUP(Y122,管路データ!$F$2:$I$44,4,FALSE)</f>
        <v>0.18</v>
      </c>
      <c r="AD122" s="1351">
        <v>1</v>
      </c>
      <c r="AE122" s="1347">
        <f t="shared" si="9"/>
        <v>0.18</v>
      </c>
      <c r="AF122" s="1347">
        <f t="shared" si="12"/>
        <v>0.18</v>
      </c>
      <c r="AG122" s="1361"/>
      <c r="AH122" s="1368"/>
    </row>
    <row r="123" spans="3:34" s="1318" customFormat="1" ht="17.100000000000001" customHeight="1">
      <c r="C123" s="1319"/>
      <c r="D123" s="1320"/>
      <c r="E123" s="1319"/>
      <c r="G123" s="1319"/>
      <c r="H123" s="1319"/>
      <c r="I123" s="1319"/>
      <c r="O123" s="1319"/>
      <c r="P123" s="1320"/>
      <c r="Q123" s="1319"/>
      <c r="S123" s="1319"/>
      <c r="T123" s="1319"/>
      <c r="U123" s="1319"/>
      <c r="Y123" s="1318">
        <v>34</v>
      </c>
      <c r="Z123" s="1328"/>
      <c r="AA123" s="1334" t="str">
        <f>VLOOKUP(Y123,管路データ!$F$2:$I$44,2,FALSE)</f>
        <v>SUSﾘｰｽ 45°ｴﾙﾎﾞ(L2)</v>
      </c>
      <c r="AB123" s="1340" t="str">
        <f>VLOOKUP(Y123,管路データ!$F$2:$I$44,3,FALSE)</f>
        <v>φ300</v>
      </c>
      <c r="AC123" s="1347">
        <f>VLOOKUP(Y123,管路データ!$F$2:$I$44,4,FALSE)</f>
        <v>0.22</v>
      </c>
      <c r="AD123" s="1351">
        <v>1</v>
      </c>
      <c r="AE123" s="1347">
        <f t="shared" si="9"/>
        <v>0.22</v>
      </c>
      <c r="AF123" s="1347">
        <f t="shared" si="12"/>
        <v>0.22</v>
      </c>
      <c r="AG123" s="1361"/>
      <c r="AH123" s="1368"/>
    </row>
    <row r="124" spans="3:34" s="1318" customFormat="1" ht="17.100000000000001" customHeight="1">
      <c r="C124" s="1319"/>
      <c r="D124" s="1320"/>
      <c r="E124" s="1319"/>
      <c r="G124" s="1319"/>
      <c r="H124" s="1319"/>
      <c r="I124" s="1319"/>
      <c r="O124" s="1319"/>
      <c r="P124" s="1320"/>
      <c r="Q124" s="1319"/>
      <c r="S124" s="1319"/>
      <c r="T124" s="1319"/>
      <c r="U124" s="1319"/>
      <c r="Y124" s="1318">
        <v>25</v>
      </c>
      <c r="Z124" s="1328"/>
      <c r="AA124" s="1334" t="str">
        <f>VLOOKUP(Y124,管路データ!$F$2:$I$44,2,FALSE)</f>
        <v>SUSﾘｰｽ 直管</v>
      </c>
      <c r="AB124" s="1340" t="str">
        <f>VLOOKUP(Y124,管路データ!$F$2:$I$44,3,FALSE)</f>
        <v>φ300×4.0m</v>
      </c>
      <c r="AC124" s="1347">
        <f>VLOOKUP(Y124,管路データ!$F$2:$I$44,4,FALSE)</f>
        <v>4</v>
      </c>
      <c r="AD124" s="1351">
        <v>2</v>
      </c>
      <c r="AE124" s="1347">
        <f t="shared" si="9"/>
        <v>8</v>
      </c>
      <c r="AF124" s="1347">
        <f t="shared" si="12"/>
        <v>8</v>
      </c>
      <c r="AG124" s="1361"/>
      <c r="AH124" s="1368"/>
    </row>
    <row r="125" spans="3:34" s="1318" customFormat="1" ht="17.100000000000001" customHeight="1">
      <c r="C125" s="1319"/>
      <c r="D125" s="1320"/>
      <c r="E125" s="1319"/>
      <c r="G125" s="1319"/>
      <c r="H125" s="1319"/>
      <c r="I125" s="1319"/>
      <c r="O125" s="1319"/>
      <c r="P125" s="1320"/>
      <c r="Q125" s="1319"/>
      <c r="S125" s="1319"/>
      <c r="T125" s="1319"/>
      <c r="U125" s="1319"/>
      <c r="Y125" s="1318">
        <v>27</v>
      </c>
      <c r="Z125" s="1328"/>
      <c r="AA125" s="1334" t="str">
        <f>VLOOKUP(Y125,管路データ!$F$2:$I$44,2,FALSE)</f>
        <v>SUSﾘｰｽ 直管</v>
      </c>
      <c r="AB125" s="1340" t="str">
        <f>VLOOKUP(Y125,管路データ!$F$2:$I$44,3,FALSE)</f>
        <v>φ300×1.0m</v>
      </c>
      <c r="AC125" s="1347">
        <f>VLOOKUP(Y125,管路データ!$F$2:$I$44,4,FALSE)</f>
        <v>1</v>
      </c>
      <c r="AD125" s="1351">
        <v>1</v>
      </c>
      <c r="AE125" s="1347">
        <f t="shared" si="9"/>
        <v>1</v>
      </c>
      <c r="AF125" s="1347">
        <f t="shared" si="12"/>
        <v>1</v>
      </c>
      <c r="AG125" s="1361"/>
      <c r="AH125" s="1368"/>
    </row>
    <row r="126" spans="3:34" s="1318" customFormat="1" ht="17.100000000000001" customHeight="1">
      <c r="C126" s="1319"/>
      <c r="D126" s="1320"/>
      <c r="E126" s="1319"/>
      <c r="G126" s="1319"/>
      <c r="H126" s="1319"/>
      <c r="I126" s="1319"/>
      <c r="O126" s="1319"/>
      <c r="P126" s="1320"/>
      <c r="Q126" s="1319"/>
      <c r="S126" s="1319"/>
      <c r="T126" s="1319"/>
      <c r="U126" s="1319"/>
      <c r="Y126" s="1318">
        <v>32</v>
      </c>
      <c r="Z126" s="1328"/>
      <c r="AA126" s="1334" t="str">
        <f>VLOOKUP(Y126,管路データ!$F$2:$I$44,2,FALSE)</f>
        <v>SUSﾘｰｽ 90°ｴﾙﾎﾞ(L2)</v>
      </c>
      <c r="AB126" s="1340" t="str">
        <f>VLOOKUP(Y126,管路データ!$F$2:$I$44,3,FALSE)</f>
        <v>φ300</v>
      </c>
      <c r="AC126" s="1347">
        <f>VLOOKUP(Y126,管路データ!$F$2:$I$44,4,FALSE)</f>
        <v>0.35399999999999998</v>
      </c>
      <c r="AD126" s="1351">
        <v>1</v>
      </c>
      <c r="AE126" s="1379">
        <f t="shared" si="9"/>
        <v>0.35399999999999998</v>
      </c>
      <c r="AF126" s="1379">
        <f t="shared" si="12"/>
        <v>0.35399999999999998</v>
      </c>
      <c r="AG126" s="1361"/>
      <c r="AH126" s="1368"/>
    </row>
    <row r="127" spans="3:34" s="1318" customFormat="1" ht="17.100000000000001" customHeight="1">
      <c r="C127" s="1319"/>
      <c r="D127" s="1320"/>
      <c r="E127" s="1319"/>
      <c r="G127" s="1319"/>
      <c r="H127" s="1319"/>
      <c r="I127" s="1319"/>
      <c r="O127" s="1319"/>
      <c r="P127" s="1320"/>
      <c r="Q127" s="1319"/>
      <c r="S127" s="1319"/>
      <c r="T127" s="1319"/>
      <c r="U127" s="1319"/>
      <c r="Y127" s="1318">
        <v>31</v>
      </c>
      <c r="Z127" s="1328"/>
      <c r="AA127" s="1738" t="str">
        <f>VLOOKUP(Y127,管路データ!$F$2:$I$44,2,FALSE)</f>
        <v>SUSﾘｰｽ 90°ｴﾙﾎﾞ(L1)</v>
      </c>
      <c r="AB127" s="1340" t="str">
        <f>VLOOKUP(Y127,管路データ!$F$2:$I$44,3,FALSE)</f>
        <v>φ300</v>
      </c>
      <c r="AC127" s="1347">
        <f>VLOOKUP(Y127,管路データ!$F$2:$I$44,4,FALSE)</f>
        <v>0.314</v>
      </c>
      <c r="AD127" s="1751">
        <v>1</v>
      </c>
      <c r="AE127" s="1355">
        <f t="shared" si="9"/>
        <v>0.314</v>
      </c>
      <c r="AF127" s="1397">
        <f>AC127*COS(RADIANS(90))</f>
        <v>1.9234830742065334e-017</v>
      </c>
      <c r="AG127" s="1386"/>
      <c r="AH127" s="1368"/>
    </row>
    <row r="128" spans="3:34" s="1318" customFormat="1" ht="17.100000000000001" customHeight="1">
      <c r="C128" s="1319"/>
      <c r="D128" s="1320"/>
      <c r="E128" s="1319"/>
      <c r="G128" s="1319"/>
      <c r="H128" s="1319"/>
      <c r="I128" s="1319"/>
      <c r="O128" s="1319"/>
      <c r="P128" s="1320"/>
      <c r="Q128" s="1319"/>
      <c r="S128" s="1319"/>
      <c r="T128" s="1319"/>
      <c r="U128" s="1319"/>
      <c r="Y128" s="1318">
        <v>27</v>
      </c>
      <c r="Z128" s="1328"/>
      <c r="AA128" s="1738" t="str">
        <f>VLOOKUP(Y128,管路データ!$F$2:$I$44,2,FALSE)</f>
        <v>SUSﾘｰｽ 直管</v>
      </c>
      <c r="AB128" s="1340" t="str">
        <f>VLOOKUP(Y128,管路データ!$F$2:$I$44,3,FALSE)</f>
        <v>φ300×1.0m</v>
      </c>
      <c r="AC128" s="1347">
        <f>VLOOKUP(Y128,管路データ!$F$2:$I$44,4,FALSE)</f>
        <v>1</v>
      </c>
      <c r="AD128" s="1751">
        <v>1</v>
      </c>
      <c r="AE128" s="1355">
        <f t="shared" si="9"/>
        <v>1</v>
      </c>
      <c r="AF128" s="1398">
        <f>AC128*COS(RADIANS(90))</f>
        <v>6.1257422745431001e-017</v>
      </c>
      <c r="AG128" s="1386"/>
      <c r="AH128" s="1368"/>
    </row>
    <row r="129" spans="3:34" s="1318" customFormat="1" ht="17.100000000000001" customHeight="1">
      <c r="C129" s="1319"/>
      <c r="D129" s="1320"/>
      <c r="E129" s="1319"/>
      <c r="G129" s="1319"/>
      <c r="H129" s="1319"/>
      <c r="I129" s="1319"/>
      <c r="O129" s="1319"/>
      <c r="P129" s="1320"/>
      <c r="Q129" s="1319"/>
      <c r="S129" s="1319"/>
      <c r="T129" s="1319"/>
      <c r="U129" s="1319"/>
      <c r="Y129" s="1318">
        <v>33</v>
      </c>
      <c r="Z129" s="1328"/>
      <c r="AA129" s="1738" t="str">
        <f>VLOOKUP(Y129,管路データ!$F$2:$I$44,2,FALSE)</f>
        <v>SUSﾘｰｽ 45°ｴﾙﾎﾞ(L1)</v>
      </c>
      <c r="AB129" s="1340" t="str">
        <f>VLOOKUP(Y129,管路データ!$F$2:$I$44,3,FALSE)</f>
        <v>φ300</v>
      </c>
      <c r="AC129" s="1347">
        <f>VLOOKUP(Y129,管路データ!$F$2:$I$44,4,FALSE)</f>
        <v>0.18</v>
      </c>
      <c r="AD129" s="1751">
        <v>1</v>
      </c>
      <c r="AE129" s="1355">
        <f t="shared" si="9"/>
        <v>0.18</v>
      </c>
      <c r="AF129" s="1398">
        <f>AC129*COS(RADIANS(90))</f>
        <v>1.102633609417758e-017</v>
      </c>
      <c r="AG129" s="1386"/>
      <c r="AH129" s="1368"/>
    </row>
    <row r="130" spans="3:34" s="1318" customFormat="1" ht="17.100000000000001" customHeight="1">
      <c r="C130" s="1319"/>
      <c r="D130" s="1320"/>
      <c r="E130" s="1319"/>
      <c r="G130" s="1319"/>
      <c r="H130" s="1319"/>
      <c r="I130" s="1319"/>
      <c r="O130" s="1319"/>
      <c r="P130" s="1320"/>
      <c r="Q130" s="1319"/>
      <c r="S130" s="1319"/>
      <c r="T130" s="1319"/>
      <c r="U130" s="1319"/>
      <c r="Y130" s="1318">
        <v>34</v>
      </c>
      <c r="Z130" s="1328"/>
      <c r="AA130" s="1738" t="str">
        <f>VLOOKUP(Y130,管路データ!$F$2:$I$44,2,FALSE)</f>
        <v>SUSﾘｰｽ 45°ｴﾙﾎﾞ(L2)</v>
      </c>
      <c r="AB130" s="1340" t="str">
        <f>VLOOKUP(Y130,管路データ!$F$2:$I$44,3,FALSE)</f>
        <v>φ300</v>
      </c>
      <c r="AC130" s="1347">
        <f>VLOOKUP(Y130,管路データ!$F$2:$I$44,4,FALSE)</f>
        <v>0.22</v>
      </c>
      <c r="AD130" s="1351">
        <v>1</v>
      </c>
      <c r="AE130" s="1755">
        <f t="shared" si="9"/>
        <v>0.22</v>
      </c>
      <c r="AF130" s="1398">
        <f>AC130*COS(RADIANS(45))</f>
        <v>0.15556349186104046</v>
      </c>
      <c r="AG130" s="1386"/>
      <c r="AH130" s="1368"/>
    </row>
    <row r="131" spans="3:34" s="1318" customFormat="1" ht="17.100000000000001" customHeight="1">
      <c r="C131" s="1319"/>
      <c r="D131" s="1320"/>
      <c r="E131" s="1319"/>
      <c r="G131" s="1319"/>
      <c r="H131" s="1319"/>
      <c r="I131" s="1319"/>
      <c r="O131" s="1319"/>
      <c r="P131" s="1320"/>
      <c r="Q131" s="1319"/>
      <c r="S131" s="1319"/>
      <c r="T131" s="1319"/>
      <c r="U131" s="1319"/>
      <c r="Y131" s="1318">
        <v>30</v>
      </c>
      <c r="Z131" s="1328"/>
      <c r="AA131" s="1738" t="str">
        <f>VLOOKUP(Y131,管路データ!$F$2:$I$44,2,FALSE)</f>
        <v>SUSﾘｰｽ フレキ管</v>
      </c>
      <c r="AB131" s="1340" t="str">
        <f>VLOOKUP(Y131,管路データ!$F$2:$I$44,3,FALSE)</f>
        <v>φ300</v>
      </c>
      <c r="AC131" s="1347">
        <f>VLOOKUP(Y131,管路データ!$F$2:$I$44,4,FALSE)</f>
        <v>2.5</v>
      </c>
      <c r="AD131" s="1351">
        <v>1</v>
      </c>
      <c r="AE131" s="1355">
        <f t="shared" si="9"/>
        <v>2.5</v>
      </c>
      <c r="AF131" s="1398">
        <f>AC131*COS(RADIANS(45))</f>
        <v>1.7677669529663689</v>
      </c>
      <c r="AG131" s="1386"/>
      <c r="AH131" s="1368"/>
    </row>
    <row r="132" spans="3:34" s="1318" customFormat="1" ht="17.100000000000001" customHeight="1">
      <c r="C132" s="1319"/>
      <c r="D132" s="1320"/>
      <c r="E132" s="1319"/>
      <c r="G132" s="1319"/>
      <c r="H132" s="1319"/>
      <c r="I132" s="1319"/>
      <c r="O132" s="1319"/>
      <c r="P132" s="1320"/>
      <c r="Q132" s="1319"/>
      <c r="S132" s="1319"/>
      <c r="T132" s="1319"/>
      <c r="U132" s="1319"/>
      <c r="Y132" s="1318">
        <v>28</v>
      </c>
      <c r="Z132" s="1328"/>
      <c r="AA132" s="1738" t="str">
        <f>VLOOKUP(Y132,管路データ!$F$2:$I$44,2,FALSE)</f>
        <v>SUSﾘｰｽ 直管</v>
      </c>
      <c r="AB132" s="1340" t="str">
        <f>VLOOKUP(Y132,管路データ!$F$2:$I$44,3,FALSE)</f>
        <v>φ300×0.5m</v>
      </c>
      <c r="AC132" s="1347">
        <f>VLOOKUP(Y132,管路データ!$F$2:$I$44,4,FALSE)</f>
        <v>0.5</v>
      </c>
      <c r="AD132" s="1351">
        <v>1</v>
      </c>
      <c r="AE132" s="1355">
        <f t="shared" si="9"/>
        <v>0.5</v>
      </c>
      <c r="AF132" s="1398">
        <f>AC132*COS(RADIANS(45))</f>
        <v>0.35355339059327379</v>
      </c>
      <c r="AG132" s="1386"/>
      <c r="AH132" s="1368"/>
    </row>
    <row r="133" spans="3:34" ht="17.100000000000001" customHeight="1">
      <c r="Y133" s="1675">
        <v>29</v>
      </c>
      <c r="Z133" s="1731"/>
      <c r="AA133" s="1691" t="str">
        <f>VLOOKUP(Y133,管路データ!$F$2:$I$44,2,FALSE)</f>
        <v>SUSﾘｰｽ 直管</v>
      </c>
      <c r="AB133" s="1696" t="str">
        <f>VLOOKUP(Y133,管路データ!$F$2:$I$44,3,FALSE)</f>
        <v>φ300×0.3m</v>
      </c>
      <c r="AC133" s="1701">
        <f>VLOOKUP(Y133,管路データ!$F$2:$I$44,4,FALSE)</f>
        <v>0.3</v>
      </c>
      <c r="AD133" s="1704">
        <v>1</v>
      </c>
      <c r="AE133" s="1707">
        <f t="shared" si="9"/>
        <v>0.3</v>
      </c>
      <c r="AF133" s="1759">
        <f>AC133*COS(RADIANS(45))</f>
        <v>0.21213203435596426</v>
      </c>
      <c r="AG133" s="1717"/>
      <c r="AH133" s="1724"/>
    </row>
    <row r="134" spans="3:34" s="1318" customFormat="1" ht="17.100000000000001" customHeight="1">
      <c r="C134" s="1319"/>
      <c r="D134" s="1320"/>
      <c r="E134" s="1319"/>
      <c r="G134" s="1319"/>
      <c r="H134" s="1319"/>
      <c r="I134" s="1319"/>
      <c r="O134" s="1319"/>
      <c r="P134" s="1320"/>
      <c r="Q134" s="1319"/>
      <c r="S134" s="1319"/>
      <c r="T134" s="1319"/>
      <c r="U134" s="1319"/>
      <c r="Y134" s="1318">
        <v>35</v>
      </c>
      <c r="Z134" s="1328"/>
      <c r="AA134" s="1738" t="str">
        <f>VLOOKUP(Y134,管路データ!$F$2:$I$44,2,FALSE)</f>
        <v>SUSﾘｰｽ 22°ｴﾙﾎﾞ(L1)</v>
      </c>
      <c r="AB134" s="1340" t="str">
        <f>VLOOKUP(Y134,管路データ!$F$2:$I$44,3,FALSE)</f>
        <v>φ300</v>
      </c>
      <c r="AC134" s="1347">
        <f>VLOOKUP(Y134,管路データ!$F$2:$I$44,4,FALSE)</f>
        <v>0.18</v>
      </c>
      <c r="AD134" s="1351">
        <v>1</v>
      </c>
      <c r="AE134" s="1355">
        <f t="shared" si="9"/>
        <v>0.18</v>
      </c>
      <c r="AF134" s="1399">
        <f>AC134*COS(RADIANS(67))</f>
        <v>7.033160312806927e-002</v>
      </c>
      <c r="AG134" s="1386"/>
      <c r="AH134" s="1368"/>
    </row>
    <row r="135" spans="3:34" s="1318" customFormat="1" ht="17.100000000000001" customHeight="1">
      <c r="C135" s="1319"/>
      <c r="D135" s="1320"/>
      <c r="E135" s="1319"/>
      <c r="G135" s="1319"/>
      <c r="H135" s="1319"/>
      <c r="I135" s="1319"/>
      <c r="O135" s="1319"/>
      <c r="P135" s="1320"/>
      <c r="Q135" s="1319"/>
      <c r="S135" s="1319"/>
      <c r="T135" s="1319"/>
      <c r="U135" s="1319"/>
      <c r="Y135" s="1318">
        <v>36</v>
      </c>
      <c r="Z135" s="1328"/>
      <c r="AA135" s="1334" t="str">
        <f>VLOOKUP(Y135,管路データ!$F$2:$I$44,2,FALSE)</f>
        <v>SUSﾘｰｽ 22°ｴﾙﾎﾞ(L2)</v>
      </c>
      <c r="AB135" s="1340" t="str">
        <f>VLOOKUP(Y135,管路データ!$F$2:$I$44,3,FALSE)</f>
        <v>φ300</v>
      </c>
      <c r="AC135" s="1347">
        <f>VLOOKUP(Y135,管路データ!$F$2:$I$44,4,FALSE)</f>
        <v>0.22</v>
      </c>
      <c r="AD135" s="1351">
        <v>1</v>
      </c>
      <c r="AE135" s="1347">
        <f t="shared" si="9"/>
        <v>0.22</v>
      </c>
      <c r="AF135" s="1362">
        <f t="shared" ref="AF135:AF142" si="13">AE135</f>
        <v>0.22</v>
      </c>
      <c r="AG135" s="1361"/>
      <c r="AH135" s="1368"/>
    </row>
    <row r="136" spans="3:34" s="1318" customFormat="1" ht="17.100000000000001" customHeight="1">
      <c r="C136" s="1319"/>
      <c r="D136" s="1320"/>
      <c r="E136" s="1319"/>
      <c r="G136" s="1319"/>
      <c r="H136" s="1319"/>
      <c r="I136" s="1319"/>
      <c r="O136" s="1319"/>
      <c r="P136" s="1320"/>
      <c r="Q136" s="1319"/>
      <c r="S136" s="1319"/>
      <c r="T136" s="1319"/>
      <c r="U136" s="1319"/>
      <c r="Y136" s="1318">
        <v>25</v>
      </c>
      <c r="Z136" s="1328"/>
      <c r="AA136" s="1334" t="str">
        <f>VLOOKUP(Y136,管路データ!$F$2:$I$44,2,FALSE)</f>
        <v>SUSﾘｰｽ 直管</v>
      </c>
      <c r="AB136" s="1340" t="str">
        <f>VLOOKUP(Y136,管路データ!$F$2:$I$44,3,FALSE)</f>
        <v>φ300×4.0m</v>
      </c>
      <c r="AC136" s="1347">
        <f>VLOOKUP(Y136,管路データ!$F$2:$I$44,4,FALSE)</f>
        <v>4</v>
      </c>
      <c r="AD136" s="1351">
        <v>2</v>
      </c>
      <c r="AE136" s="1347">
        <f t="shared" si="9"/>
        <v>8</v>
      </c>
      <c r="AF136" s="1347">
        <f t="shared" si="13"/>
        <v>8</v>
      </c>
      <c r="AG136" s="1361"/>
      <c r="AH136" s="1368"/>
    </row>
    <row r="137" spans="3:34" s="1318" customFormat="1" ht="17.100000000000001" customHeight="1">
      <c r="C137" s="1319"/>
      <c r="D137" s="1320"/>
      <c r="E137" s="1319"/>
      <c r="G137" s="1319"/>
      <c r="H137" s="1319"/>
      <c r="I137" s="1319"/>
      <c r="O137" s="1319"/>
      <c r="P137" s="1320"/>
      <c r="Q137" s="1319"/>
      <c r="S137" s="1319"/>
      <c r="T137" s="1319"/>
      <c r="U137" s="1319"/>
      <c r="Y137" s="1318">
        <v>27</v>
      </c>
      <c r="Z137" s="1328"/>
      <c r="AA137" s="1334" t="str">
        <f>VLOOKUP(Y137,管路データ!$F$2:$I$44,2,FALSE)</f>
        <v>SUSﾘｰｽ 直管</v>
      </c>
      <c r="AB137" s="1340" t="str">
        <f>VLOOKUP(Y137,管路データ!$F$2:$I$44,3,FALSE)</f>
        <v>φ300×1.0m</v>
      </c>
      <c r="AC137" s="1347">
        <f>VLOOKUP(Y137,管路データ!$F$2:$I$44,4,FALSE)</f>
        <v>1</v>
      </c>
      <c r="AD137" s="1351">
        <v>1</v>
      </c>
      <c r="AE137" s="1347">
        <f t="shared" si="9"/>
        <v>1</v>
      </c>
      <c r="AF137" s="1347">
        <f t="shared" si="13"/>
        <v>1</v>
      </c>
      <c r="AG137" s="1361"/>
      <c r="AH137" s="1368"/>
    </row>
    <row r="138" spans="3:34" s="1318" customFormat="1" ht="17.100000000000001" customHeight="1">
      <c r="C138" s="1319"/>
      <c r="D138" s="1320"/>
      <c r="E138" s="1319"/>
      <c r="G138" s="1319"/>
      <c r="H138" s="1319"/>
      <c r="I138" s="1319"/>
      <c r="O138" s="1319"/>
      <c r="P138" s="1320"/>
      <c r="Q138" s="1319"/>
      <c r="S138" s="1319"/>
      <c r="T138" s="1319"/>
      <c r="U138" s="1319"/>
      <c r="Y138" s="1318">
        <v>28</v>
      </c>
      <c r="Z138" s="1328"/>
      <c r="AA138" s="1334" t="str">
        <f>VLOOKUP(Y138,管路データ!$F$2:$I$44,2,FALSE)</f>
        <v>SUSﾘｰｽ 直管</v>
      </c>
      <c r="AB138" s="1340" t="str">
        <f>VLOOKUP(Y138,管路データ!$F$2:$I$44,3,FALSE)</f>
        <v>φ300×0.5m</v>
      </c>
      <c r="AC138" s="1347">
        <f>VLOOKUP(Y138,管路データ!$F$2:$I$44,4,FALSE)</f>
        <v>0.5</v>
      </c>
      <c r="AD138" s="1351">
        <v>1</v>
      </c>
      <c r="AE138" s="1347">
        <f t="shared" si="9"/>
        <v>0.5</v>
      </c>
      <c r="AF138" s="1347">
        <f t="shared" si="13"/>
        <v>0.5</v>
      </c>
      <c r="AG138" s="1361"/>
      <c r="AH138" s="1368"/>
    </row>
    <row r="139" spans="3:34" s="1318" customFormat="1" ht="17.100000000000001" customHeight="1">
      <c r="C139" s="1319"/>
      <c r="D139" s="1320"/>
      <c r="E139" s="1319"/>
      <c r="G139" s="1319"/>
      <c r="H139" s="1319"/>
      <c r="I139" s="1319"/>
      <c r="O139" s="1319"/>
      <c r="P139" s="1320"/>
      <c r="Q139" s="1319"/>
      <c r="S139" s="1319"/>
      <c r="T139" s="1319"/>
      <c r="U139" s="1319"/>
      <c r="Y139" s="1318">
        <v>30</v>
      </c>
      <c r="Z139" s="1328"/>
      <c r="AA139" s="1334" t="str">
        <f>VLOOKUP(Y139,管路データ!$F$2:$I$44,2,FALSE)</f>
        <v>SUSﾘｰｽ フレキ管</v>
      </c>
      <c r="AB139" s="1340" t="str">
        <f>VLOOKUP(Y139,管路データ!$F$2:$I$44,3,FALSE)</f>
        <v>φ300</v>
      </c>
      <c r="AC139" s="1347">
        <f>VLOOKUP(Y139,管路データ!$F$2:$I$44,4,FALSE)</f>
        <v>2.5</v>
      </c>
      <c r="AD139" s="1351">
        <v>1</v>
      </c>
      <c r="AE139" s="1347">
        <f t="shared" si="9"/>
        <v>2.5</v>
      </c>
      <c r="AF139" s="1347">
        <f t="shared" si="13"/>
        <v>2.5</v>
      </c>
      <c r="AG139" s="1361"/>
      <c r="AH139" s="1368"/>
    </row>
    <row r="140" spans="3:34" s="1318" customFormat="1" ht="17.100000000000001" customHeight="1">
      <c r="C140" s="1319"/>
      <c r="D140" s="1320"/>
      <c r="E140" s="1319"/>
      <c r="G140" s="1319"/>
      <c r="H140" s="1319"/>
      <c r="I140" s="1319"/>
      <c r="O140" s="1319"/>
      <c r="P140" s="1320"/>
      <c r="Q140" s="1319"/>
      <c r="S140" s="1319"/>
      <c r="T140" s="1319"/>
      <c r="U140" s="1319"/>
      <c r="Y140" s="1318">
        <v>26</v>
      </c>
      <c r="Z140" s="1328"/>
      <c r="AA140" s="1334" t="str">
        <f>VLOOKUP(Y140,管路データ!$F$2:$I$44,2,FALSE)</f>
        <v>SUSﾘｰｽ 直管</v>
      </c>
      <c r="AB140" s="1340" t="str">
        <f>VLOOKUP(Y140,管路データ!$F$2:$I$44,3,FALSE)</f>
        <v>φ300×2.0m</v>
      </c>
      <c r="AC140" s="1347">
        <f>VLOOKUP(Y140,管路データ!$F$2:$I$44,4,FALSE)</f>
        <v>2</v>
      </c>
      <c r="AD140" s="1351">
        <v>1</v>
      </c>
      <c r="AE140" s="1347">
        <f t="shared" si="9"/>
        <v>2</v>
      </c>
      <c r="AF140" s="1347">
        <f t="shared" si="13"/>
        <v>2</v>
      </c>
      <c r="AG140" s="1361"/>
      <c r="AH140" s="1368"/>
    </row>
    <row r="141" spans="3:34" ht="17.100000000000001" customHeight="1">
      <c r="Y141" s="1675">
        <v>29</v>
      </c>
      <c r="Z141" s="1731"/>
      <c r="AA141" s="1691" t="str">
        <f>VLOOKUP(Y141,管路データ!$F$2:$I$44,2,FALSE)</f>
        <v>SUSﾘｰｽ 直管</v>
      </c>
      <c r="AB141" s="1696" t="str">
        <f>VLOOKUP(Y141,管路データ!$F$2:$I$44,3,FALSE)</f>
        <v>φ300×0.3m</v>
      </c>
      <c r="AC141" s="1701">
        <f>VLOOKUP(Y141,管路データ!$F$2:$I$44,4,FALSE)</f>
        <v>0.3</v>
      </c>
      <c r="AD141" s="1704">
        <v>2</v>
      </c>
      <c r="AE141" s="1701">
        <f t="shared" si="9"/>
        <v>0.6</v>
      </c>
      <c r="AF141" s="1701">
        <f t="shared" si="13"/>
        <v>0.6</v>
      </c>
      <c r="AG141" s="1712"/>
      <c r="AH141" s="1724"/>
    </row>
    <row r="142" spans="3:34" s="1318" customFormat="1" ht="17.100000000000001" customHeight="1">
      <c r="C142" s="1319"/>
      <c r="D142" s="1320"/>
      <c r="E142" s="1319"/>
      <c r="G142" s="1319"/>
      <c r="H142" s="1319"/>
      <c r="I142" s="1319"/>
      <c r="O142" s="1319"/>
      <c r="P142" s="1320"/>
      <c r="Q142" s="1319"/>
      <c r="S142" s="1319"/>
      <c r="T142" s="1319"/>
      <c r="U142" s="1319"/>
      <c r="Y142" s="1318">
        <v>33</v>
      </c>
      <c r="Z142" s="1328"/>
      <c r="AA142" s="1334" t="str">
        <f>VLOOKUP(Y142,管路データ!$F$2:$I$44,2,FALSE)</f>
        <v>SUSﾘｰｽ 45°ｴﾙﾎﾞ(L1)</v>
      </c>
      <c r="AB142" s="1340" t="str">
        <f>VLOOKUP(Y142,管路データ!$F$2:$I$44,3,FALSE)</f>
        <v>φ300</v>
      </c>
      <c r="AC142" s="1347">
        <f>VLOOKUP(Y142,管路データ!$F$2:$I$44,4,FALSE)</f>
        <v>0.18</v>
      </c>
      <c r="AD142" s="1351">
        <v>1</v>
      </c>
      <c r="AE142" s="1347">
        <f t="shared" si="9"/>
        <v>0.18</v>
      </c>
      <c r="AF142" s="1379">
        <f t="shared" si="13"/>
        <v>0.18</v>
      </c>
      <c r="AG142" s="1361"/>
      <c r="AH142" s="1368"/>
    </row>
    <row r="143" spans="3:34" s="1318" customFormat="1" ht="17.100000000000001" customHeight="1">
      <c r="C143" s="1319"/>
      <c r="D143" s="1320"/>
      <c r="E143" s="1319"/>
      <c r="G143" s="1319"/>
      <c r="H143" s="1319"/>
      <c r="I143" s="1319"/>
      <c r="O143" s="1319"/>
      <c r="P143" s="1320"/>
      <c r="Q143" s="1319"/>
      <c r="S143" s="1319"/>
      <c r="T143" s="1319"/>
      <c r="U143" s="1319"/>
      <c r="Y143" s="1318">
        <v>34</v>
      </c>
      <c r="Z143" s="1328"/>
      <c r="AA143" s="1738" t="str">
        <f>VLOOKUP(Y143,管路データ!$F$2:$I$44,2,FALSE)</f>
        <v>SUSﾘｰｽ 45°ｴﾙﾎﾞ(L2)</v>
      </c>
      <c r="AB143" s="1340" t="str">
        <f>VLOOKUP(Y143,管路データ!$F$2:$I$44,3,FALSE)</f>
        <v>φ300</v>
      </c>
      <c r="AC143" s="1347">
        <f>VLOOKUP(Y143,管路データ!$F$2:$I$44,4,FALSE)</f>
        <v>0.22</v>
      </c>
      <c r="AD143" s="1351">
        <v>1</v>
      </c>
      <c r="AE143" s="1355">
        <f t="shared" si="9"/>
        <v>0.22</v>
      </c>
      <c r="AF143" s="1397">
        <f>AC143*COS(RADIANS(45))</f>
        <v>0.15556349186104046</v>
      </c>
      <c r="AG143" s="1386"/>
      <c r="AH143" s="1368"/>
    </row>
    <row r="144" spans="3:34" s="1318" customFormat="1" ht="17.100000000000001" customHeight="1">
      <c r="C144" s="1319"/>
      <c r="D144" s="1320"/>
      <c r="E144" s="1319"/>
      <c r="G144" s="1319"/>
      <c r="H144" s="1319"/>
      <c r="I144" s="1319"/>
      <c r="O144" s="1319"/>
      <c r="P144" s="1320"/>
      <c r="Q144" s="1319"/>
      <c r="S144" s="1319"/>
      <c r="T144" s="1319"/>
      <c r="U144" s="1319"/>
      <c r="Y144" s="1318">
        <v>34</v>
      </c>
      <c r="Z144" s="1328"/>
      <c r="AA144" s="1738" t="str">
        <f>VLOOKUP(Y144,管路データ!$F$2:$I$44,2,FALSE)</f>
        <v>SUSﾘｰｽ 45°ｴﾙﾎﾞ(L2)</v>
      </c>
      <c r="AB144" s="1340" t="str">
        <f>VLOOKUP(Y144,管路データ!$F$2:$I$44,3,FALSE)</f>
        <v>φ300</v>
      </c>
      <c r="AC144" s="1347">
        <f>VLOOKUP(Y144,管路データ!$F$2:$I$44,4,FALSE)</f>
        <v>0.22</v>
      </c>
      <c r="AD144" s="1351">
        <v>1</v>
      </c>
      <c r="AE144" s="1355">
        <f t="shared" si="9"/>
        <v>0.22</v>
      </c>
      <c r="AF144" s="1399">
        <f>AC144*COS(RADIANS(45))</f>
        <v>0.15556349186104046</v>
      </c>
      <c r="AG144" s="1386"/>
      <c r="AH144" s="1368"/>
    </row>
    <row r="145" spans="3:34" s="1318" customFormat="1" ht="17.100000000000001" customHeight="1">
      <c r="C145" s="1319"/>
      <c r="D145" s="1320"/>
      <c r="E145" s="1319"/>
      <c r="G145" s="1319"/>
      <c r="H145" s="1319"/>
      <c r="I145" s="1319"/>
      <c r="O145" s="1319"/>
      <c r="P145" s="1320"/>
      <c r="Q145" s="1319"/>
      <c r="S145" s="1319"/>
      <c r="T145" s="1319"/>
      <c r="U145" s="1319"/>
      <c r="Y145" s="1318">
        <v>33</v>
      </c>
      <c r="Z145" s="1328"/>
      <c r="AA145" s="1334" t="str">
        <f>VLOOKUP(Y145,管路データ!$F$2:$I$44,2,FALSE)</f>
        <v>SUSﾘｰｽ 45°ｴﾙﾎﾞ(L1)</v>
      </c>
      <c r="AB145" s="1340" t="str">
        <f>VLOOKUP(Y145,管路データ!$F$2:$I$44,3,FALSE)</f>
        <v>φ300</v>
      </c>
      <c r="AC145" s="1347">
        <f>VLOOKUP(Y145,管路データ!$F$2:$I$44,4,FALSE)</f>
        <v>0.18</v>
      </c>
      <c r="AD145" s="1351">
        <v>1</v>
      </c>
      <c r="AE145" s="1347">
        <f t="shared" si="9"/>
        <v>0.18</v>
      </c>
      <c r="AF145" s="1362">
        <f>AE145</f>
        <v>0.18</v>
      </c>
      <c r="AG145" s="1361"/>
      <c r="AH145" s="1368"/>
    </row>
    <row r="146" spans="3:34" s="1318" customFormat="1" ht="17.100000000000001" customHeight="1">
      <c r="C146" s="1319"/>
      <c r="D146" s="1320"/>
      <c r="E146" s="1319"/>
      <c r="G146" s="1319"/>
      <c r="H146" s="1319"/>
      <c r="I146" s="1319"/>
      <c r="O146" s="1319"/>
      <c r="P146" s="1320"/>
      <c r="Q146" s="1319"/>
      <c r="S146" s="1319"/>
      <c r="T146" s="1319"/>
      <c r="U146" s="1319"/>
      <c r="Y146" s="1318">
        <v>25</v>
      </c>
      <c r="Z146" s="1328"/>
      <c r="AA146" s="1334" t="str">
        <f>VLOOKUP(Y146,管路データ!$F$2:$I$44,2,FALSE)</f>
        <v>SUSﾘｰｽ 直管</v>
      </c>
      <c r="AB146" s="1340" t="str">
        <f>VLOOKUP(Y146,管路データ!$F$2:$I$44,3,FALSE)</f>
        <v>φ300×4.0m</v>
      </c>
      <c r="AC146" s="1347">
        <f>VLOOKUP(Y146,管路データ!$F$2:$I$44,4,FALSE)</f>
        <v>4</v>
      </c>
      <c r="AD146" s="1351">
        <v>1</v>
      </c>
      <c r="AE146" s="1347">
        <f t="shared" si="9"/>
        <v>4</v>
      </c>
      <c r="AF146" s="1347">
        <f>AE146</f>
        <v>4</v>
      </c>
      <c r="AG146" s="1361"/>
      <c r="AH146" s="1368"/>
    </row>
    <row r="147" spans="3:34" s="1318" customFormat="1" ht="17.100000000000001" customHeight="1">
      <c r="C147" s="1319"/>
      <c r="D147" s="1320"/>
      <c r="E147" s="1319"/>
      <c r="G147" s="1319"/>
      <c r="H147" s="1319"/>
      <c r="I147" s="1319"/>
      <c r="O147" s="1319"/>
      <c r="P147" s="1320"/>
      <c r="Q147" s="1319"/>
      <c r="S147" s="1319"/>
      <c r="T147" s="1319"/>
      <c r="U147" s="1319"/>
      <c r="Y147" s="1318">
        <v>26</v>
      </c>
      <c r="Z147" s="1328"/>
      <c r="AA147" s="1334" t="str">
        <f>VLOOKUP(Y147,管路データ!$F$2:$I$44,2,FALSE)</f>
        <v>SUSﾘｰｽ 直管</v>
      </c>
      <c r="AB147" s="1340" t="str">
        <f>VLOOKUP(Y147,管路データ!$F$2:$I$44,3,FALSE)</f>
        <v>φ300×2.0m</v>
      </c>
      <c r="AC147" s="1347">
        <f>VLOOKUP(Y147,管路データ!$F$2:$I$44,4,FALSE)</f>
        <v>2</v>
      </c>
      <c r="AD147" s="1351">
        <v>1</v>
      </c>
      <c r="AE147" s="1347">
        <f t="shared" si="9"/>
        <v>2</v>
      </c>
      <c r="AF147" s="1347">
        <f>AE147</f>
        <v>2</v>
      </c>
      <c r="AG147" s="1361"/>
      <c r="AH147" s="1368"/>
    </row>
    <row r="148" spans="3:34" s="1318" customFormat="1" ht="17.100000000000001" customHeight="1">
      <c r="C148" s="1319"/>
      <c r="D148" s="1320"/>
      <c r="E148" s="1319"/>
      <c r="G148" s="1319"/>
      <c r="H148" s="1319"/>
      <c r="I148" s="1319"/>
      <c r="O148" s="1319"/>
      <c r="P148" s="1320"/>
      <c r="Q148" s="1319"/>
      <c r="S148" s="1319"/>
      <c r="T148" s="1319"/>
      <c r="U148" s="1319"/>
      <c r="Y148" s="1318">
        <v>33</v>
      </c>
      <c r="Z148" s="1328"/>
      <c r="AA148" s="1334" t="str">
        <f>VLOOKUP(Y148,管路データ!$F$2:$I$44,2,FALSE)</f>
        <v>SUSﾘｰｽ 45°ｴﾙﾎﾞ(L1)</v>
      </c>
      <c r="AB148" s="1340" t="str">
        <f>VLOOKUP(Y148,管路データ!$F$2:$I$44,3,FALSE)</f>
        <v>φ300</v>
      </c>
      <c r="AC148" s="1347">
        <f>VLOOKUP(Y148,管路データ!$F$2:$I$44,4,FALSE)</f>
        <v>0.18</v>
      </c>
      <c r="AD148" s="1351">
        <v>1</v>
      </c>
      <c r="AE148" s="1347">
        <f t="shared" ref="AE148:AE183" si="14">AC148*AD148</f>
        <v>0.18</v>
      </c>
      <c r="AF148" s="1379">
        <f>AE148</f>
        <v>0.18</v>
      </c>
      <c r="AG148" s="1361"/>
      <c r="AH148" s="1368"/>
    </row>
    <row r="149" spans="3:34" s="1318" customFormat="1" ht="17.100000000000001" customHeight="1">
      <c r="C149" s="1319"/>
      <c r="D149" s="1320"/>
      <c r="E149" s="1319"/>
      <c r="G149" s="1319"/>
      <c r="H149" s="1319"/>
      <c r="I149" s="1319"/>
      <c r="O149" s="1319"/>
      <c r="P149" s="1320"/>
      <c r="Q149" s="1319"/>
      <c r="S149" s="1319"/>
      <c r="T149" s="1319"/>
      <c r="U149" s="1319"/>
      <c r="Y149" s="1318">
        <v>34</v>
      </c>
      <c r="Z149" s="1328"/>
      <c r="AA149" s="1738" t="str">
        <f>VLOOKUP(Y149,管路データ!$F$2:$I$44,2,FALSE)</f>
        <v>SUSﾘｰｽ 45°ｴﾙﾎﾞ(L2)</v>
      </c>
      <c r="AB149" s="1340" t="str">
        <f>VLOOKUP(Y149,管路データ!$F$2:$I$44,3,FALSE)</f>
        <v>φ300</v>
      </c>
      <c r="AC149" s="1347">
        <f>VLOOKUP(Y149,管路データ!$F$2:$I$44,4,FALSE)</f>
        <v>0.22</v>
      </c>
      <c r="AD149" s="1351">
        <v>1</v>
      </c>
      <c r="AE149" s="1355">
        <f t="shared" si="14"/>
        <v>0.22</v>
      </c>
      <c r="AF149" s="1397">
        <f>AC149*COS(RADIANS(45))</f>
        <v>0.15556349186104046</v>
      </c>
      <c r="AG149" s="1386"/>
      <c r="AH149" s="1368"/>
    </row>
    <row r="150" spans="3:34" s="1318" customFormat="1" ht="17.100000000000001" customHeight="1">
      <c r="C150" s="1319"/>
      <c r="D150" s="1320"/>
      <c r="E150" s="1319"/>
      <c r="G150" s="1319"/>
      <c r="H150" s="1319"/>
      <c r="I150" s="1319"/>
      <c r="O150" s="1319"/>
      <c r="P150" s="1320"/>
      <c r="Q150" s="1319"/>
      <c r="S150" s="1319"/>
      <c r="T150" s="1319"/>
      <c r="U150" s="1319"/>
      <c r="Y150" s="1318">
        <v>26</v>
      </c>
      <c r="Z150" s="1328"/>
      <c r="AA150" s="1738" t="str">
        <f>VLOOKUP(Y150,管路データ!$F$2:$I$44,2,FALSE)</f>
        <v>SUSﾘｰｽ 直管</v>
      </c>
      <c r="AB150" s="1340" t="str">
        <f>VLOOKUP(Y150,管路データ!$F$2:$I$44,3,FALSE)</f>
        <v>φ300×2.0m</v>
      </c>
      <c r="AC150" s="1347">
        <f>VLOOKUP(Y150,管路データ!$F$2:$I$44,4,FALSE)</f>
        <v>2</v>
      </c>
      <c r="AD150" s="1351">
        <v>1</v>
      </c>
      <c r="AE150" s="1355">
        <f t="shared" si="14"/>
        <v>2</v>
      </c>
      <c r="AF150" s="1398">
        <f>AC150*COS(RADIANS(45))</f>
        <v>1.4142135623730951</v>
      </c>
      <c r="AG150" s="1386"/>
      <c r="AH150" s="1368"/>
    </row>
    <row r="151" spans="3:34" ht="17.100000000000001" customHeight="1">
      <c r="Y151" s="1675">
        <v>29</v>
      </c>
      <c r="Z151" s="1731"/>
      <c r="AA151" s="1691" t="str">
        <f>VLOOKUP(Y151,管路データ!$F$2:$I$44,2,FALSE)</f>
        <v>SUSﾘｰｽ 直管</v>
      </c>
      <c r="AB151" s="1696" t="str">
        <f>VLOOKUP(Y151,管路データ!$F$2:$I$44,3,FALSE)</f>
        <v>φ300×0.3m</v>
      </c>
      <c r="AC151" s="1701">
        <f>VLOOKUP(Y151,管路データ!$F$2:$I$44,4,FALSE)</f>
        <v>0.3</v>
      </c>
      <c r="AD151" s="1704">
        <v>1</v>
      </c>
      <c r="AE151" s="1707">
        <f t="shared" si="14"/>
        <v>0.3</v>
      </c>
      <c r="AF151" s="1759">
        <f>AC151*COS(RADIANS(45))</f>
        <v>0.21213203435596426</v>
      </c>
      <c r="AG151" s="1717"/>
      <c r="AH151" s="1724"/>
    </row>
    <row r="152" spans="3:34" s="1318" customFormat="1" ht="17.100000000000001" customHeight="1">
      <c r="C152" s="1319"/>
      <c r="D152" s="1320"/>
      <c r="E152" s="1319"/>
      <c r="G152" s="1319"/>
      <c r="H152" s="1319"/>
      <c r="I152" s="1319"/>
      <c r="O152" s="1319"/>
      <c r="P152" s="1320"/>
      <c r="Q152" s="1319"/>
      <c r="S152" s="1319"/>
      <c r="T152" s="1319"/>
      <c r="U152" s="1319"/>
      <c r="Y152" s="1318">
        <v>34</v>
      </c>
      <c r="Z152" s="1328"/>
      <c r="AA152" s="1738" t="str">
        <f>VLOOKUP(Y152,管路データ!$F$2:$I$44,2,FALSE)</f>
        <v>SUSﾘｰｽ 45°ｴﾙﾎﾞ(L2)</v>
      </c>
      <c r="AB152" s="1340" t="str">
        <f>VLOOKUP(Y152,管路データ!$F$2:$I$44,3,FALSE)</f>
        <v>φ300</v>
      </c>
      <c r="AC152" s="1347">
        <f>VLOOKUP(Y152,管路データ!$F$2:$I$44,4,FALSE)</f>
        <v>0.22</v>
      </c>
      <c r="AD152" s="1351">
        <v>1</v>
      </c>
      <c r="AE152" s="1355">
        <f t="shared" si="14"/>
        <v>0.22</v>
      </c>
      <c r="AF152" s="1399">
        <f>AC152*COS(RADIANS(45))</f>
        <v>0.15556349186104046</v>
      </c>
      <c r="AG152" s="1386"/>
      <c r="AH152" s="1368"/>
    </row>
    <row r="153" spans="3:34" s="1318" customFormat="1" ht="17.100000000000001" customHeight="1">
      <c r="C153" s="1319"/>
      <c r="D153" s="1320"/>
      <c r="E153" s="1319"/>
      <c r="G153" s="1319"/>
      <c r="H153" s="1319"/>
      <c r="I153" s="1319"/>
      <c r="O153" s="1319"/>
      <c r="P153" s="1320"/>
      <c r="Q153" s="1319"/>
      <c r="S153" s="1319"/>
      <c r="T153" s="1319"/>
      <c r="U153" s="1319"/>
      <c r="Y153" s="1318">
        <v>33</v>
      </c>
      <c r="Z153" s="1328"/>
      <c r="AA153" s="1334" t="str">
        <f>VLOOKUP(Y153,管路データ!$F$2:$I$44,2,FALSE)</f>
        <v>SUSﾘｰｽ 45°ｴﾙﾎﾞ(L1)</v>
      </c>
      <c r="AB153" s="1340" t="str">
        <f>VLOOKUP(Y153,管路データ!$F$2:$I$44,3,FALSE)</f>
        <v>φ300</v>
      </c>
      <c r="AC153" s="1347">
        <f>VLOOKUP(Y153,管路データ!$F$2:$I$44,4,FALSE)</f>
        <v>0.18</v>
      </c>
      <c r="AD153" s="1351">
        <v>1</v>
      </c>
      <c r="AE153" s="1347">
        <f t="shared" si="14"/>
        <v>0.18</v>
      </c>
      <c r="AF153" s="1362">
        <f t="shared" ref="AF153:AF163" si="15">AE153</f>
        <v>0.18</v>
      </c>
      <c r="AG153" s="1361"/>
      <c r="AH153" s="1368"/>
    </row>
    <row r="154" spans="3:34" ht="17.100000000000001" customHeight="1">
      <c r="Y154" s="1675">
        <v>29</v>
      </c>
      <c r="Z154" s="1731"/>
      <c r="AA154" s="1691" t="str">
        <f>VLOOKUP(Y154,管路データ!$F$2:$I$44,2,FALSE)</f>
        <v>SUSﾘｰｽ 直管</v>
      </c>
      <c r="AB154" s="1696" t="str">
        <f>VLOOKUP(Y154,管路データ!$F$2:$I$44,3,FALSE)</f>
        <v>φ300×0.3m</v>
      </c>
      <c r="AC154" s="1701">
        <f>VLOOKUP(Y154,管路データ!$F$2:$I$44,4,FALSE)</f>
        <v>0.3</v>
      </c>
      <c r="AD154" s="1704">
        <v>1</v>
      </c>
      <c r="AE154" s="1701">
        <f t="shared" si="14"/>
        <v>0.3</v>
      </c>
      <c r="AF154" s="1701">
        <f t="shared" si="15"/>
        <v>0.3</v>
      </c>
      <c r="AG154" s="1712"/>
      <c r="AH154" s="1724"/>
    </row>
    <row r="155" spans="3:34" s="1318" customFormat="1" ht="17.100000000000001" customHeight="1">
      <c r="C155" s="1319"/>
      <c r="D155" s="1320"/>
      <c r="E155" s="1319"/>
      <c r="G155" s="1319"/>
      <c r="H155" s="1319"/>
      <c r="I155" s="1319"/>
      <c r="O155" s="1319"/>
      <c r="P155" s="1320"/>
      <c r="Q155" s="1319"/>
      <c r="S155" s="1319"/>
      <c r="T155" s="1319"/>
      <c r="U155" s="1319"/>
      <c r="Y155" s="1318">
        <v>34</v>
      </c>
      <c r="Z155" s="1328"/>
      <c r="AA155" s="1334" t="str">
        <f>VLOOKUP(Y155,管路データ!$F$2:$I$44,2,FALSE)</f>
        <v>SUSﾘｰｽ 45°ｴﾙﾎﾞ(L2)</v>
      </c>
      <c r="AB155" s="1340" t="str">
        <f>VLOOKUP(Y155,管路データ!$F$2:$I$44,3,FALSE)</f>
        <v>φ300</v>
      </c>
      <c r="AC155" s="1347">
        <f>VLOOKUP(Y155,管路データ!$F$2:$I$44,4,FALSE)</f>
        <v>0.22</v>
      </c>
      <c r="AD155" s="1351">
        <v>1</v>
      </c>
      <c r="AE155" s="1347">
        <f t="shared" si="14"/>
        <v>0.22</v>
      </c>
      <c r="AF155" s="1347">
        <f t="shared" si="15"/>
        <v>0.22</v>
      </c>
      <c r="AG155" s="1361"/>
      <c r="AH155" s="1368"/>
    </row>
    <row r="156" spans="3:34" s="1318" customFormat="1" ht="17.100000000000001" customHeight="1">
      <c r="C156" s="1319"/>
      <c r="D156" s="1320"/>
      <c r="E156" s="1319"/>
      <c r="G156" s="1319"/>
      <c r="H156" s="1319"/>
      <c r="I156" s="1319"/>
      <c r="O156" s="1319"/>
      <c r="P156" s="1320"/>
      <c r="Q156" s="1319"/>
      <c r="S156" s="1319"/>
      <c r="T156" s="1319"/>
      <c r="U156" s="1319"/>
      <c r="Y156" s="1318">
        <v>33</v>
      </c>
      <c r="Z156" s="1328"/>
      <c r="AA156" s="1334" t="str">
        <f>VLOOKUP(Y156,管路データ!$F$2:$I$44,2,FALSE)</f>
        <v>SUSﾘｰｽ 45°ｴﾙﾎﾞ(L1)</v>
      </c>
      <c r="AB156" s="1340" t="str">
        <f>VLOOKUP(Y156,管路データ!$F$2:$I$44,3,FALSE)</f>
        <v>φ300</v>
      </c>
      <c r="AC156" s="1347">
        <f>VLOOKUP(Y156,管路データ!$F$2:$I$44,4,FALSE)</f>
        <v>0.18</v>
      </c>
      <c r="AD156" s="1351">
        <v>1</v>
      </c>
      <c r="AE156" s="1347">
        <f t="shared" si="14"/>
        <v>0.18</v>
      </c>
      <c r="AF156" s="1347">
        <f t="shared" si="15"/>
        <v>0.18</v>
      </c>
      <c r="AG156" s="1361"/>
      <c r="AH156" s="1368"/>
    </row>
    <row r="157" spans="3:34" s="1318" customFormat="1" ht="17.100000000000001" customHeight="1">
      <c r="C157" s="1319"/>
      <c r="D157" s="1320"/>
      <c r="E157" s="1319"/>
      <c r="G157" s="1319"/>
      <c r="H157" s="1319"/>
      <c r="I157" s="1319"/>
      <c r="O157" s="1319"/>
      <c r="P157" s="1320"/>
      <c r="Q157" s="1319"/>
      <c r="S157" s="1319"/>
      <c r="T157" s="1319"/>
      <c r="U157" s="1319"/>
      <c r="Y157" s="1318">
        <v>26</v>
      </c>
      <c r="Z157" s="1328"/>
      <c r="AA157" s="1334" t="str">
        <f>VLOOKUP(Y157,管路データ!$F$2:$I$44,2,FALSE)</f>
        <v>SUSﾘｰｽ 直管</v>
      </c>
      <c r="AB157" s="1340" t="str">
        <f>VLOOKUP(Y157,管路データ!$F$2:$I$44,3,FALSE)</f>
        <v>φ300×2.0m</v>
      </c>
      <c r="AC157" s="1347">
        <f>VLOOKUP(Y157,管路データ!$F$2:$I$44,4,FALSE)</f>
        <v>2</v>
      </c>
      <c r="AD157" s="1351">
        <v>1</v>
      </c>
      <c r="AE157" s="1347">
        <f t="shared" si="14"/>
        <v>2</v>
      </c>
      <c r="AF157" s="1347">
        <f t="shared" si="15"/>
        <v>2</v>
      </c>
      <c r="AG157" s="1361"/>
      <c r="AH157" s="1368"/>
    </row>
    <row r="158" spans="3:34" s="1318" customFormat="1" ht="17.100000000000001" customHeight="1">
      <c r="C158" s="1319"/>
      <c r="D158" s="1320"/>
      <c r="E158" s="1319"/>
      <c r="G158" s="1319"/>
      <c r="H158" s="1319"/>
      <c r="I158" s="1319"/>
      <c r="O158" s="1319"/>
      <c r="P158" s="1320"/>
      <c r="Q158" s="1319"/>
      <c r="S158" s="1319"/>
      <c r="T158" s="1319"/>
      <c r="U158" s="1319"/>
      <c r="Y158" s="1318">
        <v>27</v>
      </c>
      <c r="Z158" s="1328"/>
      <c r="AA158" s="1334" t="str">
        <f>VLOOKUP(Y158,管路データ!$F$2:$I$44,2,FALSE)</f>
        <v>SUSﾘｰｽ 直管</v>
      </c>
      <c r="AB158" s="1340" t="str">
        <f>VLOOKUP(Y158,管路データ!$F$2:$I$44,3,FALSE)</f>
        <v>φ300×1.0m</v>
      </c>
      <c r="AC158" s="1347">
        <f>VLOOKUP(Y158,管路データ!$F$2:$I$44,4,FALSE)</f>
        <v>1</v>
      </c>
      <c r="AD158" s="1351">
        <v>1</v>
      </c>
      <c r="AE158" s="1347">
        <f t="shared" si="14"/>
        <v>1</v>
      </c>
      <c r="AF158" s="1347">
        <f t="shared" si="15"/>
        <v>1</v>
      </c>
      <c r="AG158" s="1361"/>
      <c r="AH158" s="1368"/>
    </row>
    <row r="159" spans="3:34" s="1318" customFormat="1" ht="17.100000000000001" customHeight="1">
      <c r="C159" s="1319"/>
      <c r="D159" s="1320"/>
      <c r="E159" s="1319"/>
      <c r="G159" s="1319"/>
      <c r="H159" s="1319"/>
      <c r="I159" s="1319"/>
      <c r="O159" s="1319"/>
      <c r="P159" s="1320"/>
      <c r="Q159" s="1319"/>
      <c r="S159" s="1319"/>
      <c r="T159" s="1319"/>
      <c r="U159" s="1319"/>
      <c r="Y159" s="1318">
        <v>28</v>
      </c>
      <c r="Z159" s="1328"/>
      <c r="AA159" s="1334" t="str">
        <f>VLOOKUP(Y159,管路データ!$F$2:$I$44,2,FALSE)</f>
        <v>SUSﾘｰｽ 直管</v>
      </c>
      <c r="AB159" s="1340" t="str">
        <f>VLOOKUP(Y159,管路データ!$F$2:$I$44,3,FALSE)</f>
        <v>φ300×0.5m</v>
      </c>
      <c r="AC159" s="1347">
        <f>VLOOKUP(Y159,管路データ!$F$2:$I$44,4,FALSE)</f>
        <v>0.5</v>
      </c>
      <c r="AD159" s="1351">
        <v>1</v>
      </c>
      <c r="AE159" s="1347">
        <f t="shared" si="14"/>
        <v>0.5</v>
      </c>
      <c r="AF159" s="1347">
        <f t="shared" si="15"/>
        <v>0.5</v>
      </c>
      <c r="AG159" s="1361"/>
      <c r="AH159" s="1368"/>
    </row>
    <row r="160" spans="3:34" ht="17.100000000000001" customHeight="1">
      <c r="Y160" s="1675">
        <v>29</v>
      </c>
      <c r="Z160" s="1731"/>
      <c r="AA160" s="1691" t="str">
        <f>VLOOKUP(Y160,管路データ!$F$2:$I$44,2,FALSE)</f>
        <v>SUSﾘｰｽ 直管</v>
      </c>
      <c r="AB160" s="1696" t="str">
        <f>VLOOKUP(Y160,管路データ!$F$2:$I$44,3,FALSE)</f>
        <v>φ300×0.3m</v>
      </c>
      <c r="AC160" s="1701">
        <f>VLOOKUP(Y160,管路データ!$F$2:$I$44,4,FALSE)</f>
        <v>0.3</v>
      </c>
      <c r="AD160" s="1704">
        <v>1</v>
      </c>
      <c r="AE160" s="1701">
        <f t="shared" si="14"/>
        <v>0.3</v>
      </c>
      <c r="AF160" s="1701">
        <f t="shared" si="15"/>
        <v>0.3</v>
      </c>
      <c r="AG160" s="1712"/>
      <c r="AH160" s="1724"/>
    </row>
    <row r="161" spans="3:34" s="1318" customFormat="1" ht="17.100000000000001" customHeight="1">
      <c r="C161" s="1319"/>
      <c r="D161" s="1320"/>
      <c r="E161" s="1319"/>
      <c r="G161" s="1319"/>
      <c r="H161" s="1319"/>
      <c r="I161" s="1319"/>
      <c r="O161" s="1319"/>
      <c r="P161" s="1320"/>
      <c r="Q161" s="1319"/>
      <c r="S161" s="1319"/>
      <c r="T161" s="1319"/>
      <c r="U161" s="1319"/>
      <c r="Y161" s="1318">
        <v>32</v>
      </c>
      <c r="Z161" s="1328"/>
      <c r="AA161" s="1334" t="str">
        <f>VLOOKUP(Y161,管路データ!$F$2:$I$44,2,FALSE)</f>
        <v>SUSﾘｰｽ 90°ｴﾙﾎﾞ(L2)</v>
      </c>
      <c r="AB161" s="1340" t="str">
        <f>VLOOKUP(Y161,管路データ!$F$2:$I$44,3,FALSE)</f>
        <v>φ300</v>
      </c>
      <c r="AC161" s="1347">
        <f>VLOOKUP(Y161,管路データ!$F$2:$I$44,4,FALSE)</f>
        <v>0.35399999999999998</v>
      </c>
      <c r="AD161" s="1351">
        <v>1</v>
      </c>
      <c r="AE161" s="1347">
        <f t="shared" si="14"/>
        <v>0.35399999999999998</v>
      </c>
      <c r="AF161" s="1347">
        <f t="shared" si="15"/>
        <v>0.35399999999999998</v>
      </c>
      <c r="AG161" s="1361"/>
      <c r="AH161" s="1368"/>
    </row>
    <row r="162" spans="3:34" s="1318" customFormat="1" ht="17.100000000000001" customHeight="1">
      <c r="C162" s="1319"/>
      <c r="D162" s="1320"/>
      <c r="E162" s="1319"/>
      <c r="G162" s="1319"/>
      <c r="H162" s="1319"/>
      <c r="I162" s="1319"/>
      <c r="O162" s="1319"/>
      <c r="P162" s="1320"/>
      <c r="Q162" s="1319"/>
      <c r="S162" s="1319"/>
      <c r="T162" s="1319"/>
      <c r="U162" s="1319"/>
      <c r="Y162" s="1318">
        <v>31</v>
      </c>
      <c r="Z162" s="1328"/>
      <c r="AA162" s="1334" t="str">
        <f>VLOOKUP(Y162,管路データ!$F$2:$I$44,2,FALSE)</f>
        <v>SUSﾘｰｽ 90°ｴﾙﾎﾞ(L1)</v>
      </c>
      <c r="AB162" s="1340" t="str">
        <f>VLOOKUP(Y162,管路データ!$F$2:$I$44,3,FALSE)</f>
        <v>φ300</v>
      </c>
      <c r="AC162" s="1347">
        <f>VLOOKUP(Y162,管路データ!$F$2:$I$44,4,FALSE)</f>
        <v>0.314</v>
      </c>
      <c r="AD162" s="1351">
        <v>1</v>
      </c>
      <c r="AE162" s="1355">
        <f t="shared" si="14"/>
        <v>0.314</v>
      </c>
      <c r="AF162" s="1347">
        <f t="shared" si="15"/>
        <v>0.314</v>
      </c>
      <c r="AG162" s="1386"/>
      <c r="AH162" s="1368"/>
    </row>
    <row r="163" spans="3:34" s="1318" customFormat="1" ht="17.100000000000001" customHeight="1">
      <c r="C163" s="1319"/>
      <c r="D163" s="1320"/>
      <c r="E163" s="1319"/>
      <c r="G163" s="1319"/>
      <c r="H163" s="1319"/>
      <c r="I163" s="1319"/>
      <c r="O163" s="1319"/>
      <c r="P163" s="1320"/>
      <c r="Q163" s="1319"/>
      <c r="S163" s="1319"/>
      <c r="T163" s="1319"/>
      <c r="U163" s="1319"/>
      <c r="Y163" s="1318">
        <v>33</v>
      </c>
      <c r="Z163" s="1328"/>
      <c r="AA163" s="1334" t="str">
        <f>VLOOKUP(Y163,管路データ!$F$2:$I$44,2,FALSE)</f>
        <v>SUSﾘｰｽ 45°ｴﾙﾎﾞ(L1)</v>
      </c>
      <c r="AB163" s="1340" t="str">
        <f>VLOOKUP(Y163,管路データ!$F$2:$I$44,3,FALSE)</f>
        <v>φ300</v>
      </c>
      <c r="AC163" s="1347">
        <f>VLOOKUP(Y163,管路データ!$F$2:$I$44,4,FALSE)</f>
        <v>0.18</v>
      </c>
      <c r="AD163" s="1351">
        <v>1</v>
      </c>
      <c r="AE163" s="1355">
        <f t="shared" si="14"/>
        <v>0.18</v>
      </c>
      <c r="AF163" s="1379">
        <f t="shared" si="15"/>
        <v>0.18</v>
      </c>
      <c r="AG163" s="1386"/>
      <c r="AH163" s="1368"/>
    </row>
    <row r="164" spans="3:34" s="1318" customFormat="1" ht="17.100000000000001" customHeight="1">
      <c r="C164" s="1319"/>
      <c r="D164" s="1320"/>
      <c r="E164" s="1319"/>
      <c r="G164" s="1319"/>
      <c r="H164" s="1319"/>
      <c r="I164" s="1319"/>
      <c r="O164" s="1319"/>
      <c r="P164" s="1320"/>
      <c r="Q164" s="1319"/>
      <c r="S164" s="1319"/>
      <c r="T164" s="1319"/>
      <c r="U164" s="1319"/>
      <c r="Y164" s="1318">
        <v>34</v>
      </c>
      <c r="Z164" s="1328"/>
      <c r="AA164" s="1738" t="str">
        <f>VLOOKUP(Y164,管路データ!$F$2:$I$44,2,FALSE)</f>
        <v>SUSﾘｰｽ 45°ｴﾙﾎﾞ(L2)</v>
      </c>
      <c r="AB164" s="1340" t="str">
        <f>VLOOKUP(Y164,管路データ!$F$2:$I$44,3,FALSE)</f>
        <v>φ300</v>
      </c>
      <c r="AC164" s="1347">
        <f>VLOOKUP(Y164,管路データ!$F$2:$I$44,4,FALSE)</f>
        <v>0.22</v>
      </c>
      <c r="AD164" s="1351">
        <v>1</v>
      </c>
      <c r="AE164" s="1355">
        <f t="shared" si="14"/>
        <v>0.22</v>
      </c>
      <c r="AF164" s="1397">
        <f>AC164*COS(RADIANS(45))</f>
        <v>0.15556349186104046</v>
      </c>
      <c r="AG164" s="1386"/>
      <c r="AH164" s="1368"/>
    </row>
    <row r="165" spans="3:34" s="1318" customFormat="1" ht="17.100000000000001" customHeight="1">
      <c r="C165" s="1319"/>
      <c r="D165" s="1320"/>
      <c r="E165" s="1319"/>
      <c r="G165" s="1319"/>
      <c r="H165" s="1319"/>
      <c r="I165" s="1319"/>
      <c r="O165" s="1319"/>
      <c r="P165" s="1320"/>
      <c r="Q165" s="1319"/>
      <c r="S165" s="1319"/>
      <c r="T165" s="1319"/>
      <c r="U165" s="1319"/>
      <c r="Y165" s="1318">
        <v>35</v>
      </c>
      <c r="Z165" s="1328"/>
      <c r="AA165" s="1738" t="str">
        <f>VLOOKUP(Y165,管路データ!$F$2:$I$44,2,FALSE)</f>
        <v>SUSﾘｰｽ 22°ｴﾙﾎﾞ(L1)</v>
      </c>
      <c r="AB165" s="1340" t="str">
        <f>VLOOKUP(Y165,管路データ!$F$2:$I$44,3,FALSE)</f>
        <v>φ300</v>
      </c>
      <c r="AC165" s="1347">
        <f>VLOOKUP(Y165,管路データ!$F$2:$I$44,4,FALSE)</f>
        <v>0.18</v>
      </c>
      <c r="AD165" s="1351">
        <v>1</v>
      </c>
      <c r="AE165" s="1355">
        <f t="shared" si="14"/>
        <v>0.18</v>
      </c>
      <c r="AF165" s="1398">
        <f>AC165*COS(RADIANS(45))</f>
        <v>0.12727922061357855</v>
      </c>
      <c r="AG165" s="1386"/>
      <c r="AH165" s="1368"/>
    </row>
    <row r="166" spans="3:34" s="1318" customFormat="1" ht="17.100000000000001" customHeight="1">
      <c r="C166" s="1319"/>
      <c r="D166" s="1320"/>
      <c r="E166" s="1319"/>
      <c r="G166" s="1319"/>
      <c r="H166" s="1319"/>
      <c r="I166" s="1319"/>
      <c r="O166" s="1319"/>
      <c r="P166" s="1320"/>
      <c r="Q166" s="1319"/>
      <c r="S166" s="1319"/>
      <c r="T166" s="1319"/>
      <c r="U166" s="1319"/>
      <c r="Y166" s="1318">
        <v>36</v>
      </c>
      <c r="Z166" s="1328"/>
      <c r="AA166" s="1738" t="str">
        <f>VLOOKUP(Y166,管路データ!$F$2:$I$44,2,FALSE)</f>
        <v>SUSﾘｰｽ 22°ｴﾙﾎﾞ(L2)</v>
      </c>
      <c r="AB166" s="1340" t="str">
        <f>VLOOKUP(Y166,管路データ!$F$2:$I$44,3,FALSE)</f>
        <v>φ300</v>
      </c>
      <c r="AC166" s="1347">
        <f>VLOOKUP(Y166,管路データ!$F$2:$I$44,4,FALSE)</f>
        <v>0.22</v>
      </c>
      <c r="AD166" s="1351">
        <v>1</v>
      </c>
      <c r="AE166" s="1355">
        <f t="shared" si="14"/>
        <v>0.22</v>
      </c>
      <c r="AF166" s="1398">
        <f>AC166*COS(RADIANS(67))</f>
        <v>8.5960848267640222e-002</v>
      </c>
      <c r="AG166" s="1386"/>
      <c r="AH166" s="1368"/>
    </row>
    <row r="167" spans="3:34" s="1318" customFormat="1" ht="17.100000000000001" customHeight="1">
      <c r="C167" s="1319"/>
      <c r="D167" s="1320"/>
      <c r="E167" s="1319"/>
      <c r="G167" s="1319"/>
      <c r="H167" s="1319"/>
      <c r="I167" s="1319"/>
      <c r="O167" s="1319"/>
      <c r="P167" s="1320"/>
      <c r="Q167" s="1319"/>
      <c r="S167" s="1319"/>
      <c r="T167" s="1319"/>
      <c r="U167" s="1319"/>
      <c r="Y167" s="1318">
        <v>27</v>
      </c>
      <c r="Z167" s="1328"/>
      <c r="AA167" s="1738" t="str">
        <f>VLOOKUP(Y167,管路データ!$F$2:$I$44,2,FALSE)</f>
        <v>SUSﾘｰｽ 直管</v>
      </c>
      <c r="AB167" s="1340" t="str">
        <f>VLOOKUP(Y167,管路データ!$F$2:$I$44,3,FALSE)</f>
        <v>φ300×1.0m</v>
      </c>
      <c r="AC167" s="1347">
        <f>VLOOKUP(Y167,管路データ!$F$2:$I$44,4,FALSE)</f>
        <v>1</v>
      </c>
      <c r="AD167" s="1351">
        <v>1</v>
      </c>
      <c r="AE167" s="1355">
        <f t="shared" si="14"/>
        <v>1</v>
      </c>
      <c r="AF167" s="1398">
        <f>AC167*COS(RADIANS(67))</f>
        <v>0.39073112848927372</v>
      </c>
      <c r="AG167" s="1386"/>
      <c r="AH167" s="1368"/>
    </row>
    <row r="168" spans="3:34" ht="17.100000000000001" customHeight="1">
      <c r="Y168" s="1675">
        <v>29</v>
      </c>
      <c r="Z168" s="1731"/>
      <c r="AA168" s="1691" t="str">
        <f>VLOOKUP(Y168,管路データ!$F$2:$I$44,2,FALSE)</f>
        <v>SUSﾘｰｽ 直管</v>
      </c>
      <c r="AB168" s="1696" t="str">
        <f>VLOOKUP(Y168,管路データ!$F$2:$I$44,3,FALSE)</f>
        <v>φ300×0.3m</v>
      </c>
      <c r="AC168" s="1701">
        <f>VLOOKUP(Y168,管路データ!$F$2:$I$44,4,FALSE)</f>
        <v>0.3</v>
      </c>
      <c r="AD168" s="1704">
        <v>1</v>
      </c>
      <c r="AE168" s="1707">
        <f t="shared" si="14"/>
        <v>0.3</v>
      </c>
      <c r="AF168" s="1759">
        <f>AC168*COS(RADIANS(67))</f>
        <v>0.11721933854678211</v>
      </c>
      <c r="AG168" s="1717"/>
      <c r="AH168" s="1724"/>
    </row>
    <row r="169" spans="3:34" s="1318" customFormat="1" ht="17.100000000000001" customHeight="1">
      <c r="C169" s="1319"/>
      <c r="D169" s="1320"/>
      <c r="E169" s="1319"/>
      <c r="G169" s="1319"/>
      <c r="H169" s="1319"/>
      <c r="I169" s="1319"/>
      <c r="O169" s="1319"/>
      <c r="P169" s="1320"/>
      <c r="Q169" s="1319"/>
      <c r="S169" s="1319"/>
      <c r="T169" s="1319"/>
      <c r="U169" s="1319"/>
      <c r="Y169" s="1318">
        <v>35</v>
      </c>
      <c r="Z169" s="1328"/>
      <c r="AA169" s="1738" t="str">
        <f>VLOOKUP(Y169,管路データ!$F$2:$I$44,2,FALSE)</f>
        <v>SUSﾘｰｽ 22°ｴﾙﾎﾞ(L1)</v>
      </c>
      <c r="AB169" s="1340" t="str">
        <f>VLOOKUP(Y169,管路データ!$F$2:$I$44,3,FALSE)</f>
        <v>φ300</v>
      </c>
      <c r="AC169" s="1347">
        <f>VLOOKUP(Y169,管路データ!$F$2:$I$44,4,FALSE)</f>
        <v>0.18</v>
      </c>
      <c r="AD169" s="1351">
        <v>1</v>
      </c>
      <c r="AE169" s="1355">
        <f t="shared" si="14"/>
        <v>0.18</v>
      </c>
      <c r="AF169" s="1398">
        <f>AC169*COS(RADIANS(67))</f>
        <v>7.033160312806927e-002</v>
      </c>
      <c r="AG169" s="1386"/>
      <c r="AH169" s="1368"/>
    </row>
    <row r="170" spans="3:34" s="1318" customFormat="1" ht="17.100000000000001" customHeight="1">
      <c r="C170" s="1319"/>
      <c r="D170" s="1320"/>
      <c r="E170" s="1319"/>
      <c r="G170" s="1319"/>
      <c r="H170" s="1319"/>
      <c r="I170" s="1319"/>
      <c r="O170" s="1319"/>
      <c r="P170" s="1320"/>
      <c r="Q170" s="1319"/>
      <c r="S170" s="1319"/>
      <c r="T170" s="1319"/>
      <c r="U170" s="1319"/>
      <c r="Y170" s="1318">
        <v>36</v>
      </c>
      <c r="Z170" s="1328"/>
      <c r="AA170" s="1738" t="str">
        <f>VLOOKUP(Y170,管路データ!$F$2:$I$44,2,FALSE)</f>
        <v>SUSﾘｰｽ 22°ｴﾙﾎﾞ(L2)</v>
      </c>
      <c r="AB170" s="1340" t="str">
        <f>VLOOKUP(Y170,管路データ!$F$2:$I$44,3,FALSE)</f>
        <v>φ300</v>
      </c>
      <c r="AC170" s="1347">
        <f>VLOOKUP(Y170,管路データ!$F$2:$I$44,4,FALSE)</f>
        <v>0.22</v>
      </c>
      <c r="AD170" s="1351">
        <v>1</v>
      </c>
      <c r="AE170" s="1355">
        <f t="shared" si="14"/>
        <v>0.22</v>
      </c>
      <c r="AF170" s="1398">
        <f>AC170*COS(RADIANS(45))</f>
        <v>0.15556349186104046</v>
      </c>
      <c r="AG170" s="1386"/>
      <c r="AH170" s="1368"/>
    </row>
    <row r="171" spans="3:34" s="1318" customFormat="1" ht="17.100000000000001" customHeight="1">
      <c r="C171" s="1319"/>
      <c r="D171" s="1320"/>
      <c r="E171" s="1319"/>
      <c r="G171" s="1319"/>
      <c r="H171" s="1319"/>
      <c r="I171" s="1319"/>
      <c r="O171" s="1319"/>
      <c r="P171" s="1320"/>
      <c r="Q171" s="1319"/>
      <c r="S171" s="1319"/>
      <c r="T171" s="1319"/>
      <c r="U171" s="1319"/>
      <c r="Y171" s="1318">
        <v>33</v>
      </c>
      <c r="Z171" s="1328"/>
      <c r="AA171" s="1738" t="str">
        <f>VLOOKUP(Y171,管路データ!$F$2:$I$44,2,FALSE)</f>
        <v>SUSﾘｰｽ 45°ｴﾙﾎﾞ(L1)</v>
      </c>
      <c r="AB171" s="1340" t="str">
        <f>VLOOKUP(Y171,管路データ!$F$2:$I$44,3,FALSE)</f>
        <v>φ300</v>
      </c>
      <c r="AC171" s="1347">
        <f>VLOOKUP(Y171,管路データ!$F$2:$I$44,4,FALSE)</f>
        <v>0.18</v>
      </c>
      <c r="AD171" s="1351">
        <v>1</v>
      </c>
      <c r="AE171" s="1355">
        <f t="shared" si="14"/>
        <v>0.18</v>
      </c>
      <c r="AF171" s="1399">
        <f>AC171*COS(RADIANS(45))</f>
        <v>0.12727922061357855</v>
      </c>
      <c r="AG171" s="1386"/>
      <c r="AH171" s="1368"/>
    </row>
    <row r="172" spans="3:34" s="1318" customFormat="1" ht="17.100000000000001" customHeight="1">
      <c r="C172" s="1319"/>
      <c r="D172" s="1320"/>
      <c r="E172" s="1319"/>
      <c r="G172" s="1319"/>
      <c r="H172" s="1319"/>
      <c r="I172" s="1319"/>
      <c r="O172" s="1319"/>
      <c r="P172" s="1320"/>
      <c r="Q172" s="1319"/>
      <c r="S172" s="1319"/>
      <c r="T172" s="1319"/>
      <c r="U172" s="1319"/>
      <c r="Y172" s="1318">
        <v>34</v>
      </c>
      <c r="Z172" s="1328"/>
      <c r="AA172" s="1334" t="str">
        <f>VLOOKUP(Y172,管路データ!$F$2:$I$44,2,FALSE)</f>
        <v>SUSﾘｰｽ 45°ｴﾙﾎﾞ(L2)</v>
      </c>
      <c r="AB172" s="1340" t="str">
        <f>VLOOKUP(Y172,管路データ!$F$2:$I$44,3,FALSE)</f>
        <v>φ300</v>
      </c>
      <c r="AC172" s="1347">
        <f>VLOOKUP(Y172,管路データ!$F$2:$I$44,4,FALSE)</f>
        <v>0.22</v>
      </c>
      <c r="AD172" s="1351">
        <v>1</v>
      </c>
      <c r="AE172" s="1347">
        <f t="shared" si="14"/>
        <v>0.22</v>
      </c>
      <c r="AF172" s="1362">
        <f>AE172</f>
        <v>0.22</v>
      </c>
      <c r="AG172" s="1361"/>
      <c r="AH172" s="1368"/>
    </row>
    <row r="173" spans="3:34" s="1318" customFormat="1" ht="17.100000000000001" customHeight="1">
      <c r="C173" s="1319"/>
      <c r="D173" s="1320"/>
      <c r="E173" s="1319"/>
      <c r="G173" s="1319"/>
      <c r="H173" s="1319"/>
      <c r="I173" s="1319"/>
      <c r="O173" s="1319"/>
      <c r="P173" s="1320"/>
      <c r="Q173" s="1319"/>
      <c r="S173" s="1319"/>
      <c r="T173" s="1319"/>
      <c r="U173" s="1319"/>
      <c r="Y173" s="1318">
        <v>26</v>
      </c>
      <c r="Z173" s="1328"/>
      <c r="AA173" s="1334" t="str">
        <f>VLOOKUP(Y173,管路データ!$F$2:$I$44,2,FALSE)</f>
        <v>SUSﾘｰｽ 直管</v>
      </c>
      <c r="AB173" s="1340" t="str">
        <f>VLOOKUP(Y173,管路データ!$F$2:$I$44,3,FALSE)</f>
        <v>φ300×2.0m</v>
      </c>
      <c r="AC173" s="1347">
        <f>VLOOKUP(Y173,管路データ!$F$2:$I$44,4,FALSE)</f>
        <v>2</v>
      </c>
      <c r="AD173" s="1351">
        <v>1</v>
      </c>
      <c r="AE173" s="1347">
        <f t="shared" si="14"/>
        <v>2</v>
      </c>
      <c r="AF173" s="1347">
        <f>AE173</f>
        <v>2</v>
      </c>
      <c r="AG173" s="1361"/>
      <c r="AH173" s="1368"/>
    </row>
    <row r="174" spans="3:34" ht="17.100000000000001" customHeight="1">
      <c r="Y174" s="1675">
        <v>29</v>
      </c>
      <c r="Z174" s="1731"/>
      <c r="AA174" s="1691" t="str">
        <f>VLOOKUP(Y174,管路データ!$F$2:$I$44,2,FALSE)</f>
        <v>SUSﾘｰｽ 直管</v>
      </c>
      <c r="AB174" s="1696" t="str">
        <f>VLOOKUP(Y174,管路データ!$F$2:$I$44,3,FALSE)</f>
        <v>φ300×0.3m</v>
      </c>
      <c r="AC174" s="1701">
        <f>VLOOKUP(Y174,管路データ!$F$2:$I$44,4,FALSE)</f>
        <v>0.3</v>
      </c>
      <c r="AD174" s="1704">
        <v>1</v>
      </c>
      <c r="AE174" s="1701">
        <f t="shared" si="14"/>
        <v>0.3</v>
      </c>
      <c r="AF174" s="1701">
        <f>AE174</f>
        <v>0.3</v>
      </c>
      <c r="AG174" s="1712"/>
      <c r="AH174" s="1724"/>
    </row>
    <row r="175" spans="3:34" s="1318" customFormat="1" ht="17.100000000000001" customHeight="1">
      <c r="C175" s="1319"/>
      <c r="D175" s="1320"/>
      <c r="E175" s="1319"/>
      <c r="G175" s="1319"/>
      <c r="H175" s="1319"/>
      <c r="I175" s="1319"/>
      <c r="O175" s="1319"/>
      <c r="P175" s="1320"/>
      <c r="Q175" s="1319"/>
      <c r="S175" s="1319"/>
      <c r="T175" s="1319"/>
      <c r="U175" s="1319"/>
      <c r="Y175" s="1318">
        <v>32</v>
      </c>
      <c r="Z175" s="1328"/>
      <c r="AA175" s="1334" t="str">
        <f>VLOOKUP(Y175,管路データ!$F$2:$I$44,2,FALSE)</f>
        <v>SUSﾘｰｽ 90°ｴﾙﾎﾞ(L2)</v>
      </c>
      <c r="AB175" s="1340" t="str">
        <f>VLOOKUP(Y175,管路データ!$F$2:$I$44,3,FALSE)</f>
        <v>φ300</v>
      </c>
      <c r="AC175" s="1347">
        <f>VLOOKUP(Y175,管路データ!$F$2:$I$44,4,FALSE)</f>
        <v>0.35399999999999998</v>
      </c>
      <c r="AD175" s="1351">
        <v>1</v>
      </c>
      <c r="AE175" s="1347">
        <f t="shared" si="14"/>
        <v>0.35399999999999998</v>
      </c>
      <c r="AF175" s="1379">
        <f>AE175</f>
        <v>0.35399999999999998</v>
      </c>
      <c r="AG175" s="1361"/>
      <c r="AH175" s="1368"/>
    </row>
    <row r="176" spans="3:34" s="1318" customFormat="1" ht="17.100000000000001" customHeight="1">
      <c r="C176" s="1319"/>
      <c r="D176" s="1320"/>
      <c r="E176" s="1319"/>
      <c r="G176" s="1319"/>
      <c r="H176" s="1319"/>
      <c r="I176" s="1319"/>
      <c r="O176" s="1319"/>
      <c r="P176" s="1320"/>
      <c r="Q176" s="1319"/>
      <c r="S176" s="1319"/>
      <c r="T176" s="1319"/>
      <c r="U176" s="1319"/>
      <c r="Y176" s="1318">
        <v>31</v>
      </c>
      <c r="Z176" s="1328"/>
      <c r="AA176" s="1738" t="str">
        <f>VLOOKUP(Y176,管路データ!$F$2:$I$44,2,FALSE)</f>
        <v>SUSﾘｰｽ 90°ｴﾙﾎﾞ(L1)</v>
      </c>
      <c r="AB176" s="1340" t="str">
        <f>VLOOKUP(Y176,管路データ!$F$2:$I$44,3,FALSE)</f>
        <v>φ300</v>
      </c>
      <c r="AC176" s="1347">
        <f>VLOOKUP(Y176,管路データ!$F$2:$I$44,4,FALSE)</f>
        <v>0.314</v>
      </c>
      <c r="AD176" s="1351">
        <v>1</v>
      </c>
      <c r="AE176" s="1355">
        <f t="shared" si="14"/>
        <v>0.314</v>
      </c>
      <c r="AF176" s="1397">
        <f>AC176*COS(RADIANS(90))</f>
        <v>1.9234830742065334e-017</v>
      </c>
      <c r="AG176" s="1386"/>
      <c r="AH176" s="1368"/>
    </row>
    <row r="177" spans="3:34" s="1318" customFormat="1" ht="17.100000000000001" customHeight="1">
      <c r="C177" s="1319"/>
      <c r="D177" s="1320"/>
      <c r="E177" s="1319"/>
      <c r="G177" s="1319"/>
      <c r="H177" s="1319"/>
      <c r="I177" s="1319"/>
      <c r="O177" s="1319"/>
      <c r="P177" s="1320"/>
      <c r="Q177" s="1319"/>
      <c r="S177" s="1319"/>
      <c r="T177" s="1319"/>
      <c r="U177" s="1319"/>
      <c r="Y177" s="1318">
        <v>31</v>
      </c>
      <c r="Z177" s="1328"/>
      <c r="AA177" s="1738" t="str">
        <f>VLOOKUP(Y177,管路データ!$F$2:$I$44,2,FALSE)</f>
        <v>SUSﾘｰｽ 90°ｴﾙﾎﾞ(L1)</v>
      </c>
      <c r="AB177" s="1340" t="str">
        <f>VLOOKUP(Y177,管路データ!$F$2:$I$44,3,FALSE)</f>
        <v>φ300</v>
      </c>
      <c r="AC177" s="1347">
        <f>VLOOKUP(Y177,管路データ!$F$2:$I$44,4,FALSE)</f>
        <v>0.314</v>
      </c>
      <c r="AD177" s="1351">
        <v>1</v>
      </c>
      <c r="AE177" s="1355">
        <f t="shared" si="14"/>
        <v>0.314</v>
      </c>
      <c r="AF177" s="1399">
        <f>AC177*COS(RADIANS(90))</f>
        <v>1.9234830742065334e-017</v>
      </c>
      <c r="AG177" s="1386"/>
      <c r="AH177" s="1368"/>
    </row>
    <row r="178" spans="3:34" s="1318" customFormat="1" ht="17.100000000000001" customHeight="1">
      <c r="C178" s="1319"/>
      <c r="D178" s="1320"/>
      <c r="E178" s="1319"/>
      <c r="G178" s="1319"/>
      <c r="H178" s="1319"/>
      <c r="I178" s="1319"/>
      <c r="O178" s="1319"/>
      <c r="P178" s="1320"/>
      <c r="Q178" s="1319"/>
      <c r="S178" s="1319"/>
      <c r="T178" s="1319"/>
      <c r="U178" s="1319"/>
      <c r="Y178" s="1318">
        <v>32</v>
      </c>
      <c r="Z178" s="1328"/>
      <c r="AA178" s="1334" t="str">
        <f>VLOOKUP(Y178,管路データ!$F$2:$I$44,2,FALSE)</f>
        <v>SUSﾘｰｽ 90°ｴﾙﾎﾞ(L2)</v>
      </c>
      <c r="AB178" s="1340" t="str">
        <f>VLOOKUP(Y178,管路データ!$F$2:$I$44,3,FALSE)</f>
        <v>φ300</v>
      </c>
      <c r="AC178" s="1347">
        <f>VLOOKUP(Y178,管路データ!$F$2:$I$44,4,FALSE)</f>
        <v>0.35399999999999998</v>
      </c>
      <c r="AD178" s="1351">
        <v>1</v>
      </c>
      <c r="AE178" s="1347">
        <f t="shared" si="14"/>
        <v>0.35399999999999998</v>
      </c>
      <c r="AF178" s="1362">
        <f t="shared" ref="AF178:AF183" si="16">AE178</f>
        <v>0.35399999999999998</v>
      </c>
      <c r="AG178" s="1361"/>
      <c r="AH178" s="1368"/>
    </row>
    <row r="179" spans="3:34" s="1318" customFormat="1" ht="17.100000000000001" customHeight="1">
      <c r="C179" s="1319"/>
      <c r="D179" s="1320"/>
      <c r="E179" s="1319"/>
      <c r="G179" s="1319"/>
      <c r="H179" s="1319"/>
      <c r="I179" s="1319"/>
      <c r="O179" s="1319"/>
      <c r="P179" s="1320"/>
      <c r="Q179" s="1319"/>
      <c r="S179" s="1319"/>
      <c r="T179" s="1319"/>
      <c r="U179" s="1319"/>
      <c r="Y179" s="1318">
        <v>42</v>
      </c>
      <c r="Z179" s="1328"/>
      <c r="AA179" s="1334" t="str">
        <f>VLOOKUP(Y179,管路データ!$F$2:$I$44,2,FALSE)</f>
        <v>SUSﾘｰｽ ﾁｰｽﾞ</v>
      </c>
      <c r="AB179" s="1340" t="str">
        <f>VLOOKUP(Y179,管路データ!$F$2:$I$44,3,FALSE)</f>
        <v>φ300×φ300</v>
      </c>
      <c r="AC179" s="1347">
        <f>VLOOKUP(Y179,管路データ!$F$2:$I$44,4,FALSE)</f>
        <v>0.80800000000000005</v>
      </c>
      <c r="AD179" s="1351">
        <v>1</v>
      </c>
      <c r="AE179" s="1347">
        <f t="shared" si="14"/>
        <v>0.80800000000000005</v>
      </c>
      <c r="AF179" s="1347">
        <f t="shared" si="16"/>
        <v>0.80800000000000005</v>
      </c>
      <c r="AG179" s="1361"/>
      <c r="AH179" s="1368"/>
    </row>
    <row r="180" spans="3:34" s="1318" customFormat="1" ht="17.100000000000001" customHeight="1">
      <c r="C180" s="1319"/>
      <c r="D180" s="1320"/>
      <c r="E180" s="1319"/>
      <c r="G180" s="1319"/>
      <c r="H180" s="1319"/>
      <c r="I180" s="1319"/>
      <c r="O180" s="1319"/>
      <c r="P180" s="1320"/>
      <c r="Q180" s="1319"/>
      <c r="S180" s="1319"/>
      <c r="T180" s="1319"/>
      <c r="U180" s="1319"/>
      <c r="Y180" s="1318">
        <v>32</v>
      </c>
      <c r="Z180" s="1328"/>
      <c r="AA180" s="1334" t="str">
        <f>VLOOKUP(Y180,管路データ!$F$2:$I$44,2,FALSE)</f>
        <v>SUSﾘｰｽ 90°ｴﾙﾎﾞ(L2)</v>
      </c>
      <c r="AB180" s="1340" t="str">
        <f>VLOOKUP(Y180,管路データ!$F$2:$I$44,3,FALSE)</f>
        <v>φ300</v>
      </c>
      <c r="AC180" s="1347">
        <f>VLOOKUP(Y180,管路データ!$F$2:$I$44,4,FALSE)</f>
        <v>0.35399999999999998</v>
      </c>
      <c r="AD180" s="1351">
        <v>1</v>
      </c>
      <c r="AE180" s="1347">
        <f t="shared" si="14"/>
        <v>0.35399999999999998</v>
      </c>
      <c r="AF180" s="1347">
        <f t="shared" si="16"/>
        <v>0.35399999999999998</v>
      </c>
      <c r="AG180" s="1361"/>
      <c r="AH180" s="1368"/>
    </row>
    <row r="181" spans="3:34" s="1318" customFormat="1" ht="17.100000000000001" customHeight="1">
      <c r="C181" s="1319"/>
      <c r="D181" s="1320"/>
      <c r="E181" s="1319"/>
      <c r="G181" s="1319"/>
      <c r="H181" s="1319"/>
      <c r="I181" s="1319"/>
      <c r="O181" s="1319"/>
      <c r="P181" s="1320"/>
      <c r="Q181" s="1319"/>
      <c r="S181" s="1319"/>
      <c r="T181" s="1319"/>
      <c r="U181" s="1319"/>
      <c r="Y181" s="1318">
        <v>31</v>
      </c>
      <c r="Z181" s="1328"/>
      <c r="AA181" s="1334" t="str">
        <f>VLOOKUP(Y181,管路データ!$F$2:$I$44,2,FALSE)</f>
        <v>SUSﾘｰｽ 90°ｴﾙﾎﾞ(L1)</v>
      </c>
      <c r="AB181" s="1340" t="str">
        <f>VLOOKUP(Y181,管路データ!$F$2:$I$44,3,FALSE)</f>
        <v>φ300</v>
      </c>
      <c r="AC181" s="1347">
        <f>VLOOKUP(Y181,管路データ!$F$2:$I$44,4,FALSE)</f>
        <v>0.314</v>
      </c>
      <c r="AD181" s="1351">
        <v>1</v>
      </c>
      <c r="AE181" s="1347">
        <f t="shared" si="14"/>
        <v>0.314</v>
      </c>
      <c r="AF181" s="1347">
        <f t="shared" si="16"/>
        <v>0.314</v>
      </c>
      <c r="AG181" s="1361"/>
      <c r="AH181" s="1368"/>
    </row>
    <row r="182" spans="3:34" s="1318" customFormat="1" ht="17.100000000000001" customHeight="1">
      <c r="C182" s="1319"/>
      <c r="D182" s="1320"/>
      <c r="E182" s="1319"/>
      <c r="G182" s="1319"/>
      <c r="H182" s="1319"/>
      <c r="I182" s="1319"/>
      <c r="O182" s="1319"/>
      <c r="P182" s="1320"/>
      <c r="Q182" s="1319"/>
      <c r="S182" s="1319"/>
      <c r="T182" s="1319"/>
      <c r="U182" s="1319"/>
      <c r="Y182" s="1318">
        <v>39</v>
      </c>
      <c r="Z182" s="1328"/>
      <c r="AA182" s="1334" t="str">
        <f>VLOOKUP(Y182,管路データ!$F$2:$I$44,2,FALSE)</f>
        <v>SUSﾘｰｽ 接続短管（ﾌﾗﾝｼﾞ）</v>
      </c>
      <c r="AB182" s="1340" t="str">
        <f>VLOOKUP(Y182,管路データ!$F$2:$I$44,3,FALSE)</f>
        <v>φ300</v>
      </c>
      <c r="AC182" s="1347">
        <f>VLOOKUP(Y182,管路データ!$F$2:$I$44,4,FALSE)</f>
        <v>0.16</v>
      </c>
      <c r="AD182" s="1351">
        <v>1</v>
      </c>
      <c r="AE182" s="1347">
        <f t="shared" si="14"/>
        <v>0.16</v>
      </c>
      <c r="AF182" s="1347">
        <f t="shared" si="16"/>
        <v>0.16</v>
      </c>
      <c r="AG182" s="1361"/>
      <c r="AH182" s="1368"/>
    </row>
    <row r="183" spans="3:34" s="1318" customFormat="1" ht="17.100000000000001" customHeight="1">
      <c r="C183" s="1319"/>
      <c r="D183" s="1320"/>
      <c r="E183" s="1319"/>
      <c r="G183" s="1319"/>
      <c r="H183" s="1319"/>
      <c r="I183" s="1319"/>
      <c r="O183" s="1319"/>
      <c r="P183" s="1320"/>
      <c r="Q183" s="1319"/>
      <c r="S183" s="1319"/>
      <c r="T183" s="1319"/>
      <c r="U183" s="1319"/>
      <c r="Y183" s="1318">
        <v>41</v>
      </c>
      <c r="Z183" s="1328"/>
      <c r="AA183" s="1334" t="str">
        <f>VLOOKUP(Y183,管路データ!$F$2:$I$44,2,FALSE)</f>
        <v>DIP用不断水割丁字管</v>
      </c>
      <c r="AB183" s="1340" t="str">
        <f>VLOOKUP(Y183,管路データ!$F$2:$I$44,3,FALSE)</f>
        <v>φ350×φ300</v>
      </c>
      <c r="AC183" s="1347">
        <f>VLOOKUP(Y183,管路データ!$F$2:$I$44,4,FALSE)</f>
        <v>0.56399999999999995</v>
      </c>
      <c r="AD183" s="1351">
        <v>1</v>
      </c>
      <c r="AE183" s="1347">
        <f t="shared" si="14"/>
        <v>0.56399999999999995</v>
      </c>
      <c r="AF183" s="1347">
        <f t="shared" si="16"/>
        <v>0.56399999999999995</v>
      </c>
      <c r="AG183" s="1361"/>
      <c r="AH183" s="1368"/>
    </row>
    <row r="184" spans="3:34" s="1318" customFormat="1" ht="17.100000000000001" customHeight="1">
      <c r="C184" s="1319"/>
      <c r="D184" s="1320"/>
      <c r="E184" s="1319"/>
      <c r="G184" s="1319"/>
      <c r="H184" s="1319"/>
      <c r="I184" s="1319"/>
      <c r="O184" s="1319"/>
      <c r="P184" s="1320"/>
      <c r="Q184" s="1319"/>
      <c r="S184" s="1319"/>
      <c r="T184" s="1319"/>
      <c r="U184" s="1319"/>
      <c r="Z184" s="1328"/>
      <c r="AA184" s="1334"/>
      <c r="AB184" s="1340"/>
      <c r="AC184" s="1347"/>
      <c r="AD184" s="1351"/>
      <c r="AE184" s="1347"/>
      <c r="AF184" s="1347"/>
      <c r="AG184" s="1361"/>
      <c r="AH184" s="1368"/>
    </row>
    <row r="185" spans="3:34" s="1318" customFormat="1" ht="17.100000000000001" customHeight="1">
      <c r="C185" s="1319"/>
      <c r="D185" s="1320"/>
      <c r="E185" s="1319"/>
      <c r="G185" s="1319"/>
      <c r="H185" s="1319"/>
      <c r="I185" s="1319"/>
      <c r="O185" s="1319"/>
      <c r="P185" s="1320"/>
      <c r="Q185" s="1319"/>
      <c r="S185" s="1319"/>
      <c r="T185" s="1319"/>
      <c r="U185" s="1319"/>
      <c r="Y185" s="1389"/>
      <c r="Z185" s="1328"/>
      <c r="AA185" s="1334"/>
      <c r="AB185" s="1340"/>
      <c r="AC185" s="1347"/>
      <c r="AD185" s="1351"/>
      <c r="AE185" s="1347"/>
      <c r="AF185" s="1347"/>
      <c r="AG185" s="1361"/>
      <c r="AH185" s="1368"/>
    </row>
    <row r="186" spans="3:34" s="1318" customFormat="1" ht="17.100000000000001" customHeight="1">
      <c r="C186" s="1319"/>
      <c r="D186" s="1320"/>
      <c r="E186" s="1319"/>
      <c r="G186" s="1319"/>
      <c r="H186" s="1319"/>
      <c r="I186" s="1319"/>
      <c r="O186" s="1319"/>
      <c r="P186" s="1320"/>
      <c r="Q186" s="1319"/>
      <c r="S186" s="1319"/>
      <c r="T186" s="1319"/>
      <c r="U186" s="1319"/>
      <c r="Z186" s="1328"/>
      <c r="AA186" s="1334"/>
      <c r="AB186" s="1340"/>
      <c r="AC186" s="1347"/>
      <c r="AD186" s="1351"/>
      <c r="AE186" s="1347"/>
      <c r="AF186" s="1347"/>
      <c r="AG186" s="1361"/>
      <c r="AH186" s="1368"/>
    </row>
    <row r="187" spans="3:34" s="1318" customFormat="1" ht="17.100000000000001" customHeight="1">
      <c r="C187" s="1319"/>
      <c r="D187" s="1320"/>
      <c r="E187" s="1319"/>
      <c r="G187" s="1319"/>
      <c r="H187" s="1319"/>
      <c r="I187" s="1319"/>
      <c r="O187" s="1319"/>
      <c r="P187" s="1320"/>
      <c r="Q187" s="1319"/>
      <c r="S187" s="1319"/>
      <c r="T187" s="1319"/>
      <c r="U187" s="1319"/>
      <c r="Z187" s="1328"/>
      <c r="AA187" s="1334"/>
      <c r="AB187" s="1340"/>
      <c r="AC187" s="1347"/>
      <c r="AD187" s="1351"/>
      <c r="AE187" s="1347"/>
      <c r="AF187" s="1347"/>
      <c r="AG187" s="1361"/>
      <c r="AH187" s="1368"/>
    </row>
    <row r="188" spans="3:34" s="1318" customFormat="1" ht="17.100000000000001" customHeight="1">
      <c r="C188" s="1319"/>
      <c r="D188" s="1320"/>
      <c r="E188" s="1319"/>
      <c r="G188" s="1319"/>
      <c r="H188" s="1319"/>
      <c r="I188" s="1319"/>
      <c r="O188" s="1319"/>
      <c r="P188" s="1320"/>
      <c r="Q188" s="1319"/>
      <c r="S188" s="1319"/>
      <c r="T188" s="1319"/>
      <c r="U188" s="1319"/>
      <c r="Z188" s="1328"/>
      <c r="AA188" s="1334"/>
      <c r="AB188" s="1340"/>
      <c r="AC188" s="1347"/>
      <c r="AD188" s="1351"/>
      <c r="AE188" s="1347"/>
      <c r="AF188" s="1347"/>
      <c r="AG188" s="1361"/>
      <c r="AH188" s="1368"/>
    </row>
    <row r="189" spans="3:34" s="1318" customFormat="1" ht="17.100000000000001" customHeight="1">
      <c r="C189" s="1319"/>
      <c r="D189" s="1320"/>
      <c r="E189" s="1319"/>
      <c r="G189" s="1319"/>
      <c r="H189" s="1319"/>
      <c r="I189" s="1319"/>
      <c r="O189" s="1319"/>
      <c r="P189" s="1320"/>
      <c r="Q189" s="1319"/>
      <c r="S189" s="1319"/>
      <c r="T189" s="1319"/>
      <c r="U189" s="1319"/>
      <c r="Z189" s="1328"/>
      <c r="AA189" s="1334"/>
      <c r="AB189" s="1340"/>
      <c r="AC189" s="1347"/>
      <c r="AD189" s="1351"/>
      <c r="AE189" s="1347"/>
      <c r="AF189" s="1347"/>
      <c r="AG189" s="1361"/>
      <c r="AH189" s="1368"/>
    </row>
    <row r="190" spans="3:34" s="1318" customFormat="1" ht="17.100000000000001" customHeight="1">
      <c r="C190" s="1319"/>
      <c r="D190" s="1320"/>
      <c r="E190" s="1319"/>
      <c r="G190" s="1319"/>
      <c r="H190" s="1319"/>
      <c r="I190" s="1319"/>
      <c r="O190" s="1319"/>
      <c r="P190" s="1320"/>
      <c r="Q190" s="1319"/>
      <c r="S190" s="1319"/>
      <c r="T190" s="1319"/>
      <c r="U190" s="1319"/>
      <c r="Z190" s="1328"/>
      <c r="AA190" s="1334"/>
      <c r="AB190" s="1340"/>
      <c r="AC190" s="1347"/>
      <c r="AD190" s="1351"/>
      <c r="AE190" s="1347"/>
      <c r="AF190" s="1347"/>
      <c r="AG190" s="1361"/>
      <c r="AH190" s="1368"/>
    </row>
    <row r="191" spans="3:34" s="1318" customFormat="1" ht="17.100000000000001" customHeight="1">
      <c r="C191" s="1319"/>
      <c r="D191" s="1320"/>
      <c r="E191" s="1319"/>
      <c r="G191" s="1319"/>
      <c r="H191" s="1319"/>
      <c r="I191" s="1319"/>
      <c r="O191" s="1319"/>
      <c r="P191" s="1320"/>
      <c r="Q191" s="1319"/>
      <c r="S191" s="1319"/>
      <c r="T191" s="1319"/>
      <c r="U191" s="1319"/>
      <c r="Z191" s="1328"/>
      <c r="AA191" s="1334"/>
      <c r="AB191" s="1340"/>
      <c r="AC191" s="1347"/>
      <c r="AD191" s="1351"/>
      <c r="AE191" s="1347"/>
      <c r="AF191" s="1347"/>
      <c r="AG191" s="1361"/>
      <c r="AH191" s="1368"/>
    </row>
    <row r="192" spans="3:34" s="1318" customFormat="1" ht="17.100000000000001" customHeight="1">
      <c r="C192" s="1319"/>
      <c r="D192" s="1320"/>
      <c r="E192" s="1319"/>
      <c r="G192" s="1319"/>
      <c r="H192" s="1319"/>
      <c r="I192" s="1319"/>
      <c r="O192" s="1319"/>
      <c r="P192" s="1320"/>
      <c r="Q192" s="1319"/>
      <c r="S192" s="1319"/>
      <c r="T192" s="1319"/>
      <c r="U192" s="1319"/>
      <c r="Z192" s="1328"/>
      <c r="AA192" s="1334"/>
      <c r="AB192" s="1340"/>
      <c r="AC192" s="1347"/>
      <c r="AD192" s="1351"/>
      <c r="AE192" s="1347"/>
      <c r="AF192" s="1347"/>
      <c r="AG192" s="1361"/>
      <c r="AH192" s="1368"/>
    </row>
    <row r="193" spans="3:34" s="1318" customFormat="1" ht="17.100000000000001" customHeight="1">
      <c r="C193" s="1319"/>
      <c r="D193" s="1320"/>
      <c r="E193" s="1319"/>
      <c r="G193" s="1319"/>
      <c r="H193" s="1319"/>
      <c r="I193" s="1319"/>
      <c r="O193" s="1319"/>
      <c r="P193" s="1320"/>
      <c r="Q193" s="1319"/>
      <c r="S193" s="1319"/>
      <c r="T193" s="1319"/>
      <c r="U193" s="1319"/>
      <c r="Z193" s="1328"/>
      <c r="AA193" s="1334"/>
      <c r="AB193" s="1340"/>
      <c r="AC193" s="1347"/>
      <c r="AD193" s="1351"/>
      <c r="AE193" s="1347"/>
      <c r="AF193" s="1347"/>
      <c r="AG193" s="1361"/>
      <c r="AH193" s="1368"/>
    </row>
    <row r="194" spans="3:34" s="1318" customFormat="1" ht="17.100000000000001" customHeight="1">
      <c r="C194" s="1319"/>
      <c r="D194" s="1320"/>
      <c r="E194" s="1319"/>
      <c r="G194" s="1319"/>
      <c r="H194" s="1319"/>
      <c r="I194" s="1319"/>
      <c r="O194" s="1319"/>
      <c r="P194" s="1320"/>
      <c r="Q194" s="1319"/>
      <c r="S194" s="1319"/>
      <c r="T194" s="1319"/>
      <c r="U194" s="1319"/>
      <c r="Z194" s="1328"/>
      <c r="AA194" s="1334"/>
      <c r="AB194" s="1340"/>
      <c r="AC194" s="1347"/>
      <c r="AD194" s="1351"/>
      <c r="AE194" s="1347"/>
      <c r="AF194" s="1347"/>
      <c r="AG194" s="1361"/>
      <c r="AH194" s="1368"/>
    </row>
    <row r="195" spans="3:34" s="1318" customFormat="1" ht="17.100000000000001" customHeight="1">
      <c r="C195" s="1319"/>
      <c r="D195" s="1320"/>
      <c r="E195" s="1319"/>
      <c r="G195" s="1319"/>
      <c r="H195" s="1319"/>
      <c r="I195" s="1319"/>
      <c r="O195" s="1319"/>
      <c r="P195" s="1320"/>
      <c r="Q195" s="1319"/>
      <c r="S195" s="1319"/>
      <c r="T195" s="1319"/>
      <c r="U195" s="1319"/>
      <c r="Z195" s="1328"/>
      <c r="AA195" s="1334"/>
      <c r="AB195" s="1340"/>
      <c r="AC195" s="1347"/>
      <c r="AD195" s="1351"/>
      <c r="AE195" s="1347"/>
      <c r="AF195" s="1347"/>
      <c r="AG195" s="1361"/>
      <c r="AH195" s="1368"/>
    </row>
    <row r="196" spans="3:34" s="1318" customFormat="1" ht="17.100000000000001" customHeight="1">
      <c r="C196" s="1319"/>
      <c r="D196" s="1320"/>
      <c r="E196" s="1319"/>
      <c r="G196" s="1319"/>
      <c r="H196" s="1319"/>
      <c r="I196" s="1319"/>
      <c r="O196" s="1319"/>
      <c r="P196" s="1320"/>
      <c r="Q196" s="1319"/>
      <c r="S196" s="1319"/>
      <c r="T196" s="1319"/>
      <c r="U196" s="1319"/>
      <c r="Z196" s="1328"/>
      <c r="AA196" s="1334"/>
      <c r="AB196" s="1340"/>
      <c r="AC196" s="1347"/>
      <c r="AD196" s="1351"/>
      <c r="AE196" s="1347"/>
      <c r="AF196" s="1347"/>
      <c r="AG196" s="1361"/>
      <c r="AH196" s="1368"/>
    </row>
    <row r="197" spans="3:34" s="1318" customFormat="1" ht="17.100000000000001" customHeight="1">
      <c r="C197" s="1319"/>
      <c r="D197" s="1320"/>
      <c r="E197" s="1319"/>
      <c r="G197" s="1319"/>
      <c r="H197" s="1319">
        <v>59.65</v>
      </c>
      <c r="I197" s="1319"/>
      <c r="O197" s="1319"/>
      <c r="P197" s="1320"/>
      <c r="Q197" s="1319"/>
      <c r="S197" s="1319"/>
      <c r="T197" s="1319"/>
      <c r="U197" s="1319"/>
      <c r="Z197" s="1328"/>
      <c r="AA197" s="1334"/>
      <c r="AB197" s="1340"/>
      <c r="AC197" s="1347"/>
      <c r="AD197" s="1351"/>
      <c r="AE197" s="1347"/>
      <c r="AF197" s="1347"/>
      <c r="AG197" s="1361"/>
      <c r="AH197" s="1368"/>
    </row>
    <row r="198" spans="3:34" s="1318" customFormat="1" ht="17.100000000000001" customHeight="1">
      <c r="C198" s="1319"/>
      <c r="D198" s="1320"/>
      <c r="E198" s="1319"/>
      <c r="G198" s="1319"/>
      <c r="H198" s="1319">
        <v>10.52</v>
      </c>
      <c r="I198" s="1319"/>
      <c r="O198" s="1319"/>
      <c r="P198" s="1320"/>
      <c r="Q198" s="1319"/>
      <c r="S198" s="1319"/>
      <c r="T198" s="1319"/>
      <c r="U198" s="1319"/>
      <c r="Z198" s="1328"/>
      <c r="AA198" s="1334"/>
      <c r="AB198" s="1340"/>
      <c r="AC198" s="1347"/>
      <c r="AD198" s="1351"/>
      <c r="AE198" s="1347"/>
      <c r="AF198" s="1347"/>
      <c r="AG198" s="1361"/>
      <c r="AH198" s="1368"/>
    </row>
    <row r="199" spans="3:34" s="1318" customFormat="1" ht="17.100000000000001" customHeight="1">
      <c r="C199" s="1319"/>
      <c r="D199" s="1320"/>
      <c r="E199" s="1319"/>
      <c r="G199" s="1319"/>
      <c r="H199" s="1319">
        <v>109.14</v>
      </c>
      <c r="I199" s="1319"/>
      <c r="O199" s="1319"/>
      <c r="P199" s="1320"/>
      <c r="Q199" s="1319"/>
      <c r="S199" s="1319"/>
      <c r="T199" s="1319"/>
      <c r="U199" s="1319"/>
      <c r="Z199" s="1328"/>
      <c r="AA199" s="1334"/>
      <c r="AB199" s="1340"/>
      <c r="AC199" s="1347"/>
      <c r="AD199" s="1351"/>
      <c r="AE199" s="1347"/>
      <c r="AF199" s="1347"/>
      <c r="AG199" s="1361"/>
      <c r="AH199" s="1368"/>
    </row>
    <row r="200" spans="3:34" s="1318" customFormat="1" ht="17.100000000000001" customHeight="1">
      <c r="C200" s="1319"/>
      <c r="D200" s="1320"/>
      <c r="E200" s="1319"/>
      <c r="G200" s="1319"/>
      <c r="H200" s="1319">
        <v>1.52</v>
      </c>
      <c r="I200" s="1742">
        <f>SUM(H197:H200)</f>
        <v>180.83</v>
      </c>
      <c r="J200" s="1743">
        <f>SUM(AF3:AF182)</f>
        <v>180.15322602782203</v>
      </c>
      <c r="K200" s="1318" t="s">
        <v>1228</v>
      </c>
      <c r="O200" s="1319"/>
      <c r="P200" s="1320"/>
      <c r="Q200" s="1319"/>
      <c r="S200" s="1319"/>
      <c r="T200" s="1319"/>
      <c r="U200" s="1742"/>
      <c r="V200" s="1743"/>
      <c r="Z200" s="1328"/>
      <c r="AA200" s="1334"/>
      <c r="AB200" s="1340"/>
      <c r="AC200" s="1347"/>
      <c r="AD200" s="1351"/>
      <c r="AE200" s="1347"/>
      <c r="AF200" s="1347"/>
      <c r="AG200" s="1361"/>
      <c r="AH200" s="1368"/>
    </row>
    <row r="201" spans="3:34" s="1318" customFormat="1" ht="17.100000000000001" customHeight="1">
      <c r="C201" s="1319"/>
      <c r="D201" s="1320"/>
      <c r="E201" s="1319"/>
      <c r="G201" s="1319"/>
      <c r="H201" s="1319"/>
      <c r="I201" s="1319"/>
      <c r="J201" s="1744">
        <f>AF210</f>
        <v>180.71722602782202</v>
      </c>
      <c r="K201" s="1318" t="s">
        <v>1078</v>
      </c>
      <c r="O201" s="1319"/>
      <c r="P201" s="1320"/>
      <c r="Q201" s="1319"/>
      <c r="S201" s="1319"/>
      <c r="T201" s="1319"/>
      <c r="U201" s="1319"/>
      <c r="V201" s="1744"/>
      <c r="Z201" s="1328"/>
      <c r="AA201" s="1334"/>
      <c r="AB201" s="1340"/>
      <c r="AC201" s="1347"/>
      <c r="AD201" s="1351"/>
      <c r="AE201" s="1347"/>
      <c r="AF201" s="1347"/>
      <c r="AG201" s="1361"/>
      <c r="AH201" s="1368"/>
    </row>
    <row r="202" spans="3:34" s="1318" customFormat="1" ht="17.100000000000001" customHeight="1">
      <c r="C202" s="1319"/>
      <c r="D202" s="1320"/>
      <c r="E202" s="1319"/>
      <c r="G202" s="1319"/>
      <c r="H202" s="1319"/>
      <c r="I202" s="1319"/>
      <c r="O202" s="1319"/>
      <c r="P202" s="1320"/>
      <c r="Q202" s="1319"/>
      <c r="S202" s="1319"/>
      <c r="T202" s="1319"/>
      <c r="U202" s="1319"/>
      <c r="Z202" s="1328"/>
      <c r="AA202" s="1334"/>
      <c r="AB202" s="1340"/>
      <c r="AC202" s="1347"/>
      <c r="AD202" s="1351"/>
      <c r="AE202" s="1347"/>
      <c r="AF202" s="1347"/>
      <c r="AG202" s="1361"/>
      <c r="AH202" s="1368"/>
    </row>
    <row r="203" spans="3:34" s="1318" customFormat="1" ht="17.100000000000001" customHeight="1">
      <c r="C203" s="1319"/>
      <c r="D203" s="1320"/>
      <c r="E203" s="1319"/>
      <c r="G203" s="1319"/>
      <c r="H203" s="1319"/>
      <c r="I203" s="1319"/>
      <c r="O203" s="1319"/>
      <c r="P203" s="1320"/>
      <c r="Q203" s="1319"/>
      <c r="S203" s="1319"/>
      <c r="T203" s="1319"/>
      <c r="U203" s="1319"/>
      <c r="Z203" s="1328"/>
      <c r="AA203" s="1334"/>
      <c r="AB203" s="1340"/>
      <c r="AC203" s="1347"/>
      <c r="AD203" s="1351"/>
      <c r="AE203" s="1347"/>
      <c r="AF203" s="1347"/>
      <c r="AG203" s="1361"/>
      <c r="AH203" s="1368"/>
    </row>
    <row r="204" spans="3:34" s="1318" customFormat="1" ht="17.100000000000001" customHeight="1">
      <c r="C204" s="1319"/>
      <c r="D204" s="1320"/>
      <c r="E204" s="1319"/>
      <c r="G204" s="1319"/>
      <c r="H204" s="1319"/>
      <c r="I204" s="1319"/>
      <c r="O204" s="1319"/>
      <c r="P204" s="1320"/>
      <c r="Q204" s="1319"/>
      <c r="S204" s="1319"/>
      <c r="T204" s="1319"/>
      <c r="U204" s="1319"/>
      <c r="Z204" s="1328"/>
      <c r="AA204" s="1334"/>
      <c r="AB204" s="1340"/>
      <c r="AC204" s="1347"/>
      <c r="AD204" s="1351"/>
      <c r="AE204" s="1347"/>
      <c r="AF204" s="1347"/>
      <c r="AG204" s="1361"/>
      <c r="AH204" s="1368"/>
    </row>
    <row r="205" spans="3:34" s="1318" customFormat="1" ht="17.100000000000001" customHeight="1">
      <c r="C205" s="1319"/>
      <c r="D205" s="1320"/>
      <c r="E205" s="1319"/>
      <c r="G205" s="1319"/>
      <c r="H205" s="1319"/>
      <c r="I205" s="1319">
        <f>J200-I200</f>
        <v>-0.6767739721779833</v>
      </c>
      <c r="J205" s="1319">
        <f>J201-I200</f>
        <v>-0.11277397217799034</v>
      </c>
      <c r="O205" s="1319"/>
      <c r="P205" s="1320"/>
      <c r="Q205" s="1319"/>
      <c r="S205" s="1319"/>
      <c r="T205" s="1319"/>
      <c r="U205" s="1319"/>
      <c r="V205" s="1319"/>
      <c r="Z205" s="1328"/>
      <c r="AA205" s="1334"/>
      <c r="AB205" s="1340"/>
      <c r="AC205" s="1347"/>
      <c r="AD205" s="1351"/>
      <c r="AE205" s="1347"/>
      <c r="AF205" s="1347"/>
      <c r="AG205" s="1361"/>
      <c r="AH205" s="1368"/>
    </row>
    <row r="206" spans="3:34" s="1318" customFormat="1" ht="17.100000000000001" customHeight="1">
      <c r="C206" s="1319"/>
      <c r="D206" s="1320"/>
      <c r="E206" s="1319"/>
      <c r="G206" s="1319"/>
      <c r="H206" s="1319"/>
      <c r="I206" s="1319"/>
      <c r="O206" s="1319"/>
      <c r="P206" s="1320"/>
      <c r="Q206" s="1319"/>
      <c r="S206" s="1319"/>
      <c r="T206" s="1319"/>
      <c r="U206" s="1319"/>
      <c r="Z206" s="1328"/>
      <c r="AA206" s="1334"/>
      <c r="AB206" s="1340"/>
      <c r="AC206" s="1347"/>
      <c r="AD206" s="1351"/>
      <c r="AE206" s="1347"/>
      <c r="AF206" s="1347"/>
      <c r="AG206" s="1361"/>
      <c r="AH206" s="1368"/>
    </row>
    <row r="207" spans="3:34" s="1318" customFormat="1" ht="17.100000000000001" customHeight="1">
      <c r="C207" s="1319"/>
      <c r="D207" s="1320"/>
      <c r="E207" s="1319"/>
      <c r="G207" s="1319"/>
      <c r="H207" s="1319"/>
      <c r="I207" s="1319"/>
      <c r="O207" s="1319"/>
      <c r="P207" s="1320"/>
      <c r="Q207" s="1319"/>
      <c r="S207" s="1319"/>
      <c r="T207" s="1319"/>
      <c r="U207" s="1319"/>
      <c r="Z207" s="1328"/>
      <c r="AA207" s="1334"/>
      <c r="AB207" s="1340"/>
      <c r="AC207" s="1347"/>
      <c r="AD207" s="1351"/>
      <c r="AE207" s="1347"/>
      <c r="AF207" s="1347"/>
      <c r="AG207" s="1361"/>
      <c r="AH207" s="1368"/>
    </row>
    <row r="208" spans="3:34" s="1318" customFormat="1" ht="17.100000000000001" customHeight="1">
      <c r="C208" s="1319"/>
      <c r="D208" s="1320"/>
      <c r="E208" s="1319"/>
      <c r="G208" s="1319"/>
      <c r="H208" s="1319"/>
      <c r="I208" s="1319"/>
      <c r="O208" s="1319"/>
      <c r="P208" s="1320"/>
      <c r="Q208" s="1319"/>
      <c r="S208" s="1319"/>
      <c r="T208" s="1319"/>
      <c r="U208" s="1319"/>
      <c r="Z208" s="1328"/>
      <c r="AA208" s="1334"/>
      <c r="AB208" s="1340"/>
      <c r="AC208" s="1347"/>
      <c r="AD208" s="1351"/>
      <c r="AE208" s="1347"/>
      <c r="AF208" s="1347"/>
      <c r="AG208" s="1361"/>
      <c r="AH208" s="1368"/>
    </row>
    <row r="209" spans="3:34" s="1318" customFormat="1" ht="17.100000000000001" customHeight="1">
      <c r="C209" s="1319"/>
      <c r="D209" s="1320"/>
      <c r="E209" s="1319"/>
      <c r="G209" s="1319"/>
      <c r="H209" s="1319"/>
      <c r="I209" s="1319"/>
      <c r="O209" s="1319"/>
      <c r="P209" s="1320"/>
      <c r="Q209" s="1319"/>
      <c r="S209" s="1319"/>
      <c r="T209" s="1319"/>
      <c r="U209" s="1319"/>
      <c r="Z209" s="1328"/>
      <c r="AA209" s="1334"/>
      <c r="AB209" s="1340"/>
      <c r="AC209" s="1347"/>
      <c r="AD209" s="1753"/>
      <c r="AE209" s="1347"/>
      <c r="AF209" s="1347"/>
      <c r="AG209" s="1361"/>
      <c r="AH209" s="1368"/>
    </row>
    <row r="210" spans="3:34" s="1318" customFormat="1" ht="17.100000000000001" customHeight="1">
      <c r="C210" s="1319"/>
      <c r="D210" s="1320"/>
      <c r="E210" s="1319"/>
      <c r="G210" s="1319"/>
      <c r="H210" s="1319"/>
      <c r="I210" s="1319"/>
      <c r="O210" s="1319"/>
      <c r="P210" s="1320"/>
      <c r="Q210" s="1319"/>
      <c r="S210" s="1319"/>
      <c r="T210" s="1319"/>
      <c r="U210" s="1319"/>
      <c r="Z210" s="1326"/>
      <c r="AA210" s="1745"/>
      <c r="AB210" s="1746"/>
      <c r="AC210" s="1747"/>
      <c r="AD210" s="1754" t="s">
        <v>981</v>
      </c>
      <c r="AE210" s="1757">
        <f>SUM(AE4:AE183)</f>
        <v>192.65440620433574</v>
      </c>
      <c r="AF210" s="1757">
        <f>SUM(AF4:AF183)</f>
        <v>180.71722602782202</v>
      </c>
      <c r="AG210" s="1757"/>
      <c r="AH210" s="1764">
        <f>SUM(AH4:AH66)</f>
        <v>0</v>
      </c>
    </row>
    <row r="211" spans="3:34" ht="17.100000000000001" customHeight="1">
      <c r="AF211" s="1761">
        <f>AR71</f>
        <v>2.4609999999999999</v>
      </c>
    </row>
    <row r="213" spans="3:34" ht="17.100000000000001" customHeight="1">
      <c r="AF213" s="1762">
        <f>SUM(AF210:AF211)-AF183</f>
        <v>182.61422602782204</v>
      </c>
    </row>
    <row r="214" spans="3:34" ht="17.100000000000001" customHeight="1">
      <c r="AC214" s="1748">
        <v>3.1395659999999999</v>
      </c>
      <c r="AE214" s="1675" t="s">
        <v>163</v>
      </c>
      <c r="AF214" s="1763">
        <f>SUM(AC214:AC233)</f>
        <v>181.98213799999999</v>
      </c>
    </row>
    <row r="215" spans="3:34" ht="17.100000000000001" customHeight="1">
      <c r="AC215" s="1748">
        <v>2.4305699999999999</v>
      </c>
    </row>
    <row r="216" spans="3:34" ht="17.100000000000001" customHeight="1">
      <c r="AC216" s="1748">
        <v>7.9528350000000003</v>
      </c>
    </row>
    <row r="217" spans="3:34" ht="17.100000000000001" customHeight="1">
      <c r="AC217" s="1748">
        <v>24.129366000000001</v>
      </c>
    </row>
    <row r="218" spans="3:34" ht="17.100000000000001" customHeight="1">
      <c r="AC218" s="1748">
        <v>21.043399999999998</v>
      </c>
      <c r="AF218" s="1762"/>
    </row>
    <row r="219" spans="3:34" ht="17.100000000000001" customHeight="1">
      <c r="AC219" s="1749">
        <v>0.94203000000000003</v>
      </c>
    </row>
    <row r="220" spans="3:34" ht="17.100000000000001" customHeight="1">
      <c r="AC220" s="1748">
        <v>1.8889260000000001</v>
      </c>
      <c r="AF220" s="1676">
        <f>AF214-AF213</f>
        <v>-0.63208802782204998</v>
      </c>
    </row>
    <row r="221" spans="3:34" ht="17.100000000000001" customHeight="1">
      <c r="AC221" s="1748">
        <v>0.156388</v>
      </c>
    </row>
    <row r="222" spans="3:34" ht="17.100000000000001" customHeight="1">
      <c r="AC222" s="1748">
        <v>7.362107</v>
      </c>
    </row>
    <row r="223" spans="3:34" ht="17.100000000000001" customHeight="1">
      <c r="AC223" s="1748">
        <v>1.114768</v>
      </c>
    </row>
    <row r="224" spans="3:34" ht="17.100000000000001" customHeight="1">
      <c r="AC224" s="1748">
        <v>3.5442749999999998</v>
      </c>
    </row>
    <row r="225" spans="29:29" ht="17.100000000000001" customHeight="1">
      <c r="AC225" s="1748">
        <v>1.0100100000000001</v>
      </c>
    </row>
    <row r="226" spans="29:29" ht="17.100000000000001" customHeight="1">
      <c r="AC226" s="1748">
        <v>6.8076239999999997</v>
      </c>
    </row>
    <row r="227" spans="29:29" ht="17.100000000000001" customHeight="1">
      <c r="AC227" s="1748">
        <v>51.019264999999997</v>
      </c>
    </row>
    <row r="228" spans="29:29" ht="17.100000000000001" customHeight="1">
      <c r="AC228" s="1750">
        <v>9.6285760000000007</v>
      </c>
    </row>
    <row r="229" spans="29:29" ht="17.100000000000001" customHeight="1">
      <c r="AC229" s="1748">
        <v>4.0874819999999996</v>
      </c>
    </row>
    <row r="230" spans="29:29" ht="17.100000000000001" customHeight="1">
      <c r="AC230" s="1748">
        <v>14.817098</v>
      </c>
    </row>
    <row r="231" spans="29:29" ht="17.100000000000001" customHeight="1">
      <c r="AC231" s="1748">
        <v>15.831265</v>
      </c>
    </row>
    <row r="232" spans="29:29" ht="17.100000000000001" customHeight="1">
      <c r="AC232" s="1748">
        <v>3.0865870000000002</v>
      </c>
    </row>
    <row r="233" spans="29:29" ht="17.100000000000001" customHeight="1">
      <c r="AC233" s="1749">
        <v>1.99</v>
      </c>
    </row>
    <row r="234" spans="29:29" ht="17.100000000000001" customHeight="1">
      <c r="AC234" s="1675">
        <v>2.0502919999999998</v>
      </c>
    </row>
  </sheetData>
  <autoFilter ref="Z3:AH210"/>
  <phoneticPr fontId="49"/>
  <printOptions horizontalCentered="1"/>
  <pageMargins left="0.98425196850393704" right="0.19685039370078741" top="0.59055118110236227" bottom="0.39370078740157483" header="0.51181102362204722" footer="0.51181102362204722"/>
  <pageSetup paperSize="9" fitToWidth="1" fitToHeight="1" orientation="portrait" usePrinterDefaults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22">
    <tabColor theme="4"/>
  </sheetPr>
  <dimension ref="A1:BF90"/>
  <sheetViews>
    <sheetView view="pageBreakPreview" topLeftCell="A56" zoomScaleSheetLayoutView="100" workbookViewId="0">
      <selection activeCell="M55" sqref="M55"/>
    </sheetView>
  </sheetViews>
  <sheetFormatPr defaultColWidth="10.42578125" defaultRowHeight="17.100000000000001" customHeight="1"/>
  <cols>
    <col min="1" max="1" width="3" style="1675" customWidth="1"/>
    <col min="2" max="2" width="14.42578125" style="1675" customWidth="1"/>
    <col min="3" max="3" width="28.140625" style="1676" customWidth="1"/>
    <col min="4" max="4" width="20.140625" style="1677" customWidth="1"/>
    <col min="5" max="5" width="12.140625" style="1676" customWidth="1"/>
    <col min="6" max="6" width="6.42578125" style="1675" bestFit="1" customWidth="1"/>
    <col min="7" max="9" width="12.140625" style="1676" customWidth="1"/>
    <col min="10" max="10" width="12.140625" style="1675" customWidth="1"/>
    <col min="11" max="12" width="10.42578125" style="1675"/>
    <col min="13" max="13" width="3" style="1675" customWidth="1"/>
    <col min="14" max="14" width="14.42578125" style="1675" bestFit="1" customWidth="1"/>
    <col min="15" max="15" width="28.140625" style="1676" customWidth="1"/>
    <col min="16" max="16" width="20.140625" style="1677" customWidth="1"/>
    <col min="17" max="17" width="12.140625" style="1676" customWidth="1"/>
    <col min="18" max="18" width="6.5703125" style="1675" bestFit="1" customWidth="1"/>
    <col min="19" max="21" width="12.140625" style="1676" customWidth="1"/>
    <col min="22" max="22" width="12.140625" style="1675" customWidth="1"/>
    <col min="23" max="24" width="10.42578125" style="1675"/>
    <col min="25" max="25" width="3" style="1675" customWidth="1"/>
    <col min="26" max="26" width="10.42578125" style="1675"/>
    <col min="27" max="27" width="28.140625" style="1675" customWidth="1"/>
    <col min="28" max="28" width="20.140625" style="1675" customWidth="1"/>
    <col min="29" max="29" width="12.140625" style="1675" customWidth="1"/>
    <col min="30" max="30" width="6.5703125" style="1675" customWidth="1"/>
    <col min="31" max="33" width="12.140625" style="1675" customWidth="1"/>
    <col min="34" max="34" width="11.140625" style="1675" customWidth="1"/>
    <col min="35" max="36" width="10.42578125" style="1675"/>
    <col min="37" max="37" width="3" style="1675" customWidth="1"/>
    <col min="38" max="38" width="10.42578125" style="1675"/>
    <col min="39" max="39" width="28.140625" style="1675" customWidth="1"/>
    <col min="40" max="40" width="20.140625" style="1675" customWidth="1"/>
    <col min="41" max="41" width="12.140625" style="1675" customWidth="1"/>
    <col min="42" max="42" width="6.5703125" style="1675" customWidth="1"/>
    <col min="43" max="45" width="12.140625" style="1675" customWidth="1"/>
    <col min="46" max="46" width="11.140625" style="1675" customWidth="1"/>
    <col min="47" max="48" width="10.42578125" style="1675"/>
    <col min="49" max="49" width="3" style="1675" customWidth="1"/>
    <col min="50" max="50" width="10.42578125" style="1675"/>
    <col min="51" max="51" width="28.140625" style="1675" customWidth="1"/>
    <col min="52" max="52" width="20.140625" style="1675" customWidth="1"/>
    <col min="53" max="53" width="12.140625" style="1675" customWidth="1"/>
    <col min="54" max="54" width="6.5703125" style="1675" customWidth="1"/>
    <col min="55" max="55" width="12.140625" style="1675" customWidth="1"/>
    <col min="56" max="56" width="10.42578125" style="1675"/>
    <col min="57" max="57" width="12.140625" style="1675" customWidth="1"/>
    <col min="58" max="58" width="11.140625" style="1675" customWidth="1"/>
    <col min="59" max="16384" width="10.42578125" style="1675"/>
  </cols>
  <sheetData>
    <row r="1" spans="1:58" ht="17.100000000000001" customHeight="1">
      <c r="J1" s="1720"/>
      <c r="V1" s="1720"/>
    </row>
    <row r="2" spans="1:58" s="1678" customFormat="1" ht="17.100000000000001" customHeight="1">
      <c r="B2" s="1767" t="s">
        <v>407</v>
      </c>
      <c r="C2" s="1768"/>
      <c r="D2" s="1771"/>
      <c r="E2" s="1772"/>
      <c r="F2" s="1772"/>
      <c r="G2" s="1772"/>
      <c r="H2" s="1772"/>
      <c r="I2" s="1772"/>
      <c r="J2" s="1775" t="s">
        <v>570</v>
      </c>
      <c r="N2" s="1767" t="s">
        <v>407</v>
      </c>
      <c r="O2" s="1768"/>
      <c r="P2" s="1771"/>
      <c r="Q2" s="1772"/>
      <c r="R2" s="1772"/>
      <c r="S2" s="1772"/>
      <c r="T2" s="1772"/>
      <c r="U2" s="1772"/>
      <c r="V2" s="1775" t="s">
        <v>570</v>
      </c>
      <c r="Z2" s="1767" t="s">
        <v>407</v>
      </c>
      <c r="AA2" s="1768"/>
      <c r="AB2" s="1771"/>
      <c r="AC2" s="1772"/>
      <c r="AD2" s="1772"/>
      <c r="AE2" s="1772"/>
      <c r="AF2" s="1772"/>
      <c r="AG2" s="1772"/>
      <c r="AH2" s="1775" t="s">
        <v>1177</v>
      </c>
      <c r="AL2" s="1767" t="s">
        <v>407</v>
      </c>
      <c r="AM2" s="1768"/>
      <c r="AN2" s="1771"/>
      <c r="AO2" s="1772"/>
      <c r="AP2" s="1772"/>
      <c r="AQ2" s="1772"/>
      <c r="AR2" s="1772"/>
      <c r="AS2" s="1772"/>
      <c r="AT2" s="1775" t="s">
        <v>1221</v>
      </c>
      <c r="AX2" s="1767" t="s">
        <v>407</v>
      </c>
      <c r="AY2" s="1768"/>
      <c r="AZ2" s="1771"/>
      <c r="BA2" s="1772"/>
      <c r="BB2" s="1772"/>
      <c r="BC2" s="1772"/>
      <c r="BD2" s="1772"/>
      <c r="BE2" s="1772"/>
      <c r="BF2" s="1775" t="s">
        <v>1221</v>
      </c>
    </row>
    <row r="3" spans="1:58" s="1679" customFormat="1" ht="17.100000000000001" customHeight="1">
      <c r="B3" s="1683" t="s">
        <v>1087</v>
      </c>
      <c r="C3" s="1690" t="s">
        <v>483</v>
      </c>
      <c r="D3" s="1695" t="s">
        <v>1088</v>
      </c>
      <c r="E3" s="1700" t="s">
        <v>1028</v>
      </c>
      <c r="F3" s="1700" t="s">
        <v>1089</v>
      </c>
      <c r="G3" s="1700" t="s">
        <v>1091</v>
      </c>
      <c r="H3" s="1700" t="s">
        <v>1093</v>
      </c>
      <c r="I3" s="1716" t="s">
        <v>1094</v>
      </c>
      <c r="J3" s="1722" t="s">
        <v>772</v>
      </c>
      <c r="K3" s="1679" t="s">
        <v>580</v>
      </c>
      <c r="N3" s="1683" t="s">
        <v>1087</v>
      </c>
      <c r="O3" s="1690" t="s">
        <v>483</v>
      </c>
      <c r="P3" s="1695" t="s">
        <v>1088</v>
      </c>
      <c r="Q3" s="1700" t="s">
        <v>1028</v>
      </c>
      <c r="R3" s="1700" t="s">
        <v>1089</v>
      </c>
      <c r="S3" s="1700" t="s">
        <v>1091</v>
      </c>
      <c r="T3" s="1700" t="s">
        <v>1093</v>
      </c>
      <c r="U3" s="1716" t="s">
        <v>1094</v>
      </c>
      <c r="V3" s="1722" t="s">
        <v>772</v>
      </c>
      <c r="Z3" s="1683" t="s">
        <v>1087</v>
      </c>
      <c r="AA3" s="1690" t="s">
        <v>483</v>
      </c>
      <c r="AB3" s="1695" t="s">
        <v>1088</v>
      </c>
      <c r="AC3" s="1700" t="s">
        <v>1028</v>
      </c>
      <c r="AD3" s="1700" t="s">
        <v>1089</v>
      </c>
      <c r="AE3" s="1700" t="s">
        <v>1091</v>
      </c>
      <c r="AF3" s="1700" t="s">
        <v>1093</v>
      </c>
      <c r="AG3" s="1716" t="s">
        <v>1094</v>
      </c>
      <c r="AH3" s="1722" t="s">
        <v>772</v>
      </c>
      <c r="AL3" s="1683" t="s">
        <v>1087</v>
      </c>
      <c r="AM3" s="1690" t="s">
        <v>483</v>
      </c>
      <c r="AN3" s="1695" t="s">
        <v>1088</v>
      </c>
      <c r="AO3" s="1700" t="s">
        <v>1028</v>
      </c>
      <c r="AP3" s="1700" t="s">
        <v>1089</v>
      </c>
      <c r="AQ3" s="1700" t="s">
        <v>1091</v>
      </c>
      <c r="AR3" s="1700" t="s">
        <v>1093</v>
      </c>
      <c r="AS3" s="1716" t="s">
        <v>1094</v>
      </c>
      <c r="AT3" s="1722" t="s">
        <v>772</v>
      </c>
      <c r="AX3" s="1683" t="s">
        <v>1087</v>
      </c>
      <c r="AY3" s="1690" t="s">
        <v>483</v>
      </c>
      <c r="AZ3" s="1695" t="s">
        <v>1088</v>
      </c>
      <c r="BA3" s="1700" t="s">
        <v>1028</v>
      </c>
      <c r="BB3" s="1700" t="s">
        <v>1089</v>
      </c>
      <c r="BC3" s="1700" t="s">
        <v>1091</v>
      </c>
      <c r="BD3" s="1700" t="s">
        <v>1093</v>
      </c>
      <c r="BE3" s="1716" t="s">
        <v>1094</v>
      </c>
      <c r="BF3" s="1722" t="s">
        <v>772</v>
      </c>
    </row>
    <row r="4" spans="1:58" s="1679" customFormat="1" ht="15" customHeight="1">
      <c r="A4" s="1679">
        <v>2</v>
      </c>
      <c r="B4" s="1730" t="str">
        <f>"NO."&amp;INT(K4/40)&amp;"+"&amp;FIXED(MOD(K4,40),2)</f>
        <v>NO.0+0.00</v>
      </c>
      <c r="C4" s="1691" t="str">
        <f>VLOOKUP(A4,管路データ!F2:H44,2,FALSE)</f>
        <v>DIP用不断水割丁字管</v>
      </c>
      <c r="D4" s="1696" t="str">
        <f>VLOOKUP($A4,管路データ!F2:H44,3,FALSE)</f>
        <v>φ150×φ150</v>
      </c>
      <c r="E4" s="1701">
        <f>VLOOKUP(A4,管路データ!F2:I44,4,FALSE)</f>
        <v>0.42</v>
      </c>
      <c r="F4" s="1704">
        <v>1</v>
      </c>
      <c r="G4" s="1701">
        <f t="shared" ref="G4:G29" si="0">E4*F4</f>
        <v>0.42</v>
      </c>
      <c r="H4" s="1711">
        <f>G4</f>
        <v>0.42</v>
      </c>
      <c r="I4" s="1711"/>
      <c r="J4" s="1724" t="str">
        <f>IF(OR(A4=15,A4=16,A4=46,A4=47,A4=52,A4=53,A4=82,A4=83),G4,"")</f>
        <v/>
      </c>
      <c r="M4" s="1679">
        <v>81</v>
      </c>
      <c r="N4" s="1731" t="str">
        <f>"NO."&amp;INT(W4/40)&amp;"+"&amp;FIXED(MOD(W4,40),2)</f>
        <v>NO.0+0.00</v>
      </c>
      <c r="O4" s="1691" t="str">
        <f>VLOOKUP(M4,管路データ!$A$2:$D$132,2,FALSE)</f>
        <v>DGX 丁字管（分岐）</v>
      </c>
      <c r="P4" s="1696" t="str">
        <f>VLOOKUP(M4,管路データ!$A$2:$D$132,3,FALSE)</f>
        <v>φ150×φ100</v>
      </c>
      <c r="Q4" s="1701">
        <f>VLOOKUP(M4,管路データ!$A$2:$D$132,4,FALSE)</f>
        <v>0.14000000000000001</v>
      </c>
      <c r="R4" s="1704">
        <v>1</v>
      </c>
      <c r="S4" s="1701">
        <f t="shared" ref="S4:S13" si="1">Q4*R4</f>
        <v>0.14000000000000001</v>
      </c>
      <c r="T4" s="1711">
        <f t="shared" ref="T4:T13" si="2">S4</f>
        <v>0.14000000000000001</v>
      </c>
      <c r="U4" s="1711"/>
      <c r="V4" s="1724" t="str">
        <f t="shared" ref="V4:V29" si="3">IF(OR(M4=15,M4=16,M4=46,M4=47,M4=52,M4=53,M4=82,M4=83),S4,"")</f>
        <v/>
      </c>
      <c r="Y4" s="1679">
        <v>78</v>
      </c>
      <c r="Z4" s="1731" t="str">
        <f>"NO."&amp;INT(W4/40)&amp;"+"&amp;FIXED(MOD(W4,40),2)</f>
        <v>NO.0+0.00</v>
      </c>
      <c r="AA4" s="1691" t="str">
        <f>VLOOKUP(Y4,管路データ!$A:$D,2,FALSE)</f>
        <v>DGX 丁字管（分岐）</v>
      </c>
      <c r="AB4" s="1696" t="str">
        <f>VLOOKUP($Y4,管路データ!$A:$D,3,FALSE)</f>
        <v>φ150×φ150</v>
      </c>
      <c r="AC4" s="1701">
        <f>VLOOKUP(Y4,管路データ!$A:$D,4,FALSE)</f>
        <v>0.15</v>
      </c>
      <c r="AD4" s="1704">
        <v>1</v>
      </c>
      <c r="AE4" s="1701">
        <f>AC4*AD4</f>
        <v>0.15</v>
      </c>
      <c r="AF4" s="1711">
        <f>AE4</f>
        <v>0.15</v>
      </c>
      <c r="AG4" s="1711"/>
      <c r="AH4" s="1724" t="str">
        <f>IF(OR(Y4=46,Y4=47),AE4,"")</f>
        <v/>
      </c>
      <c r="AK4" s="1679">
        <v>23</v>
      </c>
      <c r="AL4" s="1731"/>
      <c r="AM4" s="1691" t="str">
        <f>VLOOKUP(AK4,管路データ!$F$2:$I$45,2,FALSE)</f>
        <v>SUS　マルチジョイント</v>
      </c>
      <c r="AN4" s="1696" t="str">
        <f>VLOOKUP(AK4,管路データ!$F$2:$I$45,3,FALSE)</f>
        <v>φ150</v>
      </c>
      <c r="AO4" s="1701">
        <f>VLOOKUP(AK4,管路データ!$F$2:$I$45,4,FALSE)</f>
        <v>0.14699999999999999</v>
      </c>
      <c r="AP4" s="1704">
        <v>1</v>
      </c>
      <c r="AQ4" s="1701">
        <f t="shared" ref="AQ4:AQ67" si="4">AO4*AP4</f>
        <v>0.14699999999999999</v>
      </c>
      <c r="AR4" s="1712">
        <f>AQ4</f>
        <v>0.14699999999999999</v>
      </c>
      <c r="AS4" s="1712"/>
      <c r="AT4" s="1724"/>
      <c r="AW4" s="1679">
        <v>17</v>
      </c>
      <c r="AX4" s="1731"/>
      <c r="AY4" s="1691" t="str">
        <f>VLOOKUP(AW4,管路データ!$F$2:$I$45,2,FALSE)</f>
        <v>SUSﾘｰｽ ﾁｰｽﾞ（分岐）</v>
      </c>
      <c r="AZ4" s="1696" t="str">
        <f>VLOOKUP(AW4,管路データ!$F$2:$I$45,3,FALSE)</f>
        <v>φ150×φ150</v>
      </c>
      <c r="BA4" s="1701">
        <f>VLOOKUP(AW4,管路データ!$F$2:$I$45,4,FALSE)</f>
        <v>0.14499999999999999</v>
      </c>
      <c r="BB4" s="1704">
        <v>1</v>
      </c>
      <c r="BC4" s="1701">
        <f t="shared" ref="BC4:BC9" si="5">BA4*BB4</f>
        <v>0.14499999999999999</v>
      </c>
      <c r="BD4" s="1711">
        <f>BC4</f>
        <v>0.14499999999999999</v>
      </c>
      <c r="BE4" s="1712"/>
      <c r="BF4" s="1724"/>
    </row>
    <row r="5" spans="1:58" s="1679" customFormat="1" ht="15" customHeight="1">
      <c r="A5" s="1679">
        <v>71</v>
      </c>
      <c r="B5" s="1687"/>
      <c r="C5" s="1691" t="str">
        <f>VLOOKUP(A5,管路データ!$A:$D,2,FALSE)</f>
        <v>DGX 短管１号</v>
      </c>
      <c r="D5" s="1696" t="str">
        <f>VLOOKUP($A5,管路データ!$A:$D,3,FALSE)</f>
        <v>φ150</v>
      </c>
      <c r="E5" s="1701">
        <f>VLOOKUP(A5,管路データ!$A:$D,4,FALSE)</f>
        <v>9.e-002</v>
      </c>
      <c r="F5" s="1704">
        <v>1</v>
      </c>
      <c r="G5" s="1701">
        <f t="shared" si="0"/>
        <v>9.e-002</v>
      </c>
      <c r="H5" s="1711">
        <f>G5</f>
        <v>9.e-002</v>
      </c>
      <c r="I5" s="1711"/>
      <c r="J5" s="1724" t="str">
        <f>IF(OR(A5=46,A5=47),G5,"")</f>
        <v/>
      </c>
      <c r="M5" s="1679">
        <v>16</v>
      </c>
      <c r="N5" s="1731"/>
      <c r="O5" s="1691" t="str">
        <f>VLOOKUP(M5,管路データ!$A$2:$D$132,2,FALSE)</f>
        <v>DGX 受挿しソフトシール仕切弁</v>
      </c>
      <c r="P5" s="1696" t="str">
        <f>VLOOKUP(M5,管路データ!$A$2:$D$132,3,FALSE)</f>
        <v>φ100</v>
      </c>
      <c r="Q5" s="1701">
        <f>VLOOKUP(M5,管路データ!$A$2:$D$132,4,FALSE)</f>
        <v>0.49</v>
      </c>
      <c r="R5" s="1704">
        <v>1</v>
      </c>
      <c r="S5" s="1701">
        <f t="shared" si="1"/>
        <v>0.49</v>
      </c>
      <c r="T5" s="1711">
        <f t="shared" si="2"/>
        <v>0.49</v>
      </c>
      <c r="U5" s="1711"/>
      <c r="V5" s="1724">
        <f t="shared" si="3"/>
        <v>0.49</v>
      </c>
      <c r="Y5" s="1679">
        <v>57</v>
      </c>
      <c r="Z5" s="1687"/>
      <c r="AA5" s="1691" t="str">
        <f>VLOOKUP(Y5,管路データ!$A:$D,2,FALSE)</f>
        <v>ライナによる有効伸び量</v>
      </c>
      <c r="AB5" s="1696" t="str">
        <f>VLOOKUP($Y5,管路データ!$A:$D,3,FALSE)</f>
        <v>φ150</v>
      </c>
      <c r="AC5" s="1701">
        <f>VLOOKUP(Y5,管路データ!$A:$D,4,FALSE)</f>
        <v>3.9e-002</v>
      </c>
      <c r="AD5" s="1704">
        <v>1</v>
      </c>
      <c r="AE5" s="1701">
        <f>AC5*AD5</f>
        <v>3.9e-002</v>
      </c>
      <c r="AF5" s="1711">
        <f>AE5</f>
        <v>3.9e-002</v>
      </c>
      <c r="AG5" s="1711"/>
      <c r="AH5" s="1724" t="str">
        <f>IF(OR(Y5=46,Y5=47),AE5,"")</f>
        <v/>
      </c>
      <c r="AK5" s="1679">
        <v>11</v>
      </c>
      <c r="AL5" s="1731"/>
      <c r="AM5" s="1691" t="str">
        <f>VLOOKUP(AK5,管路データ!$F$2:$I$44,2,FALSE)</f>
        <v>SUSﾘｰｽ 90°ｴﾙﾎﾞ(L2)</v>
      </c>
      <c r="AN5" s="1696" t="str">
        <f>VLOOKUP(AK5,管路データ!$F$2:$I$44,3,FALSE)</f>
        <v>φ150</v>
      </c>
      <c r="AO5" s="1701">
        <f>VLOOKUP(AK5,管路データ!$F$2:$I$44,4,FALSE)</f>
        <v>0.31900000000000001</v>
      </c>
      <c r="AP5" s="1704">
        <v>1</v>
      </c>
      <c r="AQ5" s="1790">
        <f t="shared" si="4"/>
        <v>0.31900000000000001</v>
      </c>
      <c r="AR5" s="1773">
        <f>AQ5</f>
        <v>0.31900000000000001</v>
      </c>
      <c r="AS5" s="1717"/>
      <c r="AT5" s="1724"/>
      <c r="AW5" s="1679">
        <v>11</v>
      </c>
      <c r="AX5" s="1731"/>
      <c r="AY5" s="1691" t="str">
        <f>VLOOKUP(AW5,管路データ!$F$2:$I$44,2,FALSE)</f>
        <v>SUSﾘｰｽ 90°ｴﾙﾎﾞ(L2)</v>
      </c>
      <c r="AZ5" s="1696" t="str">
        <f>VLOOKUP(AW5,管路データ!$F$2:$I$44,3,FALSE)</f>
        <v>φ150</v>
      </c>
      <c r="BA5" s="1701">
        <f>VLOOKUP(AW5,管路データ!$F$2:$I$44,4,FALSE)</f>
        <v>0.31900000000000001</v>
      </c>
      <c r="BB5" s="1704">
        <v>1</v>
      </c>
      <c r="BC5" s="1791">
        <f t="shared" si="5"/>
        <v>0.31900000000000001</v>
      </c>
      <c r="BD5" s="1712">
        <f>BC5</f>
        <v>0.31900000000000001</v>
      </c>
      <c r="BE5" s="1712"/>
      <c r="BF5" s="1724"/>
    </row>
    <row r="6" spans="1:58" s="1679" customFormat="1" ht="15" customHeight="1">
      <c r="A6" s="1679">
        <v>124</v>
      </c>
      <c r="B6" s="1686" t="str">
        <f>"NO."&amp;INT(K6/40)&amp;"+"&amp;FIXED(MOD(K6,40),2)</f>
        <v>NO.0+0.83</v>
      </c>
      <c r="C6" s="1691" t="str">
        <f>VLOOKUP(A6,管路データ!$A:$D,2,FALSE)</f>
        <v>DGX 曲管(L2)&lt;V.B.&gt;</v>
      </c>
      <c r="D6" s="1696" t="str">
        <f>VLOOKUP($A6,管路データ!$A:$D,3,FALSE)</f>
        <v>φ150×11 1/4°</v>
      </c>
      <c r="E6" s="1701">
        <f>VLOOKUP(A6,管路データ!$A:$D,4,FALSE)</f>
        <v>0.32</v>
      </c>
      <c r="F6" s="1704">
        <v>1</v>
      </c>
      <c r="G6" s="1701">
        <f t="shared" si="0"/>
        <v>0.32</v>
      </c>
      <c r="H6" s="1712">
        <f>G6</f>
        <v>0.32</v>
      </c>
      <c r="I6" s="1718">
        <f>SUM(H4:H6)</f>
        <v>0.83</v>
      </c>
      <c r="J6" s="1724" t="str">
        <f>IF(OR(A6=46,A6=47),G6,"")</f>
        <v/>
      </c>
      <c r="K6" s="1729">
        <f>SUM(I6)</f>
        <v>0.83</v>
      </c>
      <c r="M6" s="1679">
        <v>4</v>
      </c>
      <c r="N6" s="1731"/>
      <c r="O6" s="1691" t="str">
        <f>VLOOKUP(M6,管路データ!$A$2:$D$132,2,FALSE)</f>
        <v>DGX 乙切管</v>
      </c>
      <c r="P6" s="1696" t="str">
        <f>VLOOKUP(M6,管路データ!$A$2:$D$132,3,FALSE)</f>
        <v>φ100</v>
      </c>
      <c r="Q6" s="1701">
        <v>1</v>
      </c>
      <c r="R6" s="1704">
        <v>1</v>
      </c>
      <c r="S6" s="1701">
        <f t="shared" si="1"/>
        <v>1</v>
      </c>
      <c r="T6" s="1711">
        <f t="shared" si="2"/>
        <v>1</v>
      </c>
      <c r="U6" s="1711"/>
      <c r="V6" s="1724" t="str">
        <f t="shared" si="3"/>
        <v/>
      </c>
      <c r="Y6" s="1679">
        <v>59</v>
      </c>
      <c r="Z6" s="1685"/>
      <c r="AA6" s="1691" t="str">
        <f>VLOOKUP(Y6,管路データ!$A:$D,2,FALSE)</f>
        <v>DGX 甲切管</v>
      </c>
      <c r="AB6" s="1696" t="str">
        <f>VLOOKUP($Y6,管路データ!$A:$D,3,FALSE)</f>
        <v>φ150</v>
      </c>
      <c r="AC6" s="1701">
        <v>3</v>
      </c>
      <c r="AD6" s="1704">
        <v>1</v>
      </c>
      <c r="AE6" s="1701">
        <f>AC6*AD6</f>
        <v>3</v>
      </c>
      <c r="AF6" s="1711">
        <f>AE6</f>
        <v>3</v>
      </c>
      <c r="AG6" s="1711"/>
      <c r="AH6" s="1724" t="str">
        <f>IF(OR(Y6=46,Y6=47),AE6,"")</f>
        <v/>
      </c>
      <c r="AK6" s="1679">
        <v>10</v>
      </c>
      <c r="AL6" s="1731"/>
      <c r="AM6" s="1691" t="str">
        <f>VLOOKUP(AK6,管路データ!$F$2:$I$44,2,FALSE)</f>
        <v>SUSﾘｰｽ 90°ｴﾙﾎﾞ(L1)</v>
      </c>
      <c r="AN6" s="1696" t="str">
        <f>VLOOKUP(AK6,管路データ!$F$2:$I$44,3,FALSE)</f>
        <v>φ150</v>
      </c>
      <c r="AO6" s="1701">
        <f>VLOOKUP(AK6,管路データ!$F$2:$I$44,4,FALSE)</f>
        <v>0.23100000000000001</v>
      </c>
      <c r="AP6" s="1752">
        <v>1</v>
      </c>
      <c r="AQ6" s="1790">
        <f t="shared" si="4"/>
        <v>0.23100000000000001</v>
      </c>
      <c r="AR6" s="1793">
        <f>AO6*COS(RADIANS(90))</f>
        <v>1.4150464654194563e-017</v>
      </c>
      <c r="AS6" s="1717"/>
      <c r="AT6" s="1724"/>
      <c r="AW6" s="1679">
        <v>10</v>
      </c>
      <c r="AX6" s="1731"/>
      <c r="AY6" s="1691" t="str">
        <f>VLOOKUP(AW6,管路データ!$F$2:$I$44,2,FALSE)</f>
        <v>SUSﾘｰｽ 90°ｴﾙﾎﾞ(L1)</v>
      </c>
      <c r="AZ6" s="1696" t="str">
        <f>VLOOKUP(AW6,管路データ!$F$2:$I$44,3,FALSE)</f>
        <v>φ150</v>
      </c>
      <c r="BA6" s="1701">
        <f>VLOOKUP(AW6,管路データ!$F$2:$I$44,4,FALSE)</f>
        <v>0.23100000000000001</v>
      </c>
      <c r="BB6" s="1752">
        <v>1</v>
      </c>
      <c r="BC6" s="1790">
        <f t="shared" si="5"/>
        <v>0.23100000000000001</v>
      </c>
      <c r="BD6" s="1773">
        <f>BA6*COS(RADIANS(90))</f>
        <v>1.4150464654194563e-017</v>
      </c>
      <c r="BE6" s="1717"/>
      <c r="BF6" s="1724"/>
    </row>
    <row r="7" spans="1:58" s="1679" customFormat="1" ht="15" customHeight="1">
      <c r="A7" s="1679">
        <v>123</v>
      </c>
      <c r="B7" s="1687"/>
      <c r="C7" s="1691" t="str">
        <f>VLOOKUP(A7,管路データ!$A:$D,2,FALSE)</f>
        <v>DGX 曲管(L1)&lt;V.B.&gt;</v>
      </c>
      <c r="D7" s="1696" t="str">
        <f>VLOOKUP($A7,管路データ!$A:$D,3,FALSE)</f>
        <v>φ150×11 1/4°</v>
      </c>
      <c r="E7" s="1701">
        <f>VLOOKUP(A7,管路データ!$A:$D,4,FALSE)</f>
        <v>5.e-002</v>
      </c>
      <c r="F7" s="1704">
        <v>1</v>
      </c>
      <c r="G7" s="1707">
        <f t="shared" si="0"/>
        <v>5.e-002</v>
      </c>
      <c r="H7" s="1773">
        <f>G7*COS(RADIANS(11.25))</f>
        <v>4.9039264020161524e-002</v>
      </c>
      <c r="I7" s="1718"/>
      <c r="J7" s="1724" t="str">
        <f>IF(OR(A7=15,A7=16,A7=46,A7=47,A7=52,A7=53,A7=82,A7=83),G7,"")</f>
        <v/>
      </c>
      <c r="K7" s="1729"/>
      <c r="M7" s="1679">
        <v>85</v>
      </c>
      <c r="N7" s="1766"/>
      <c r="O7" s="1691" t="str">
        <f>VLOOKUP(M7,管路データ!$A$2:$D$132,2,FALSE)</f>
        <v>VC 片落ちジョイント</v>
      </c>
      <c r="P7" s="1696" t="str">
        <f>VLOOKUP(M7,管路データ!$A$2:$D$132,3,FALSE)</f>
        <v>φ100×75</v>
      </c>
      <c r="Q7" s="1701">
        <f>VLOOKUP(M7,管路データ!$A$2:$D$132,4,FALSE)</f>
        <v>1.e-002</v>
      </c>
      <c r="R7" s="1704">
        <v>1</v>
      </c>
      <c r="S7" s="1701">
        <f t="shared" si="1"/>
        <v>1.e-002</v>
      </c>
      <c r="T7" s="1711">
        <f t="shared" si="2"/>
        <v>1.e-002</v>
      </c>
      <c r="U7" s="1711"/>
      <c r="V7" s="1724" t="str">
        <f t="shared" si="3"/>
        <v/>
      </c>
      <c r="Y7" s="1679">
        <v>83</v>
      </c>
      <c r="Z7" s="1687"/>
      <c r="AA7" s="1691" t="str">
        <f>VLOOKUP(Y7,管路データ!$A:$D,2,FALSE)</f>
        <v>DGX 受挿しソフトシール仕切弁</v>
      </c>
      <c r="AB7" s="1696" t="str">
        <f>VLOOKUP($Y7,管路データ!$A:$D,3,FALSE)</f>
        <v>φ150</v>
      </c>
      <c r="AC7" s="1701">
        <f>VLOOKUP(Y7,管路データ!$A:$D,4,FALSE)</f>
        <v>0.55000000000000004</v>
      </c>
      <c r="AD7" s="1704">
        <v>1</v>
      </c>
      <c r="AE7" s="1701">
        <f>AC7*AD7</f>
        <v>0.55000000000000004</v>
      </c>
      <c r="AF7" s="1711">
        <f>AE7</f>
        <v>0.55000000000000004</v>
      </c>
      <c r="AG7" s="1711"/>
      <c r="AH7" s="1724">
        <v>0.55000000000000004</v>
      </c>
      <c r="AK7" s="1679">
        <v>10</v>
      </c>
      <c r="AL7" s="1731"/>
      <c r="AM7" s="1691" t="str">
        <f>VLOOKUP(AK7,管路データ!$F$2:$I$44,2,FALSE)</f>
        <v>SUSﾘｰｽ 90°ｴﾙﾎﾞ(L1)</v>
      </c>
      <c r="AN7" s="1696" t="str">
        <f>VLOOKUP(AK7,管路データ!$F$2:$I$44,3,FALSE)</f>
        <v>φ150</v>
      </c>
      <c r="AO7" s="1701">
        <f>VLOOKUP(AK7,管路データ!$F$2:$I$44,4,FALSE)</f>
        <v>0.23100000000000001</v>
      </c>
      <c r="AP7" s="1704">
        <v>1</v>
      </c>
      <c r="AQ7" s="1707">
        <f t="shared" si="4"/>
        <v>0.23100000000000001</v>
      </c>
      <c r="AR7" s="1713">
        <f>AO7*COS(RADIANS(90))</f>
        <v>1.4150464654194563e-017</v>
      </c>
      <c r="AS7" s="1717"/>
      <c r="AT7" s="1724"/>
      <c r="AW7" s="1679">
        <v>11</v>
      </c>
      <c r="AX7" s="1731"/>
      <c r="AY7" s="1691" t="str">
        <f>VLOOKUP(AW7,管路データ!$F$2:$I$44,2,FALSE)</f>
        <v>SUSﾘｰｽ 90°ｴﾙﾎﾞ(L2)</v>
      </c>
      <c r="AZ7" s="1696" t="str">
        <f>VLOOKUP(AW7,管路データ!$F$2:$I$44,3,FALSE)</f>
        <v>φ150</v>
      </c>
      <c r="BA7" s="1701">
        <f>VLOOKUP(AW7,管路データ!$F$2:$I$44,4,FALSE)</f>
        <v>0.31900000000000001</v>
      </c>
      <c r="BB7" s="1752">
        <v>1</v>
      </c>
      <c r="BC7" s="1790">
        <f t="shared" si="5"/>
        <v>0.31900000000000001</v>
      </c>
      <c r="BD7" s="1715">
        <f>BA7*COS(RADIANS(90))</f>
        <v>1.9541117855792491e-017</v>
      </c>
      <c r="BE7" s="1717"/>
      <c r="BF7" s="1724"/>
    </row>
    <row r="8" spans="1:58" s="1679" customFormat="1" ht="15" customHeight="1">
      <c r="A8" s="1679">
        <v>60</v>
      </c>
      <c r="B8" s="1687"/>
      <c r="C8" s="1691" t="str">
        <f>VLOOKUP(A8,管路データ!$A:$D,2,FALSE)</f>
        <v>DGX 乙切管</v>
      </c>
      <c r="D8" s="1696" t="str">
        <f>VLOOKUP($A8,管路データ!$A:$D,3,FALSE)</f>
        <v>φ150</v>
      </c>
      <c r="E8" s="1701">
        <v>1.3089999999999999</v>
      </c>
      <c r="F8" s="1704">
        <v>1</v>
      </c>
      <c r="G8" s="1707">
        <f t="shared" si="0"/>
        <v>1.3089999999999999</v>
      </c>
      <c r="H8" s="1774">
        <f>G8*COS(RADIANS(11.25))</f>
        <v>1.2838479320478287</v>
      </c>
      <c r="I8" s="1718"/>
      <c r="J8" s="1724" t="str">
        <f>IF(OR(A8=46,A8=47),G8,"")</f>
        <v/>
      </c>
      <c r="K8" s="1729"/>
      <c r="N8" s="1731"/>
      <c r="O8" s="1691" t="s">
        <v>767</v>
      </c>
      <c r="P8" s="1696" t="s">
        <v>1075</v>
      </c>
      <c r="Q8" s="1701">
        <v>0.67</v>
      </c>
      <c r="R8" s="1704">
        <v>1</v>
      </c>
      <c r="S8" s="1701">
        <f t="shared" si="1"/>
        <v>0.67</v>
      </c>
      <c r="T8" s="1711">
        <f t="shared" si="2"/>
        <v>0.67</v>
      </c>
      <c r="U8" s="1711"/>
      <c r="V8" s="1724" t="str">
        <f t="shared" si="3"/>
        <v/>
      </c>
      <c r="W8" s="1729">
        <f>SUM(AG8)</f>
        <v>4.7389999999999999</v>
      </c>
      <c r="Y8" s="1679">
        <v>59</v>
      </c>
      <c r="Z8" s="1731" t="str">
        <f>"NO."&amp;INT(W8/40)&amp;"+"&amp;FIXED(MOD(W8,40),2)</f>
        <v>NO.0+4.74</v>
      </c>
      <c r="AA8" s="1691" t="str">
        <f>VLOOKUP(Y8,管路データ!$A:$D,2,FALSE)</f>
        <v>DGX 甲切管</v>
      </c>
      <c r="AB8" s="1696" t="str">
        <f>VLOOKUP($Y8,管路データ!$A:$D,3,FALSE)</f>
        <v>φ150</v>
      </c>
      <c r="AC8" s="1701">
        <v>1</v>
      </c>
      <c r="AD8" s="1704">
        <v>1</v>
      </c>
      <c r="AE8" s="1701">
        <f>AC8*AD8</f>
        <v>1</v>
      </c>
      <c r="AF8" s="1711">
        <f>AE8</f>
        <v>1</v>
      </c>
      <c r="AG8" s="1718">
        <f>SUM(AF4:AF8)</f>
        <v>4.7389999999999999</v>
      </c>
      <c r="AH8" s="1724" t="str">
        <f>IF(OR(Y8=46,Y8=47),AE8,"")</f>
        <v/>
      </c>
      <c r="AI8" s="1729" t="e">
        <f>SUM(#REF!)</f>
        <v>#REF!</v>
      </c>
      <c r="AK8" s="1679">
        <v>11</v>
      </c>
      <c r="AL8" s="1731"/>
      <c r="AM8" s="1691" t="str">
        <f>VLOOKUP(AK8,管路データ!$F$2:$I$44,2,FALSE)</f>
        <v>SUSﾘｰｽ 90°ｴﾙﾎﾞ(L2)</v>
      </c>
      <c r="AN8" s="1696" t="str">
        <f>VLOOKUP(AK8,管路データ!$F$2:$I$44,3,FALSE)</f>
        <v>φ150</v>
      </c>
      <c r="AO8" s="1701">
        <f>VLOOKUP(AK8,管路データ!$F$2:$I$44,4,FALSE)</f>
        <v>0.31900000000000001</v>
      </c>
      <c r="AP8" s="1704">
        <v>1</v>
      </c>
      <c r="AQ8" s="1790">
        <f t="shared" si="4"/>
        <v>0.31900000000000001</v>
      </c>
      <c r="AR8" s="1793">
        <f t="shared" ref="AR8:AR27" si="6">AQ8</f>
        <v>0.31900000000000001</v>
      </c>
      <c r="AS8" s="1717"/>
      <c r="AT8" s="1724"/>
      <c r="AW8" s="1679">
        <v>10</v>
      </c>
      <c r="AX8" s="1731"/>
      <c r="AY8" s="1691" t="str">
        <f>VLOOKUP(AW8,管路データ!$F$2:$I$44,2,FALSE)</f>
        <v>SUSﾘｰｽ 90°ｴﾙﾎﾞ(L1)</v>
      </c>
      <c r="AZ8" s="1696" t="str">
        <f>VLOOKUP(AW8,管路データ!$F$2:$I$44,3,FALSE)</f>
        <v>φ150</v>
      </c>
      <c r="BA8" s="1701">
        <f>VLOOKUP(AW8,管路データ!$F$2:$I$44,4,FALSE)</f>
        <v>0.23100000000000001</v>
      </c>
      <c r="BB8" s="1704">
        <v>1</v>
      </c>
      <c r="BC8" s="1791">
        <f t="shared" si="5"/>
        <v>0.23100000000000001</v>
      </c>
      <c r="BD8" s="1711">
        <f>BC8</f>
        <v>0.23100000000000001</v>
      </c>
      <c r="BE8" s="1712"/>
      <c r="BF8" s="1724"/>
    </row>
    <row r="9" spans="1:58" s="1679" customFormat="1" ht="15" customHeight="1">
      <c r="A9" s="1679">
        <v>123</v>
      </c>
      <c r="B9" s="1687" t="str">
        <f>"NO."&amp;INT(K9/40)&amp;"+"&amp;FIXED(MOD(K9,40),2)</f>
        <v>NO.0+2.21</v>
      </c>
      <c r="C9" s="1691" t="str">
        <f>VLOOKUP(A9,管路データ!$A:$D,2,FALSE)</f>
        <v>DGX 曲管(L1)&lt;V.B.&gt;</v>
      </c>
      <c r="D9" s="1696" t="str">
        <f>VLOOKUP($A9,管路データ!$A:$D,3,FALSE)</f>
        <v>φ150×11 1/4°</v>
      </c>
      <c r="E9" s="1701">
        <f>VLOOKUP(A9,管路データ!$A:$D,4,FALSE)</f>
        <v>5.e-002</v>
      </c>
      <c r="F9" s="1704">
        <v>1</v>
      </c>
      <c r="G9" s="1707">
        <f t="shared" si="0"/>
        <v>5.e-002</v>
      </c>
      <c r="H9" s="1715">
        <f>G9*COS(RADIANS(11.25))</f>
        <v>4.9039264020161524e-002</v>
      </c>
      <c r="I9" s="1718">
        <f>SUM(H7:H9)</f>
        <v>1.3819264600881518</v>
      </c>
      <c r="J9" s="1724" t="str">
        <f t="shared" ref="J9:J29" si="7">IF(OR(A9=15,A9=16,A9=46,A9=47,A9=52,A9=53,A9=82,A9=83),G9,"")</f>
        <v/>
      </c>
      <c r="K9" s="1729">
        <f>SUM(I4:I9)</f>
        <v>2.2119264600881516</v>
      </c>
      <c r="N9" s="1731"/>
      <c r="O9" s="1691" t="s">
        <v>767</v>
      </c>
      <c r="P9" s="1696" t="s">
        <v>1075</v>
      </c>
      <c r="Q9" s="1701">
        <v>1.01</v>
      </c>
      <c r="R9" s="1704">
        <v>1</v>
      </c>
      <c r="S9" s="1701">
        <f t="shared" si="1"/>
        <v>1.01</v>
      </c>
      <c r="T9" s="1711">
        <f t="shared" si="2"/>
        <v>1.01</v>
      </c>
      <c r="U9" s="1711"/>
      <c r="V9" s="1724" t="str">
        <f t="shared" si="3"/>
        <v/>
      </c>
      <c r="Z9" s="1687"/>
      <c r="AA9" s="1691"/>
      <c r="AB9" s="1696"/>
      <c r="AC9" s="1701"/>
      <c r="AD9" s="1704"/>
      <c r="AE9" s="1701"/>
      <c r="AF9" s="1701"/>
      <c r="AG9" s="1701"/>
      <c r="AH9" s="1724"/>
      <c r="AK9" s="1680">
        <v>9</v>
      </c>
      <c r="AL9" s="1731"/>
      <c r="AM9" s="1691" t="str">
        <f>VLOOKUP(AK9,管路データ!$F$2:$I$44,2,FALSE)</f>
        <v>SUSﾘｰｽ フレキ管</v>
      </c>
      <c r="AN9" s="1696" t="str">
        <f>VLOOKUP(AK9,管路データ!$F$2:$I$44,3,FALSE)</f>
        <v>φ150</v>
      </c>
      <c r="AO9" s="1701">
        <f>VLOOKUP(AK9,管路データ!$F$2:$I$44,4,FALSE)</f>
        <v>1.6</v>
      </c>
      <c r="AP9" s="1752">
        <v>1</v>
      </c>
      <c r="AQ9" s="1707">
        <f t="shared" si="4"/>
        <v>1.6</v>
      </c>
      <c r="AR9" s="1707">
        <f t="shared" si="6"/>
        <v>1.6</v>
      </c>
      <c r="AS9" s="1717"/>
      <c r="AT9" s="1724"/>
      <c r="AW9" s="1679">
        <v>21</v>
      </c>
      <c r="AX9" s="1731"/>
      <c r="AY9" s="1691" t="str">
        <f>VLOOKUP(AW9,管路データ!$F$2:$I$44,2,FALSE)</f>
        <v>SUSﾘｰｽ 接続短管（ﾌﾗﾝｼﾞ）</v>
      </c>
      <c r="AZ9" s="1696" t="str">
        <f>VLOOKUP(AW9,管路データ!$F$2:$I$44,3,FALSE)</f>
        <v>φ150</v>
      </c>
      <c r="BA9" s="1701">
        <f>VLOOKUP(AW9,管路データ!$F$2:$I$44,4,FALSE)</f>
        <v>0.21</v>
      </c>
      <c r="BB9" s="1704">
        <v>1</v>
      </c>
      <c r="BC9" s="1701">
        <f t="shared" si="5"/>
        <v>0.21</v>
      </c>
      <c r="BD9" s="1711">
        <f>BC9</f>
        <v>0.21</v>
      </c>
      <c r="BE9" s="1712"/>
      <c r="BF9" s="1724"/>
    </row>
    <row r="10" spans="1:58" s="1679" customFormat="1" ht="15" customHeight="1">
      <c r="A10" s="1679">
        <v>124</v>
      </c>
      <c r="B10" s="1686"/>
      <c r="C10" s="1691" t="str">
        <f>VLOOKUP(A10,管路データ!$A:$D,2,FALSE)</f>
        <v>DGX 曲管(L2)&lt;V.B.&gt;</v>
      </c>
      <c r="D10" s="1696" t="str">
        <f>VLOOKUP($A10,管路データ!$A:$D,3,FALSE)</f>
        <v>φ150×11 1/4°</v>
      </c>
      <c r="E10" s="1701">
        <f>VLOOKUP(A10,管路データ!$A:$D,4,FALSE)</f>
        <v>0.32</v>
      </c>
      <c r="F10" s="1704">
        <v>1</v>
      </c>
      <c r="G10" s="1701">
        <f t="shared" si="0"/>
        <v>0.32</v>
      </c>
      <c r="H10" s="1711">
        <f t="shared" ref="H10:H29" si="8">G10</f>
        <v>0.32</v>
      </c>
      <c r="I10" s="1711"/>
      <c r="J10" s="1724" t="str">
        <f t="shared" si="7"/>
        <v/>
      </c>
      <c r="K10" s="1729"/>
      <c r="N10" s="1685"/>
      <c r="O10" s="1691" t="s">
        <v>767</v>
      </c>
      <c r="P10" s="1696" t="s">
        <v>1075</v>
      </c>
      <c r="Q10" s="1701">
        <v>4</v>
      </c>
      <c r="R10" s="1704">
        <v>1</v>
      </c>
      <c r="S10" s="1701">
        <f t="shared" si="1"/>
        <v>4</v>
      </c>
      <c r="T10" s="1711">
        <f t="shared" si="2"/>
        <v>4</v>
      </c>
      <c r="U10" s="1711"/>
      <c r="V10" s="1724" t="str">
        <f t="shared" si="3"/>
        <v/>
      </c>
      <c r="Z10" s="1777"/>
      <c r="AA10" s="1691"/>
      <c r="AB10" s="1696"/>
      <c r="AC10" s="1701"/>
      <c r="AD10" s="1704"/>
      <c r="AE10" s="1701"/>
      <c r="AF10" s="1701"/>
      <c r="AG10" s="1701"/>
      <c r="AH10" s="1724"/>
      <c r="AK10" s="1679">
        <v>8</v>
      </c>
      <c r="AL10" s="1731"/>
      <c r="AM10" s="1691" t="str">
        <f>VLOOKUP(AK10,管路データ!$F$2:$I$44,2,FALSE)</f>
        <v>SUSﾘｰｽ 直管</v>
      </c>
      <c r="AN10" s="1696" t="str">
        <f>VLOOKUP(AK10,管路データ!$F$2:$I$44,3,FALSE)</f>
        <v>φ150×0.3m</v>
      </c>
      <c r="AO10" s="1701">
        <f>VLOOKUP(AK10,管路データ!$F$2:$I$44,4,FALSE)</f>
        <v>0.3</v>
      </c>
      <c r="AP10" s="1752">
        <v>1</v>
      </c>
      <c r="AQ10" s="1707">
        <f t="shared" si="4"/>
        <v>0.3</v>
      </c>
      <c r="AR10" s="1707">
        <f t="shared" si="6"/>
        <v>0.3</v>
      </c>
      <c r="AS10" s="1717"/>
      <c r="AT10" s="1724"/>
      <c r="AX10" s="1731"/>
      <c r="AY10" s="1691"/>
      <c r="AZ10" s="1696"/>
      <c r="BA10" s="1701"/>
      <c r="BB10" s="1704"/>
      <c r="BC10" s="1791"/>
      <c r="BD10" s="1712"/>
      <c r="BE10" s="1712"/>
      <c r="BF10" s="1724"/>
    </row>
    <row r="11" spans="1:58" s="1680" customFormat="1" ht="15" customHeight="1">
      <c r="A11" s="1679">
        <v>57</v>
      </c>
      <c r="B11" s="1687"/>
      <c r="C11" s="1691" t="str">
        <f>VLOOKUP(A11,管路データ!$A:$D,2,FALSE)</f>
        <v>ライナによる有効伸び量</v>
      </c>
      <c r="D11" s="1696" t="str">
        <f>VLOOKUP($A11,管路データ!$A:$D,3,FALSE)</f>
        <v>φ150</v>
      </c>
      <c r="E11" s="1701">
        <f>VLOOKUP(A11,管路データ!$A:$D,4,FALSE)</f>
        <v>3.9e-002</v>
      </c>
      <c r="F11" s="1704">
        <v>1</v>
      </c>
      <c r="G11" s="1701">
        <f t="shared" si="0"/>
        <v>3.9e-002</v>
      </c>
      <c r="H11" s="1711">
        <f t="shared" si="8"/>
        <v>3.9e-002</v>
      </c>
      <c r="I11" s="1711"/>
      <c r="J11" s="1724" t="str">
        <f t="shared" si="7"/>
        <v/>
      </c>
      <c r="K11" s="1729"/>
      <c r="M11" s="1679"/>
      <c r="N11" s="1685"/>
      <c r="O11" s="1691" t="s">
        <v>767</v>
      </c>
      <c r="P11" s="1696" t="s">
        <v>1075</v>
      </c>
      <c r="Q11" s="1701">
        <v>1.65</v>
      </c>
      <c r="R11" s="1704">
        <v>1</v>
      </c>
      <c r="S11" s="1701">
        <f t="shared" si="1"/>
        <v>1.65</v>
      </c>
      <c r="T11" s="1711">
        <f t="shared" si="2"/>
        <v>1.65</v>
      </c>
      <c r="U11" s="1711"/>
      <c r="V11" s="1724" t="str">
        <f t="shared" si="3"/>
        <v/>
      </c>
      <c r="Z11" s="1777"/>
      <c r="AA11" s="1691"/>
      <c r="AB11" s="1696"/>
      <c r="AC11" s="1701"/>
      <c r="AD11" s="1704"/>
      <c r="AE11" s="1701"/>
      <c r="AF11" s="1701"/>
      <c r="AG11" s="1701"/>
      <c r="AH11" s="1724"/>
      <c r="AK11" s="1679">
        <v>12</v>
      </c>
      <c r="AL11" s="1731"/>
      <c r="AM11" s="1691" t="str">
        <f>VLOOKUP(AK11,管路データ!$F$2:$I$44,2,FALSE)</f>
        <v>SUSﾘｰｽ 45°ｴﾙﾎﾞ(L1)</v>
      </c>
      <c r="AN11" s="1696" t="str">
        <f>VLOOKUP(AK11,管路データ!$F$2:$I$44,3,FALSE)</f>
        <v>φ150</v>
      </c>
      <c r="AO11" s="1701">
        <f>VLOOKUP(AK11,管路データ!$F$2:$I$44,4,FALSE)</f>
        <v>9.7000000000000003e-002</v>
      </c>
      <c r="AP11" s="1752">
        <v>1</v>
      </c>
      <c r="AQ11" s="1707">
        <f t="shared" si="4"/>
        <v>9.7000000000000003e-002</v>
      </c>
      <c r="AR11" s="1707">
        <f t="shared" si="6"/>
        <v>9.7000000000000003e-002</v>
      </c>
      <c r="AS11" s="1717"/>
      <c r="AT11" s="1724"/>
      <c r="AX11" s="1731"/>
      <c r="AY11" s="1691"/>
      <c r="AZ11" s="1696"/>
      <c r="BA11" s="1701"/>
      <c r="BB11" s="1704"/>
      <c r="BC11" s="1701"/>
      <c r="BD11" s="1711"/>
      <c r="BE11" s="1712"/>
      <c r="BF11" s="1724"/>
    </row>
    <row r="12" spans="1:58" s="1679" customFormat="1" ht="15" customHeight="1">
      <c r="A12" s="1679">
        <v>59</v>
      </c>
      <c r="B12" s="1687"/>
      <c r="C12" s="1691" t="str">
        <f>VLOOKUP(A12,管路データ!$A:$D,2,FALSE)</f>
        <v>DGX 甲切管</v>
      </c>
      <c r="D12" s="1696" t="str">
        <f>VLOOKUP($A12,管路データ!$A:$D,3,FALSE)</f>
        <v>φ150</v>
      </c>
      <c r="E12" s="1701">
        <v>1</v>
      </c>
      <c r="F12" s="1704">
        <v>1</v>
      </c>
      <c r="G12" s="1701">
        <f t="shared" si="0"/>
        <v>1</v>
      </c>
      <c r="H12" s="1711">
        <f t="shared" si="8"/>
        <v>1</v>
      </c>
      <c r="I12" s="1711"/>
      <c r="J12" s="1724" t="str">
        <f t="shared" si="7"/>
        <v/>
      </c>
      <c r="K12" s="1729"/>
      <c r="N12" s="1687"/>
      <c r="O12" s="1691" t="s">
        <v>1127</v>
      </c>
      <c r="P12" s="1696" t="s">
        <v>1075</v>
      </c>
      <c r="Q12" s="1701">
        <v>0.5</v>
      </c>
      <c r="R12" s="1704">
        <v>1</v>
      </c>
      <c r="S12" s="1701">
        <f t="shared" si="1"/>
        <v>0.5</v>
      </c>
      <c r="T12" s="1711">
        <f t="shared" si="2"/>
        <v>0.5</v>
      </c>
      <c r="U12" s="1711"/>
      <c r="V12" s="1724" t="str">
        <f t="shared" si="3"/>
        <v/>
      </c>
      <c r="Z12" s="1777"/>
      <c r="AA12" s="1691"/>
      <c r="AB12" s="1696"/>
      <c r="AC12" s="1701"/>
      <c r="AD12" s="1704"/>
      <c r="AE12" s="1701"/>
      <c r="AF12" s="1701"/>
      <c r="AG12" s="1701"/>
      <c r="AH12" s="1724"/>
      <c r="AK12" s="1679">
        <v>13</v>
      </c>
      <c r="AL12" s="1731"/>
      <c r="AM12" s="1691" t="str">
        <f>VLOOKUP(AK12,管路データ!$F$2:$I$44,2,FALSE)</f>
        <v>SUSﾘｰｽ 45°ｴﾙﾎﾞ(L2)</v>
      </c>
      <c r="AN12" s="1696" t="str">
        <f>VLOOKUP(AK12,管路データ!$F$2:$I$44,3,FALSE)</f>
        <v>φ150</v>
      </c>
      <c r="AO12" s="1701">
        <f>VLOOKUP(AK12,管路データ!$F$2:$I$44,4,FALSE)</f>
        <v>0.185</v>
      </c>
      <c r="AP12" s="1704">
        <v>1</v>
      </c>
      <c r="AQ12" s="1711">
        <f t="shared" si="4"/>
        <v>0.185</v>
      </c>
      <c r="AR12" s="1711">
        <f t="shared" si="6"/>
        <v>0.185</v>
      </c>
      <c r="AS12" s="1712"/>
      <c r="AT12" s="1724"/>
      <c r="AX12" s="1731"/>
      <c r="AY12" s="1691"/>
      <c r="AZ12" s="1696"/>
      <c r="BA12" s="1701"/>
      <c r="BB12" s="1704"/>
      <c r="BC12" s="1701"/>
      <c r="BD12" s="1711"/>
      <c r="BE12" s="1712"/>
      <c r="BF12" s="1724"/>
    </row>
    <row r="13" spans="1:58" s="1679" customFormat="1" ht="15" customHeight="1">
      <c r="A13" s="1679">
        <v>82</v>
      </c>
      <c r="B13" s="1687"/>
      <c r="C13" s="1691" t="str">
        <f>VLOOKUP(A13,管路データ!$A:$D,2,FALSE)</f>
        <v>DGX 両受ソフトシール仕切弁</v>
      </c>
      <c r="D13" s="1696" t="str">
        <f>VLOOKUP($A13,管路データ!$A:$D,3,FALSE)</f>
        <v>φ150</v>
      </c>
      <c r="E13" s="1701">
        <f>VLOOKUP(A13,管路データ!$A:$D,4,FALSE)</f>
        <v>0.22</v>
      </c>
      <c r="F13" s="1704">
        <v>1</v>
      </c>
      <c r="G13" s="1701">
        <f t="shared" si="0"/>
        <v>0.22</v>
      </c>
      <c r="H13" s="1711">
        <f t="shared" si="8"/>
        <v>0.22</v>
      </c>
      <c r="I13" s="1711"/>
      <c r="J13" s="1724">
        <f t="shared" si="7"/>
        <v>0.22</v>
      </c>
      <c r="K13" s="1729"/>
      <c r="N13" s="1687"/>
      <c r="O13" s="1691" t="s">
        <v>767</v>
      </c>
      <c r="P13" s="1696" t="s">
        <v>1075</v>
      </c>
      <c r="Q13" s="1701">
        <v>1</v>
      </c>
      <c r="R13" s="1704">
        <v>1</v>
      </c>
      <c r="S13" s="1701">
        <f t="shared" si="1"/>
        <v>1</v>
      </c>
      <c r="T13" s="1711">
        <f t="shared" si="2"/>
        <v>1</v>
      </c>
      <c r="U13" s="1711"/>
      <c r="V13" s="1724" t="str">
        <f t="shared" si="3"/>
        <v/>
      </c>
      <c r="Z13" s="1777"/>
      <c r="AA13" s="1691"/>
      <c r="AB13" s="1696"/>
      <c r="AC13" s="1701"/>
      <c r="AD13" s="1704"/>
      <c r="AE13" s="1701"/>
      <c r="AF13" s="1701"/>
      <c r="AG13" s="1701"/>
      <c r="AH13" s="1724"/>
      <c r="AK13" s="1679">
        <v>6</v>
      </c>
      <c r="AL13" s="1731"/>
      <c r="AM13" s="1691" t="str">
        <f>VLOOKUP(AK13,管路データ!$F$2:$I$44,2,FALSE)</f>
        <v>SUSﾘｰｽ 直管</v>
      </c>
      <c r="AN13" s="1696" t="str">
        <f>VLOOKUP(AK13,管路データ!$F$2:$I$44,3,FALSE)</f>
        <v>φ150×1.0m</v>
      </c>
      <c r="AO13" s="1701">
        <f>VLOOKUP(AK13,管路データ!$F$2:$I$44,4,FALSE)</f>
        <v>1</v>
      </c>
      <c r="AP13" s="1704">
        <v>1</v>
      </c>
      <c r="AQ13" s="1701">
        <f t="shared" si="4"/>
        <v>1</v>
      </c>
      <c r="AR13" s="1701">
        <f t="shared" si="6"/>
        <v>1</v>
      </c>
      <c r="AS13" s="1712"/>
      <c r="AT13" s="1724"/>
      <c r="AX13" s="1731"/>
      <c r="AY13" s="1691"/>
      <c r="AZ13" s="1696"/>
      <c r="BA13" s="1701"/>
      <c r="BB13" s="1704"/>
      <c r="BC13" s="1701"/>
      <c r="BD13" s="1711"/>
      <c r="BE13" s="1712"/>
      <c r="BF13" s="1724"/>
    </row>
    <row r="14" spans="1:58" s="1679" customFormat="1" ht="15" customHeight="1">
      <c r="A14" s="1679">
        <v>60</v>
      </c>
      <c r="B14" s="1686"/>
      <c r="C14" s="1691" t="str">
        <f>VLOOKUP(A14,管路データ!$A:$D,2,FALSE)</f>
        <v>DGX 乙切管</v>
      </c>
      <c r="D14" s="1696" t="str">
        <f>VLOOKUP($A14,管路データ!$A:$D,3,FALSE)</f>
        <v>φ150</v>
      </c>
      <c r="E14" s="1701">
        <v>1</v>
      </c>
      <c r="F14" s="1704">
        <v>1</v>
      </c>
      <c r="G14" s="1701">
        <f t="shared" si="0"/>
        <v>1</v>
      </c>
      <c r="H14" s="1711">
        <f t="shared" si="8"/>
        <v>1</v>
      </c>
      <c r="I14" s="1711"/>
      <c r="J14" s="1724" t="str">
        <f t="shared" si="7"/>
        <v/>
      </c>
      <c r="K14" s="1729"/>
      <c r="N14" s="1687"/>
      <c r="O14" s="1691"/>
      <c r="P14" s="1696"/>
      <c r="Q14" s="1701"/>
      <c r="R14" s="1704"/>
      <c r="S14" s="1701"/>
      <c r="T14" s="1711"/>
      <c r="U14" s="1711"/>
      <c r="V14" s="1724" t="str">
        <f t="shared" si="3"/>
        <v/>
      </c>
      <c r="Z14" s="1777"/>
      <c r="AA14" s="1691"/>
      <c r="AB14" s="1696"/>
      <c r="AC14" s="1701"/>
      <c r="AD14" s="1704"/>
      <c r="AE14" s="1701"/>
      <c r="AF14" s="1701"/>
      <c r="AG14" s="1701"/>
      <c r="AH14" s="1724"/>
      <c r="AK14" s="1679">
        <v>7</v>
      </c>
      <c r="AL14" s="1731"/>
      <c r="AM14" s="1691" t="str">
        <f>VLOOKUP(AK14,管路データ!$F$2:$I$44,2,FALSE)</f>
        <v>SUSﾘｰｽ 直管</v>
      </c>
      <c r="AN14" s="1696" t="str">
        <f>VLOOKUP(AK14,管路データ!$F$2:$I$44,3,FALSE)</f>
        <v>φ150×0.5m</v>
      </c>
      <c r="AO14" s="1701">
        <f>VLOOKUP(AK14,管路データ!$F$2:$I$44,4,FALSE)</f>
        <v>0.5</v>
      </c>
      <c r="AP14" s="1704">
        <v>1</v>
      </c>
      <c r="AQ14" s="1791">
        <f t="shared" si="4"/>
        <v>0.5</v>
      </c>
      <c r="AR14" s="1791">
        <f t="shared" si="6"/>
        <v>0.5</v>
      </c>
      <c r="AS14" s="1712"/>
      <c r="AT14" s="1724"/>
      <c r="AX14" s="1731"/>
      <c r="AY14" s="1691"/>
      <c r="AZ14" s="1696"/>
      <c r="BA14" s="1701"/>
      <c r="BB14" s="1704"/>
      <c r="BC14" s="1701"/>
      <c r="BD14" s="1711"/>
      <c r="BE14" s="1712"/>
      <c r="BF14" s="1724"/>
    </row>
    <row r="15" spans="1:58" s="1679" customFormat="1" ht="15" customHeight="1">
      <c r="A15" s="1679">
        <v>79</v>
      </c>
      <c r="B15" s="1687" t="str">
        <f>"NO."&amp;INT(K15/40)&amp;"+"&amp;FIXED(MOD(K15,40),2)</f>
        <v>NO.0+4.91</v>
      </c>
      <c r="C15" s="1691" t="str">
        <f>VLOOKUP(A15,管路データ!$A:$D,2,FALSE)</f>
        <v>DGX 丁字管（H）</v>
      </c>
      <c r="D15" s="1696" t="str">
        <f>VLOOKUP($A15,管路データ!$A:$D,3,FALSE)</f>
        <v>φ150×φ100</v>
      </c>
      <c r="E15" s="1701">
        <f>VLOOKUP(A15,管路データ!$A:$D,4,FALSE)</f>
        <v>0.12</v>
      </c>
      <c r="F15" s="1704">
        <v>1</v>
      </c>
      <c r="G15" s="1701">
        <f t="shared" si="0"/>
        <v>0.12</v>
      </c>
      <c r="H15" s="1711">
        <f t="shared" si="8"/>
        <v>0.12</v>
      </c>
      <c r="I15" s="1718">
        <f>SUM(H10:H15)</f>
        <v>2.6989999999999998</v>
      </c>
      <c r="J15" s="1724" t="str">
        <f t="shared" si="7"/>
        <v/>
      </c>
      <c r="K15" s="1729">
        <f>SUM(I4:I15)</f>
        <v>4.9109264600881515</v>
      </c>
      <c r="N15" s="1731"/>
      <c r="O15" s="1691"/>
      <c r="P15" s="1696"/>
      <c r="Q15" s="1701"/>
      <c r="R15" s="1704"/>
      <c r="S15" s="1701"/>
      <c r="T15" s="1711"/>
      <c r="U15" s="1711"/>
      <c r="V15" s="1724" t="str">
        <f t="shared" si="3"/>
        <v/>
      </c>
      <c r="Z15" s="1777"/>
      <c r="AA15" s="1691"/>
      <c r="AB15" s="1779"/>
      <c r="AC15" s="1701"/>
      <c r="AD15" s="1704"/>
      <c r="AE15" s="1701"/>
      <c r="AF15" s="1701"/>
      <c r="AG15" s="1701"/>
      <c r="AH15" s="1724"/>
      <c r="AK15" s="1679">
        <v>9</v>
      </c>
      <c r="AL15" s="1731"/>
      <c r="AM15" s="1691" t="str">
        <f>VLOOKUP(AK15,管路データ!$F$2:$I$44,2,FALSE)</f>
        <v>SUSﾘｰｽ フレキ管</v>
      </c>
      <c r="AN15" s="1696" t="str">
        <f>VLOOKUP(AK15,管路データ!$F$2:$I$44,3,FALSE)</f>
        <v>φ150</v>
      </c>
      <c r="AO15" s="1701">
        <f>VLOOKUP(AK15,管路データ!$F$2:$I$44,4,FALSE)</f>
        <v>1.6</v>
      </c>
      <c r="AP15" s="1752">
        <v>1</v>
      </c>
      <c r="AQ15" s="1756">
        <f t="shared" si="4"/>
        <v>1.6</v>
      </c>
      <c r="AR15" s="1756">
        <f t="shared" si="6"/>
        <v>1.6</v>
      </c>
      <c r="AS15" s="1717"/>
      <c r="AT15" s="1724"/>
      <c r="AX15" s="1731"/>
      <c r="AY15" s="1691"/>
      <c r="AZ15" s="1696"/>
      <c r="BA15" s="1701"/>
      <c r="BB15" s="1704"/>
      <c r="BC15" s="1701"/>
      <c r="BD15" s="1711"/>
      <c r="BE15" s="1712"/>
      <c r="BF15" s="1724"/>
    </row>
    <row r="16" spans="1:58" s="1679" customFormat="1" ht="15" customHeight="1">
      <c r="A16" s="1679">
        <v>80</v>
      </c>
      <c r="B16" s="1687"/>
      <c r="C16" s="1691" t="str">
        <f>VLOOKUP(A16,管路データ!$A:$D,2,FALSE)</f>
        <v>DGX 丁字管（J）</v>
      </c>
      <c r="D16" s="1696" t="str">
        <f>VLOOKUP($A16,管路データ!$A:$D,3,FALSE)</f>
        <v>φ150×φ100</v>
      </c>
      <c r="E16" s="1701">
        <f>VLOOKUP(A16,管路データ!$A:$D,4,FALSE)</f>
        <v>0.36</v>
      </c>
      <c r="F16" s="1704">
        <v>1</v>
      </c>
      <c r="G16" s="1701">
        <f t="shared" si="0"/>
        <v>0.36</v>
      </c>
      <c r="H16" s="1711">
        <f t="shared" si="8"/>
        <v>0.36</v>
      </c>
      <c r="I16" s="1711"/>
      <c r="J16" s="1724" t="str">
        <f t="shared" si="7"/>
        <v/>
      </c>
      <c r="N16" s="1685"/>
      <c r="O16" s="1691"/>
      <c r="P16" s="1696"/>
      <c r="Q16" s="1701"/>
      <c r="R16" s="1704"/>
      <c r="S16" s="1701"/>
      <c r="T16" s="1711"/>
      <c r="U16" s="1711"/>
      <c r="V16" s="1724" t="str">
        <f t="shared" si="3"/>
        <v/>
      </c>
      <c r="Z16" s="1777"/>
      <c r="AA16" s="1691"/>
      <c r="AB16" s="1779"/>
      <c r="AC16" s="1701"/>
      <c r="AD16" s="1704"/>
      <c r="AE16" s="1701"/>
      <c r="AF16" s="1701"/>
      <c r="AG16" s="1701"/>
      <c r="AH16" s="1724"/>
      <c r="AK16" s="1679">
        <v>4</v>
      </c>
      <c r="AL16" s="1731"/>
      <c r="AM16" s="1691" t="str">
        <f>VLOOKUP(AK16,管路データ!$F$2:$I$44,2,FALSE)</f>
        <v>SUSﾘｰｽ 直管</v>
      </c>
      <c r="AN16" s="1696" t="str">
        <f>VLOOKUP(AK16,管路データ!$F$2:$I$44,3,FALSE)</f>
        <v>φ150×4.0m</v>
      </c>
      <c r="AO16" s="1701">
        <f>VLOOKUP(AK16,管路データ!$F$2:$I$44,4,FALSE)</f>
        <v>4</v>
      </c>
      <c r="AP16" s="1752">
        <v>6</v>
      </c>
      <c r="AQ16" s="1756">
        <f t="shared" si="4"/>
        <v>24</v>
      </c>
      <c r="AR16" s="1756">
        <f t="shared" si="6"/>
        <v>24</v>
      </c>
      <c r="AS16" s="1717"/>
      <c r="AT16" s="1724"/>
      <c r="AX16" s="1731"/>
      <c r="AY16" s="1691"/>
      <c r="AZ16" s="1696"/>
      <c r="BA16" s="1701"/>
      <c r="BB16" s="1704"/>
      <c r="BC16" s="1701"/>
      <c r="BD16" s="1711"/>
      <c r="BE16" s="1712"/>
      <c r="BF16" s="1724"/>
    </row>
    <row r="17" spans="1:58" s="1679" customFormat="1" ht="15" customHeight="1">
      <c r="A17" s="1679">
        <v>57</v>
      </c>
      <c r="B17" s="1687"/>
      <c r="C17" s="1691" t="str">
        <f>VLOOKUP(A17,管路データ!$A:$D,2,FALSE)</f>
        <v>ライナによる有効伸び量</v>
      </c>
      <c r="D17" s="1696" t="str">
        <f>VLOOKUP($A17,管路データ!$A:$D,3,FALSE)</f>
        <v>φ150</v>
      </c>
      <c r="E17" s="1701">
        <f>VLOOKUP(A17,管路データ!$A:$D,4,FALSE)</f>
        <v>3.9e-002</v>
      </c>
      <c r="F17" s="1704">
        <v>1</v>
      </c>
      <c r="G17" s="1701">
        <f t="shared" si="0"/>
        <v>3.9e-002</v>
      </c>
      <c r="H17" s="1711">
        <f t="shared" si="8"/>
        <v>3.9e-002</v>
      </c>
      <c r="I17" s="1711"/>
      <c r="J17" s="1724" t="str">
        <f t="shared" si="7"/>
        <v/>
      </c>
      <c r="N17" s="1687"/>
      <c r="O17" s="1691"/>
      <c r="P17" s="1696"/>
      <c r="Q17" s="1701"/>
      <c r="R17" s="1704"/>
      <c r="S17" s="1701"/>
      <c r="T17" s="1711"/>
      <c r="U17" s="1711"/>
      <c r="V17" s="1724" t="str">
        <f t="shared" si="3"/>
        <v/>
      </c>
      <c r="Z17" s="1777"/>
      <c r="AA17" s="1691"/>
      <c r="AB17" s="1779"/>
      <c r="AC17" s="1701"/>
      <c r="AD17" s="1704"/>
      <c r="AE17" s="1701"/>
      <c r="AF17" s="1701"/>
      <c r="AG17" s="1701"/>
      <c r="AH17" s="1724"/>
      <c r="AK17" s="1679">
        <v>6</v>
      </c>
      <c r="AL17" s="1731"/>
      <c r="AM17" s="1691" t="str">
        <f>VLOOKUP(AK17,管路データ!$F$2:$I$44,2,FALSE)</f>
        <v>SUSﾘｰｽ 直管</v>
      </c>
      <c r="AN17" s="1696" t="str">
        <f>VLOOKUP(AK17,管路データ!$F$2:$I$44,3,FALSE)</f>
        <v>φ150×1.0m</v>
      </c>
      <c r="AO17" s="1701">
        <f>VLOOKUP(AK17,管路データ!$F$2:$I$44,4,FALSE)</f>
        <v>1</v>
      </c>
      <c r="AP17" s="1752">
        <v>1</v>
      </c>
      <c r="AQ17" s="1756">
        <f t="shared" si="4"/>
        <v>1</v>
      </c>
      <c r="AR17" s="1756">
        <f t="shared" si="6"/>
        <v>1</v>
      </c>
      <c r="AS17" s="1717"/>
      <c r="AT17" s="1724"/>
      <c r="AX17" s="1731"/>
      <c r="AY17" s="1691"/>
      <c r="AZ17" s="1696"/>
      <c r="BA17" s="1701"/>
      <c r="BB17" s="1704"/>
      <c r="BC17" s="1701"/>
      <c r="BD17" s="1711"/>
      <c r="BE17" s="1712"/>
      <c r="BF17" s="1724"/>
    </row>
    <row r="18" spans="1:58" s="1679" customFormat="1" ht="15" customHeight="1">
      <c r="A18" s="1679">
        <v>59</v>
      </c>
      <c r="B18" s="1687"/>
      <c r="C18" s="1691" t="str">
        <f>VLOOKUP(A18,管路データ!$A:$D,2,FALSE)</f>
        <v>DGX 甲切管</v>
      </c>
      <c r="D18" s="1696" t="str">
        <f>VLOOKUP($A18,管路データ!$A:$D,3,FALSE)</f>
        <v>φ150</v>
      </c>
      <c r="E18" s="1701">
        <v>3.6469999999999998</v>
      </c>
      <c r="F18" s="1704">
        <v>1</v>
      </c>
      <c r="G18" s="1701">
        <f t="shared" si="0"/>
        <v>3.6469999999999998</v>
      </c>
      <c r="H18" s="1711">
        <f t="shared" si="8"/>
        <v>3.6469999999999998</v>
      </c>
      <c r="I18" s="1711"/>
      <c r="J18" s="1724" t="str">
        <f t="shared" si="7"/>
        <v/>
      </c>
      <c r="K18" s="1729"/>
      <c r="N18" s="1685"/>
      <c r="O18" s="1691"/>
      <c r="P18" s="1696"/>
      <c r="Q18" s="1701"/>
      <c r="R18" s="1704"/>
      <c r="S18" s="1701"/>
      <c r="T18" s="1711"/>
      <c r="U18" s="1711"/>
      <c r="V18" s="1724" t="str">
        <f t="shared" si="3"/>
        <v/>
      </c>
      <c r="Z18" s="1777"/>
      <c r="AA18" s="1691"/>
      <c r="AB18" s="1779"/>
      <c r="AC18" s="1701"/>
      <c r="AD18" s="1704"/>
      <c r="AE18" s="1701"/>
      <c r="AF18" s="1701"/>
      <c r="AG18" s="1701"/>
      <c r="AH18" s="1724"/>
      <c r="AK18" s="1679">
        <v>7</v>
      </c>
      <c r="AL18" s="1731"/>
      <c r="AM18" s="1691" t="str">
        <f>VLOOKUP(AK18,管路データ!$F$2:$I$44,2,FALSE)</f>
        <v>SUSﾘｰｽ 直管</v>
      </c>
      <c r="AN18" s="1696" t="str">
        <f>VLOOKUP(AK18,管路データ!$F$2:$I$44,3,FALSE)</f>
        <v>φ150×0.5m</v>
      </c>
      <c r="AO18" s="1701">
        <f>VLOOKUP(AK18,管路データ!$F$2:$I$44,4,FALSE)</f>
        <v>0.5</v>
      </c>
      <c r="AP18" s="1704">
        <v>1</v>
      </c>
      <c r="AQ18" s="1711">
        <f t="shared" si="4"/>
        <v>0.5</v>
      </c>
      <c r="AR18" s="1711">
        <f t="shared" si="6"/>
        <v>0.5</v>
      </c>
      <c r="AS18" s="1712"/>
      <c r="AT18" s="1724"/>
      <c r="AX18" s="1731"/>
      <c r="AY18" s="1691"/>
      <c r="AZ18" s="1696"/>
      <c r="BA18" s="1701"/>
      <c r="BB18" s="1704"/>
      <c r="BC18" s="1701"/>
      <c r="BD18" s="1711"/>
      <c r="BE18" s="1712"/>
      <c r="BF18" s="1724"/>
    </row>
    <row r="19" spans="1:58" s="1679" customFormat="1" ht="15" customHeight="1">
      <c r="A19" s="1679">
        <v>64</v>
      </c>
      <c r="B19" s="1686" t="str">
        <f>"NO."&amp;INT(K19/40)&amp;"+"&amp;FIXED(MOD(K19,40),2)</f>
        <v>NO.0+9.06</v>
      </c>
      <c r="C19" s="1691" t="str">
        <f>VLOOKUP(A19,管路データ!$A:$D,2,FALSE)</f>
        <v>DGX 曲管(L1)&lt;H.B.&gt;</v>
      </c>
      <c r="D19" s="1696" t="str">
        <f>VLOOKUP($A19,管路データ!$A:$D,3,FALSE)</f>
        <v>φ150×45°</v>
      </c>
      <c r="E19" s="1701">
        <f>VLOOKUP(A19,管路データ!$A:$D,4,FALSE)</f>
        <v>0.1</v>
      </c>
      <c r="F19" s="1704">
        <v>1</v>
      </c>
      <c r="G19" s="1701">
        <f t="shared" si="0"/>
        <v>0.1</v>
      </c>
      <c r="H19" s="1711">
        <f t="shared" si="8"/>
        <v>0.1</v>
      </c>
      <c r="I19" s="1718">
        <f>SUM(H16:H19)</f>
        <v>4.145999999999999</v>
      </c>
      <c r="J19" s="1724" t="str">
        <f t="shared" si="7"/>
        <v/>
      </c>
      <c r="K19" s="1729">
        <f>SUM(I4:I19)</f>
        <v>9.0569264600881496</v>
      </c>
      <c r="N19" s="1731"/>
      <c r="O19" s="1691"/>
      <c r="P19" s="1696"/>
      <c r="Q19" s="1701"/>
      <c r="R19" s="1704"/>
      <c r="S19" s="1701"/>
      <c r="T19" s="1711"/>
      <c r="U19" s="1711"/>
      <c r="V19" s="1724" t="str">
        <f t="shared" si="3"/>
        <v/>
      </c>
      <c r="Z19" s="1777"/>
      <c r="AA19" s="1691"/>
      <c r="AB19" s="1779"/>
      <c r="AC19" s="1701"/>
      <c r="AD19" s="1704"/>
      <c r="AE19" s="1701"/>
      <c r="AF19" s="1701"/>
      <c r="AG19" s="1701"/>
      <c r="AH19" s="1724"/>
      <c r="AK19" s="1679">
        <v>9</v>
      </c>
      <c r="AL19" s="1731"/>
      <c r="AM19" s="1691" t="str">
        <f>VLOOKUP(AK19,管路データ!$F$2:$I$44,2,FALSE)</f>
        <v>SUSﾘｰｽ フレキ管</v>
      </c>
      <c r="AN19" s="1696" t="str">
        <f>VLOOKUP(AK19,管路データ!$F$2:$I$44,3,FALSE)</f>
        <v>φ150</v>
      </c>
      <c r="AO19" s="1701">
        <f>VLOOKUP(AK19,管路データ!$F$2:$I$44,4,FALSE)</f>
        <v>1.6</v>
      </c>
      <c r="AP19" s="1704">
        <v>1</v>
      </c>
      <c r="AQ19" s="1701">
        <f t="shared" si="4"/>
        <v>1.6</v>
      </c>
      <c r="AR19" s="1701">
        <f t="shared" si="6"/>
        <v>1.6</v>
      </c>
      <c r="AS19" s="1712"/>
      <c r="AT19" s="1724"/>
      <c r="AX19" s="1731"/>
      <c r="AY19" s="1691"/>
      <c r="AZ19" s="1696"/>
      <c r="BA19" s="1701"/>
      <c r="BB19" s="1704"/>
      <c r="BC19" s="1701"/>
      <c r="BD19" s="1711"/>
      <c r="BE19" s="1712"/>
      <c r="BF19" s="1724"/>
    </row>
    <row r="20" spans="1:58" s="1679" customFormat="1" ht="15" customHeight="1">
      <c r="A20" s="1679">
        <v>65</v>
      </c>
      <c r="B20" s="1687"/>
      <c r="C20" s="1691" t="str">
        <f>VLOOKUP(A20,管路データ!$A:$D,2,FALSE)</f>
        <v>DGX 曲管(L2)&lt;H.B.&gt;</v>
      </c>
      <c r="D20" s="1696" t="str">
        <f>VLOOKUP($A20,管路データ!$A:$D,3,FALSE)</f>
        <v>φ150×45°</v>
      </c>
      <c r="E20" s="1701">
        <f>VLOOKUP(A20,管路データ!$A:$D,4,FALSE)</f>
        <v>0.37</v>
      </c>
      <c r="F20" s="1704">
        <v>1</v>
      </c>
      <c r="G20" s="1701">
        <f t="shared" si="0"/>
        <v>0.37</v>
      </c>
      <c r="H20" s="1711">
        <f t="shared" si="8"/>
        <v>0.37</v>
      </c>
      <c r="I20" s="1711"/>
      <c r="J20" s="1724" t="str">
        <f t="shared" si="7"/>
        <v/>
      </c>
      <c r="N20" s="1687"/>
      <c r="O20" s="1691"/>
      <c r="P20" s="1696"/>
      <c r="Q20" s="1701"/>
      <c r="R20" s="1704"/>
      <c r="S20" s="1701"/>
      <c r="T20" s="1711"/>
      <c r="U20" s="1711"/>
      <c r="V20" s="1724" t="str">
        <f t="shared" si="3"/>
        <v/>
      </c>
      <c r="Z20" s="1777"/>
      <c r="AA20" s="1691"/>
      <c r="AB20" s="1779"/>
      <c r="AC20" s="1701"/>
      <c r="AD20" s="1704"/>
      <c r="AE20" s="1701"/>
      <c r="AF20" s="1701"/>
      <c r="AG20" s="1701"/>
      <c r="AH20" s="1724"/>
      <c r="AK20" s="1679">
        <v>4</v>
      </c>
      <c r="AL20" s="1731"/>
      <c r="AM20" s="1691" t="str">
        <f>VLOOKUP(AK20,管路データ!$F$2:$I$44,2,FALSE)</f>
        <v>SUSﾘｰｽ 直管</v>
      </c>
      <c r="AN20" s="1696" t="str">
        <f>VLOOKUP(AK20,管路データ!$F$2:$I$44,3,FALSE)</f>
        <v>φ150×4.0m</v>
      </c>
      <c r="AO20" s="1701">
        <f>VLOOKUP(AK20,管路データ!$F$2:$I$44,4,FALSE)</f>
        <v>4</v>
      </c>
      <c r="AP20" s="1704">
        <v>5</v>
      </c>
      <c r="AQ20" s="1701">
        <f t="shared" si="4"/>
        <v>20</v>
      </c>
      <c r="AR20" s="1701">
        <f t="shared" si="6"/>
        <v>20</v>
      </c>
      <c r="AS20" s="1712"/>
      <c r="AT20" s="1724"/>
      <c r="AX20" s="1731"/>
      <c r="AY20" s="1691"/>
      <c r="AZ20" s="1696"/>
      <c r="BA20" s="1701"/>
      <c r="BB20" s="1704"/>
      <c r="BC20" s="1701"/>
      <c r="BD20" s="1711"/>
      <c r="BE20" s="1712"/>
      <c r="BF20" s="1724"/>
    </row>
    <row r="21" spans="1:58" s="1679" customFormat="1" ht="15" customHeight="1">
      <c r="A21" s="1679">
        <v>70</v>
      </c>
      <c r="B21" s="1687"/>
      <c r="C21" s="1691" t="str">
        <f>VLOOKUP(A21,管路データ!$A:$D,2,FALSE)</f>
        <v>DGX 両受曲管(L1)&lt;V.B.&gt;</v>
      </c>
      <c r="D21" s="1696" t="str">
        <f>VLOOKUP($A21,管路データ!$A:$D,3,FALSE)</f>
        <v>φ150×45°</v>
      </c>
      <c r="E21" s="1701">
        <f>VLOOKUP(A21,管路データ!$A:$D,4,FALSE)</f>
        <v>0.1</v>
      </c>
      <c r="F21" s="1704">
        <v>1</v>
      </c>
      <c r="G21" s="1701">
        <f t="shared" si="0"/>
        <v>0.1</v>
      </c>
      <c r="H21" s="1711">
        <f t="shared" si="8"/>
        <v>0.1</v>
      </c>
      <c r="I21" s="1718">
        <f>SUM(H20:H21)</f>
        <v>0.47</v>
      </c>
      <c r="J21" s="1724" t="str">
        <f t="shared" si="7"/>
        <v/>
      </c>
      <c r="K21" s="1729">
        <f>SUM(I4:I21)</f>
        <v>9.5269264600881503</v>
      </c>
      <c r="N21" s="1731"/>
      <c r="O21" s="1691"/>
      <c r="P21" s="1696"/>
      <c r="Q21" s="1701"/>
      <c r="R21" s="1704"/>
      <c r="S21" s="1701"/>
      <c r="T21" s="1711"/>
      <c r="U21" s="1711"/>
      <c r="V21" s="1724" t="str">
        <f t="shared" si="3"/>
        <v/>
      </c>
      <c r="Z21" s="1777"/>
      <c r="AA21" s="1691"/>
      <c r="AB21" s="1779"/>
      <c r="AC21" s="1701"/>
      <c r="AD21" s="1704"/>
      <c r="AE21" s="1701"/>
      <c r="AF21" s="1701"/>
      <c r="AG21" s="1701"/>
      <c r="AH21" s="1724"/>
      <c r="AK21" s="1679">
        <v>5</v>
      </c>
      <c r="AL21" s="1731"/>
      <c r="AM21" s="1691" t="str">
        <f>VLOOKUP(AK21,管路データ!$F$2:$I$44,2,FALSE)</f>
        <v>SUSﾘｰｽ 直管</v>
      </c>
      <c r="AN21" s="1696" t="str">
        <f>VLOOKUP(AK21,管路データ!$F$2:$I$44,3,FALSE)</f>
        <v>φ150×2.0m</v>
      </c>
      <c r="AO21" s="1701">
        <f>VLOOKUP(AK21,管路データ!$F$2:$I$44,4,FALSE)</f>
        <v>2</v>
      </c>
      <c r="AP21" s="1704">
        <v>1</v>
      </c>
      <c r="AQ21" s="1701">
        <f t="shared" si="4"/>
        <v>2</v>
      </c>
      <c r="AR21" s="1701">
        <f t="shared" si="6"/>
        <v>2</v>
      </c>
      <c r="AS21" s="1712"/>
      <c r="AT21" s="1724"/>
      <c r="AX21" s="1731"/>
      <c r="AY21" s="1691"/>
      <c r="AZ21" s="1696"/>
      <c r="BA21" s="1701"/>
      <c r="BB21" s="1704"/>
      <c r="BC21" s="1701"/>
      <c r="BD21" s="1711"/>
      <c r="BE21" s="1712"/>
      <c r="BF21" s="1724"/>
    </row>
    <row r="22" spans="1:58" s="1679" customFormat="1" ht="15" customHeight="1">
      <c r="A22" s="1679">
        <v>70</v>
      </c>
      <c r="B22" s="1687"/>
      <c r="C22" s="1691" t="str">
        <f>VLOOKUP(A22,管路データ!$A:$D,2,FALSE)</f>
        <v>DGX 両受曲管(L1)&lt;V.B.&gt;</v>
      </c>
      <c r="D22" s="1696" t="str">
        <f>VLOOKUP($A22,管路データ!$A:$D,3,FALSE)</f>
        <v>φ150×45°</v>
      </c>
      <c r="E22" s="1701">
        <f>VLOOKUP(A22,管路データ!$A:$D,4,FALSE)</f>
        <v>0.1</v>
      </c>
      <c r="F22" s="1704">
        <v>1</v>
      </c>
      <c r="G22" s="1701">
        <f t="shared" si="0"/>
        <v>0.1</v>
      </c>
      <c r="H22" s="1711">
        <f t="shared" si="8"/>
        <v>0.1</v>
      </c>
      <c r="I22" s="1711"/>
      <c r="J22" s="1724" t="str">
        <f t="shared" si="7"/>
        <v/>
      </c>
      <c r="K22" s="1729"/>
      <c r="N22" s="1687"/>
      <c r="O22" s="1691"/>
      <c r="P22" s="1696"/>
      <c r="Q22" s="1701"/>
      <c r="R22" s="1704"/>
      <c r="S22" s="1701"/>
      <c r="T22" s="1711"/>
      <c r="U22" s="1711"/>
      <c r="V22" s="1724" t="str">
        <f t="shared" si="3"/>
        <v/>
      </c>
      <c r="Z22" s="1777"/>
      <c r="AA22" s="1691"/>
      <c r="AB22" s="1779"/>
      <c r="AC22" s="1701"/>
      <c r="AD22" s="1704"/>
      <c r="AE22" s="1701"/>
      <c r="AF22" s="1701"/>
      <c r="AG22" s="1701"/>
      <c r="AH22" s="1724"/>
      <c r="AK22" s="1679">
        <v>6</v>
      </c>
      <c r="AL22" s="1731"/>
      <c r="AM22" s="1691" t="str">
        <f>VLOOKUP(AK22,管路データ!$F$2:$I$44,2,FALSE)</f>
        <v>SUSﾘｰｽ 直管</v>
      </c>
      <c r="AN22" s="1696" t="str">
        <f>VLOOKUP(AK22,管路データ!$F$2:$I$44,3,FALSE)</f>
        <v>φ150×1.0m</v>
      </c>
      <c r="AO22" s="1701">
        <f>VLOOKUP(AK22,管路データ!$F$2:$I$44,4,FALSE)</f>
        <v>1</v>
      </c>
      <c r="AP22" s="1704">
        <v>1</v>
      </c>
      <c r="AQ22" s="1701">
        <f t="shared" si="4"/>
        <v>1</v>
      </c>
      <c r="AR22" s="1701">
        <f t="shared" si="6"/>
        <v>1</v>
      </c>
      <c r="AS22" s="1712"/>
      <c r="AT22" s="1724"/>
      <c r="AX22" s="1731"/>
      <c r="AY22" s="1691"/>
      <c r="AZ22" s="1696"/>
      <c r="BA22" s="1701"/>
      <c r="BB22" s="1704"/>
      <c r="BC22" s="1701"/>
      <c r="BD22" s="1711"/>
      <c r="BE22" s="1712"/>
      <c r="BF22" s="1724"/>
    </row>
    <row r="23" spans="1:58" s="1679" customFormat="1" ht="15" customHeight="1">
      <c r="A23" s="1679">
        <v>60</v>
      </c>
      <c r="B23" s="1687"/>
      <c r="C23" s="1691" t="str">
        <f>VLOOKUP(A23,管路データ!$A:$D,2,FALSE)</f>
        <v>DGX 乙切管</v>
      </c>
      <c r="D23" s="1696" t="str">
        <f>VLOOKUP($A23,管路データ!$A:$D,3,FALSE)</f>
        <v>φ150</v>
      </c>
      <c r="E23" s="1701">
        <v>3.7370000000000001</v>
      </c>
      <c r="F23" s="1704">
        <v>1</v>
      </c>
      <c r="G23" s="1701">
        <f t="shared" si="0"/>
        <v>3.7370000000000001</v>
      </c>
      <c r="H23" s="1711">
        <f t="shared" si="8"/>
        <v>3.7370000000000001</v>
      </c>
      <c r="I23" s="1711"/>
      <c r="J23" s="1724" t="str">
        <f t="shared" si="7"/>
        <v/>
      </c>
      <c r="N23" s="1687"/>
      <c r="O23" s="1691"/>
      <c r="P23" s="1696"/>
      <c r="Q23" s="1701"/>
      <c r="R23" s="1704"/>
      <c r="S23" s="1701"/>
      <c r="T23" s="1711"/>
      <c r="U23" s="1711"/>
      <c r="V23" s="1724" t="str">
        <f t="shared" si="3"/>
        <v/>
      </c>
      <c r="Z23" s="1777"/>
      <c r="AA23" s="1691"/>
      <c r="AB23" s="1779"/>
      <c r="AC23" s="1701"/>
      <c r="AD23" s="1704"/>
      <c r="AE23" s="1701"/>
      <c r="AF23" s="1701"/>
      <c r="AG23" s="1701"/>
      <c r="AH23" s="1724"/>
      <c r="AK23" s="1679">
        <v>12</v>
      </c>
      <c r="AL23" s="1731"/>
      <c r="AM23" s="1691" t="str">
        <f>VLOOKUP(AK23,管路データ!$F$2:$I$44,2,FALSE)</f>
        <v>SUSﾘｰｽ 45°ｴﾙﾎﾞ(L1)</v>
      </c>
      <c r="AN23" s="1696" t="str">
        <f>VLOOKUP(AK23,管路データ!$F$2:$I$44,3,FALSE)</f>
        <v>φ150</v>
      </c>
      <c r="AO23" s="1701">
        <f>VLOOKUP(AK23,管路データ!$F$2:$I$44,4,FALSE)</f>
        <v>9.7000000000000003e-002</v>
      </c>
      <c r="AP23" s="1704">
        <v>1</v>
      </c>
      <c r="AQ23" s="1701">
        <f t="shared" si="4"/>
        <v>9.7000000000000003e-002</v>
      </c>
      <c r="AR23" s="1701">
        <f t="shared" si="6"/>
        <v>9.7000000000000003e-002</v>
      </c>
      <c r="AS23" s="1712"/>
      <c r="AT23" s="1724"/>
      <c r="AX23" s="1731"/>
      <c r="AY23" s="1691"/>
      <c r="AZ23" s="1696"/>
      <c r="BA23" s="1701"/>
      <c r="BB23" s="1704"/>
      <c r="BC23" s="1701"/>
      <c r="BD23" s="1711"/>
      <c r="BE23" s="1712"/>
      <c r="BF23" s="1724"/>
    </row>
    <row r="24" spans="1:58" s="1679" customFormat="1" ht="15" customHeight="1">
      <c r="A24" s="1680">
        <v>76</v>
      </c>
      <c r="B24" s="1687"/>
      <c r="C24" s="1691" t="str">
        <f>VLOOKUP(A24,管路データ!$A:$D,2,FALSE)</f>
        <v>DGX 丁字管（H）</v>
      </c>
      <c r="D24" s="1696" t="str">
        <f>VLOOKUP($A24,管路データ!$A:$D,3,FALSE)</f>
        <v>φ150×φ150</v>
      </c>
      <c r="E24" s="1701">
        <f>VLOOKUP(A24,管路データ!$A:$D,4,FALSE)</f>
        <v>0.15</v>
      </c>
      <c r="F24" s="1704">
        <v>1</v>
      </c>
      <c r="G24" s="1701">
        <f t="shared" si="0"/>
        <v>0.15</v>
      </c>
      <c r="H24" s="1711">
        <f t="shared" si="8"/>
        <v>0.15</v>
      </c>
      <c r="I24" s="1718">
        <f>SUM(H22:H24)</f>
        <v>3.9870000000000001</v>
      </c>
      <c r="J24" s="1724" t="str">
        <f t="shared" si="7"/>
        <v/>
      </c>
      <c r="K24" s="1729">
        <f>SUM(I4:I24)</f>
        <v>13.51392646008815</v>
      </c>
      <c r="M24" s="1680"/>
      <c r="N24" s="1731"/>
      <c r="O24" s="1691"/>
      <c r="P24" s="1696"/>
      <c r="Q24" s="1701"/>
      <c r="R24" s="1704"/>
      <c r="S24" s="1701"/>
      <c r="T24" s="1711"/>
      <c r="U24" s="1711"/>
      <c r="V24" s="1724" t="str">
        <f t="shared" si="3"/>
        <v/>
      </c>
      <c r="Z24" s="1777"/>
      <c r="AA24" s="1691"/>
      <c r="AB24" s="1779"/>
      <c r="AC24" s="1701"/>
      <c r="AD24" s="1704"/>
      <c r="AE24" s="1701"/>
      <c r="AF24" s="1701"/>
      <c r="AG24" s="1701"/>
      <c r="AH24" s="1724"/>
      <c r="AK24" s="1679">
        <v>13</v>
      </c>
      <c r="AL24" s="1731"/>
      <c r="AM24" s="1691" t="str">
        <f>VLOOKUP(AK24,管路データ!$F$2:$I$44,2,FALSE)</f>
        <v>SUSﾘｰｽ 45°ｴﾙﾎﾞ(L2)</v>
      </c>
      <c r="AN24" s="1696" t="str">
        <f>VLOOKUP(AK24,管路データ!$F$2:$I$44,3,FALSE)</f>
        <v>φ150</v>
      </c>
      <c r="AO24" s="1701">
        <f>VLOOKUP(AK24,管路データ!$F$2:$I$44,4,FALSE)</f>
        <v>0.185</v>
      </c>
      <c r="AP24" s="1704">
        <v>1</v>
      </c>
      <c r="AQ24" s="1701">
        <f t="shared" si="4"/>
        <v>0.185</v>
      </c>
      <c r="AR24" s="1701">
        <f t="shared" si="6"/>
        <v>0.185</v>
      </c>
      <c r="AS24" s="1712"/>
      <c r="AT24" s="1724"/>
      <c r="AX24" s="1731"/>
      <c r="AY24" s="1691"/>
      <c r="AZ24" s="1696"/>
      <c r="BA24" s="1701"/>
      <c r="BB24" s="1704"/>
      <c r="BC24" s="1701"/>
      <c r="BD24" s="1711"/>
      <c r="BE24" s="1712"/>
      <c r="BF24" s="1724"/>
    </row>
    <row r="25" spans="1:58" s="1679" customFormat="1" ht="15" customHeight="1">
      <c r="A25" s="1679">
        <v>77</v>
      </c>
      <c r="B25" s="1687"/>
      <c r="C25" s="1691" t="str">
        <f>VLOOKUP(A25,管路データ!$A:$D,2,FALSE)</f>
        <v>DGX 丁字管（J）</v>
      </c>
      <c r="D25" s="1696" t="str">
        <f>VLOOKUP($A25,管路データ!$A:$D,3,FALSE)</f>
        <v>φ150×φ150</v>
      </c>
      <c r="E25" s="1701">
        <f>VLOOKUP(A25,管路データ!$A:$D,4,FALSE)</f>
        <v>0.41</v>
      </c>
      <c r="F25" s="1704">
        <v>1</v>
      </c>
      <c r="G25" s="1701">
        <f t="shared" si="0"/>
        <v>0.41</v>
      </c>
      <c r="H25" s="1711">
        <f t="shared" si="8"/>
        <v>0.41</v>
      </c>
      <c r="I25" s="1711"/>
      <c r="J25" s="1724" t="str">
        <f t="shared" si="7"/>
        <v/>
      </c>
      <c r="K25" s="1729"/>
      <c r="N25" s="1687"/>
      <c r="O25" s="1691"/>
      <c r="P25" s="1696"/>
      <c r="Q25" s="1701"/>
      <c r="R25" s="1704"/>
      <c r="S25" s="1701"/>
      <c r="T25" s="1711"/>
      <c r="U25" s="1711"/>
      <c r="V25" s="1724" t="str">
        <f t="shared" si="3"/>
        <v/>
      </c>
      <c r="Z25" s="1777"/>
      <c r="AA25" s="1691"/>
      <c r="AB25" s="1779"/>
      <c r="AC25" s="1701"/>
      <c r="AD25" s="1704"/>
      <c r="AE25" s="1701"/>
      <c r="AF25" s="1701"/>
      <c r="AG25" s="1701"/>
      <c r="AH25" s="1724"/>
      <c r="AK25" s="1679">
        <v>4</v>
      </c>
      <c r="AL25" s="1731"/>
      <c r="AM25" s="1691" t="str">
        <f>VLOOKUP(AK25,管路データ!$F$2:$I$44,2,FALSE)</f>
        <v>SUSﾘｰｽ 直管</v>
      </c>
      <c r="AN25" s="1696" t="str">
        <f>VLOOKUP(AK25,管路データ!$F$2:$I$44,3,FALSE)</f>
        <v>φ150×4.0m</v>
      </c>
      <c r="AO25" s="1701">
        <f>VLOOKUP(AK25,管路データ!$F$2:$I$44,4,FALSE)</f>
        <v>4</v>
      </c>
      <c r="AP25" s="1704">
        <v>2</v>
      </c>
      <c r="AQ25" s="1701">
        <f t="shared" si="4"/>
        <v>8</v>
      </c>
      <c r="AR25" s="1701">
        <f t="shared" si="6"/>
        <v>8</v>
      </c>
      <c r="AS25" s="1712"/>
      <c r="AT25" s="1724"/>
      <c r="AX25" s="1731"/>
      <c r="AY25" s="1691"/>
      <c r="AZ25" s="1696"/>
      <c r="BA25" s="1701"/>
      <c r="BB25" s="1704"/>
      <c r="BC25" s="1701"/>
      <c r="BD25" s="1711"/>
      <c r="BE25" s="1712"/>
      <c r="BF25" s="1724"/>
    </row>
    <row r="26" spans="1:58" s="1679" customFormat="1" ht="15" customHeight="1">
      <c r="A26" s="1679">
        <v>57</v>
      </c>
      <c r="B26" s="1687"/>
      <c r="C26" s="1691" t="str">
        <f>VLOOKUP(A26,管路データ!$A:$D,2,FALSE)</f>
        <v>ライナによる有効伸び量</v>
      </c>
      <c r="D26" s="1696" t="str">
        <f>VLOOKUP($A26,管路データ!$A:$D,3,FALSE)</f>
        <v>φ150</v>
      </c>
      <c r="E26" s="1701">
        <f>VLOOKUP(A26,管路データ!$A:$D,4,FALSE)</f>
        <v>3.9e-002</v>
      </c>
      <c r="F26" s="1704">
        <v>1</v>
      </c>
      <c r="G26" s="1701">
        <f t="shared" si="0"/>
        <v>3.9e-002</v>
      </c>
      <c r="H26" s="1711">
        <f t="shared" si="8"/>
        <v>3.9e-002</v>
      </c>
      <c r="I26" s="1711"/>
      <c r="J26" s="1724" t="str">
        <f t="shared" si="7"/>
        <v/>
      </c>
      <c r="N26" s="1687"/>
      <c r="O26" s="1691"/>
      <c r="P26" s="1696"/>
      <c r="Q26" s="1701"/>
      <c r="R26" s="1704"/>
      <c r="S26" s="1701"/>
      <c r="T26" s="1711"/>
      <c r="U26" s="1711"/>
      <c r="V26" s="1724" t="str">
        <f t="shared" si="3"/>
        <v/>
      </c>
      <c r="Z26" s="1777"/>
      <c r="AA26" s="1691"/>
      <c r="AB26" s="1779"/>
      <c r="AC26" s="1701"/>
      <c r="AD26" s="1704"/>
      <c r="AE26" s="1701"/>
      <c r="AF26" s="1701"/>
      <c r="AG26" s="1701"/>
      <c r="AH26" s="1724"/>
      <c r="AK26" s="1679">
        <v>7</v>
      </c>
      <c r="AL26" s="1731"/>
      <c r="AM26" s="1691" t="str">
        <f>VLOOKUP(AK26,管路データ!$F$2:$I$44,2,FALSE)</f>
        <v>SUSﾘｰｽ 直管</v>
      </c>
      <c r="AN26" s="1696" t="str">
        <f>VLOOKUP(AK26,管路データ!$F$2:$I$44,3,FALSE)</f>
        <v>φ150×0.5m</v>
      </c>
      <c r="AO26" s="1701">
        <f>VLOOKUP(AK26,管路データ!$F$2:$I$44,4,FALSE)</f>
        <v>0.5</v>
      </c>
      <c r="AP26" s="1704">
        <v>1</v>
      </c>
      <c r="AQ26" s="1701">
        <f t="shared" si="4"/>
        <v>0.5</v>
      </c>
      <c r="AR26" s="1701">
        <f t="shared" si="6"/>
        <v>0.5</v>
      </c>
      <c r="AS26" s="1712"/>
      <c r="AT26" s="1724"/>
      <c r="AX26" s="1731"/>
      <c r="AY26" s="1691"/>
      <c r="AZ26" s="1696"/>
      <c r="BA26" s="1701"/>
      <c r="BB26" s="1704"/>
      <c r="BC26" s="1701"/>
      <c r="BD26" s="1711"/>
      <c r="BE26" s="1712"/>
      <c r="BF26" s="1724"/>
    </row>
    <row r="27" spans="1:58" s="1679" customFormat="1" ht="15" customHeight="1">
      <c r="A27" s="1679">
        <v>59</v>
      </c>
      <c r="B27" s="1687"/>
      <c r="C27" s="1691" t="str">
        <f>VLOOKUP(A27,管路データ!$A:$D,2,FALSE)</f>
        <v>DGX 甲切管</v>
      </c>
      <c r="D27" s="1696" t="str">
        <f>VLOOKUP($A27,管路データ!$A:$D,3,FALSE)</f>
        <v>φ150</v>
      </c>
      <c r="E27" s="1701">
        <v>1</v>
      </c>
      <c r="F27" s="1704">
        <v>1</v>
      </c>
      <c r="G27" s="1701">
        <f t="shared" si="0"/>
        <v>1</v>
      </c>
      <c r="H27" s="1711">
        <f t="shared" si="8"/>
        <v>1</v>
      </c>
      <c r="I27" s="1711"/>
      <c r="J27" s="1724" t="str">
        <f t="shared" si="7"/>
        <v/>
      </c>
      <c r="N27" s="1687"/>
      <c r="O27" s="1691"/>
      <c r="P27" s="1696"/>
      <c r="Q27" s="1701"/>
      <c r="R27" s="1704"/>
      <c r="S27" s="1701"/>
      <c r="T27" s="1711"/>
      <c r="U27" s="1711"/>
      <c r="V27" s="1724" t="str">
        <f t="shared" si="3"/>
        <v/>
      </c>
      <c r="Z27" s="1777"/>
      <c r="AA27" s="1691"/>
      <c r="AB27" s="1779"/>
      <c r="AC27" s="1701"/>
      <c r="AD27" s="1704"/>
      <c r="AE27" s="1701"/>
      <c r="AF27" s="1701"/>
      <c r="AG27" s="1701"/>
      <c r="AH27" s="1724"/>
      <c r="AK27" s="1679">
        <v>10</v>
      </c>
      <c r="AL27" s="1731"/>
      <c r="AM27" s="1691" t="str">
        <f>VLOOKUP(AK27,管路データ!$F$2:$I$44,2,FALSE)</f>
        <v>SUSﾘｰｽ 90°ｴﾙﾎﾞ(L1)</v>
      </c>
      <c r="AN27" s="1696" t="str">
        <f>VLOOKUP(AK27,管路データ!$F$2:$I$44,3,FALSE)</f>
        <v>φ150</v>
      </c>
      <c r="AO27" s="1701">
        <f>VLOOKUP(AK27,管路データ!$F$2:$I$44,4,FALSE)</f>
        <v>0.23100000000000001</v>
      </c>
      <c r="AP27" s="1704">
        <v>1</v>
      </c>
      <c r="AQ27" s="1791">
        <f t="shared" si="4"/>
        <v>0.23100000000000001</v>
      </c>
      <c r="AR27" s="1791">
        <f t="shared" si="6"/>
        <v>0.23100000000000001</v>
      </c>
      <c r="AS27" s="1712"/>
      <c r="AT27" s="1724"/>
      <c r="AX27" s="1731"/>
      <c r="AY27" s="1691"/>
      <c r="AZ27" s="1696"/>
      <c r="BA27" s="1701"/>
      <c r="BB27" s="1704"/>
      <c r="BC27" s="1701"/>
      <c r="BD27" s="1711"/>
      <c r="BE27" s="1712"/>
      <c r="BF27" s="1724"/>
    </row>
    <row r="28" spans="1:58" s="1679" customFormat="1" ht="15" customHeight="1">
      <c r="A28" s="1679">
        <v>82</v>
      </c>
      <c r="B28" s="1687"/>
      <c r="C28" s="1691" t="str">
        <f>VLOOKUP(A28,管路データ!$A:$D,2,FALSE)</f>
        <v>DGX 両受ソフトシール仕切弁</v>
      </c>
      <c r="D28" s="1696" t="str">
        <f>VLOOKUP($A28,管路データ!$A:$D,3,FALSE)</f>
        <v>φ150</v>
      </c>
      <c r="E28" s="1701">
        <f>VLOOKUP(A28,管路データ!$A:$D,4,FALSE)</f>
        <v>0.22</v>
      </c>
      <c r="F28" s="1704">
        <v>1</v>
      </c>
      <c r="G28" s="1701">
        <f t="shared" si="0"/>
        <v>0.22</v>
      </c>
      <c r="H28" s="1711">
        <f t="shared" si="8"/>
        <v>0.22</v>
      </c>
      <c r="I28" s="1711"/>
      <c r="J28" s="1724">
        <f t="shared" si="7"/>
        <v>0.22</v>
      </c>
      <c r="N28" s="1687"/>
      <c r="O28" s="1691"/>
      <c r="P28" s="1696"/>
      <c r="Q28" s="1701"/>
      <c r="R28" s="1704"/>
      <c r="S28" s="1701"/>
      <c r="T28" s="1711"/>
      <c r="U28" s="1711"/>
      <c r="V28" s="1724" t="str">
        <f t="shared" si="3"/>
        <v/>
      </c>
      <c r="Z28" s="1777"/>
      <c r="AA28" s="1691"/>
      <c r="AB28" s="1779"/>
      <c r="AC28" s="1701"/>
      <c r="AD28" s="1704"/>
      <c r="AE28" s="1701"/>
      <c r="AF28" s="1701"/>
      <c r="AG28" s="1701"/>
      <c r="AH28" s="1724"/>
      <c r="AK28" s="1679">
        <v>11</v>
      </c>
      <c r="AL28" s="1731"/>
      <c r="AM28" s="1691" t="str">
        <f>VLOOKUP(AK28,管路データ!$F$2:$I$44,2,FALSE)</f>
        <v>SUSﾘｰｽ 90°ｴﾙﾎﾞ(L2)</v>
      </c>
      <c r="AN28" s="1696" t="str">
        <f>VLOOKUP(AK28,管路データ!$F$2:$I$44,3,FALSE)</f>
        <v>φ150</v>
      </c>
      <c r="AO28" s="1701">
        <f>VLOOKUP(AK28,管路データ!$F$2:$I$44,4,FALSE)</f>
        <v>0.31900000000000001</v>
      </c>
      <c r="AP28" s="1752">
        <v>1</v>
      </c>
      <c r="AQ28" s="1711">
        <f t="shared" si="4"/>
        <v>0.31900000000000001</v>
      </c>
      <c r="AR28" s="1711">
        <f>AQ28*COS(RADIANS(90))</f>
        <v>1.9541117855792491e-017</v>
      </c>
      <c r="AS28" s="1712"/>
      <c r="AT28" s="1724"/>
      <c r="AX28" s="1731"/>
      <c r="AY28" s="1691"/>
      <c r="AZ28" s="1696"/>
      <c r="BA28" s="1701"/>
      <c r="BB28" s="1704"/>
      <c r="BC28" s="1701"/>
      <c r="BD28" s="1711"/>
      <c r="BE28" s="1712"/>
      <c r="BF28" s="1724"/>
    </row>
    <row r="29" spans="1:58" s="1679" customFormat="1" ht="15" customHeight="1">
      <c r="A29" s="1679">
        <v>60</v>
      </c>
      <c r="B29" s="1687"/>
      <c r="C29" s="1691" t="str">
        <f>VLOOKUP(A29,管路データ!$A:$D,2,FALSE)</f>
        <v>DGX 乙切管</v>
      </c>
      <c r="D29" s="1696" t="str">
        <f>VLOOKUP($A29,管路データ!$A:$D,3,FALSE)</f>
        <v>φ150</v>
      </c>
      <c r="E29" s="1701">
        <v>1</v>
      </c>
      <c r="F29" s="1704">
        <v>1</v>
      </c>
      <c r="G29" s="1701">
        <f t="shared" si="0"/>
        <v>1</v>
      </c>
      <c r="H29" s="1711">
        <f t="shared" si="8"/>
        <v>1</v>
      </c>
      <c r="I29" s="1718">
        <f>SUM(H25:H29)</f>
        <v>2.6689999999999996</v>
      </c>
      <c r="J29" s="1724" t="str">
        <f t="shared" si="7"/>
        <v/>
      </c>
      <c r="K29" s="1729">
        <f>SUM(I4:I29)</f>
        <v>16.182926460088151</v>
      </c>
      <c r="N29" s="1731"/>
      <c r="O29" s="1691"/>
      <c r="P29" s="1696"/>
      <c r="Q29" s="1701"/>
      <c r="R29" s="1704"/>
      <c r="S29" s="1701"/>
      <c r="T29" s="1711"/>
      <c r="U29" s="1711"/>
      <c r="V29" s="1724" t="str">
        <f t="shared" si="3"/>
        <v/>
      </c>
      <c r="Z29" s="1777"/>
      <c r="AA29" s="1691"/>
      <c r="AB29" s="1779"/>
      <c r="AC29" s="1701"/>
      <c r="AD29" s="1704"/>
      <c r="AE29" s="1701"/>
      <c r="AF29" s="1701"/>
      <c r="AG29" s="1701"/>
      <c r="AH29" s="1724"/>
      <c r="AK29" s="1679">
        <v>7</v>
      </c>
      <c r="AL29" s="1731"/>
      <c r="AM29" s="1691" t="str">
        <f>VLOOKUP(AK29,管路データ!$F$2:$I$44,2,FALSE)</f>
        <v>SUSﾘｰｽ 直管</v>
      </c>
      <c r="AN29" s="1696" t="str">
        <f>VLOOKUP(AK29,管路データ!$F$2:$I$44,3,FALSE)</f>
        <v>φ150×0.5m</v>
      </c>
      <c r="AO29" s="1701">
        <f>VLOOKUP(AK29,管路データ!$F$2:$I$44,4,FALSE)</f>
        <v>0.5</v>
      </c>
      <c r="AP29" s="1752">
        <v>1</v>
      </c>
      <c r="AQ29" s="1711">
        <f t="shared" si="4"/>
        <v>0.5</v>
      </c>
      <c r="AR29" s="1711">
        <f>AQ29*COS(RADIANS(90))</f>
        <v>3.06287113727155e-017</v>
      </c>
      <c r="AS29" s="1712"/>
      <c r="AT29" s="1724"/>
      <c r="AX29" s="1731"/>
      <c r="AY29" s="1691"/>
      <c r="AZ29" s="1696"/>
      <c r="BA29" s="1701"/>
      <c r="BB29" s="1704"/>
      <c r="BC29" s="1701"/>
      <c r="BD29" s="1711"/>
      <c r="BE29" s="1712"/>
      <c r="BF29" s="1724"/>
    </row>
    <row r="30" spans="1:58" s="1679" customFormat="1" ht="15" customHeight="1">
      <c r="B30" s="1685"/>
      <c r="C30" s="1691"/>
      <c r="D30" s="1696"/>
      <c r="E30" s="1701"/>
      <c r="F30" s="1704"/>
      <c r="G30" s="1701"/>
      <c r="H30" s="1711"/>
      <c r="I30" s="1711"/>
      <c r="J30" s="1776" t="str">
        <f>IF(OR(A30=46,A30=47),G30,"")</f>
        <v/>
      </c>
      <c r="K30" s="1729"/>
      <c r="N30" s="1685"/>
      <c r="O30" s="1691"/>
      <c r="P30" s="1696"/>
      <c r="Q30" s="1701"/>
      <c r="R30" s="1704"/>
      <c r="S30" s="1701"/>
      <c r="T30" s="1711"/>
      <c r="U30" s="1711"/>
      <c r="V30" s="1776" t="str">
        <f>IF(OR(M30=46,M30=47),S30,"")</f>
        <v/>
      </c>
      <c r="Z30" s="1777"/>
      <c r="AA30" s="1691"/>
      <c r="AB30" s="1779"/>
      <c r="AC30" s="1701"/>
      <c r="AD30" s="1704"/>
      <c r="AE30" s="1701"/>
      <c r="AF30" s="1701"/>
      <c r="AG30" s="1701"/>
      <c r="AH30" s="1724"/>
      <c r="AK30" s="1679">
        <v>8</v>
      </c>
      <c r="AL30" s="1731"/>
      <c r="AM30" s="1691" t="str">
        <f>VLOOKUP(AK30,管路データ!$F$2:$I$44,2,FALSE)</f>
        <v>SUSﾘｰｽ 直管</v>
      </c>
      <c r="AN30" s="1696" t="str">
        <f>VLOOKUP(AK30,管路データ!$F$2:$I$44,3,FALSE)</f>
        <v>φ150×0.3m</v>
      </c>
      <c r="AO30" s="1701">
        <f>VLOOKUP(AK30,管路データ!$F$2:$I$44,4,FALSE)</f>
        <v>0.3</v>
      </c>
      <c r="AP30" s="1704">
        <v>1</v>
      </c>
      <c r="AQ30" s="1711">
        <f t="shared" si="4"/>
        <v>0.3</v>
      </c>
      <c r="AR30" s="1711">
        <f>AQ30*COS(RADIANS(90))</f>
        <v>1.83772268236293e-017</v>
      </c>
      <c r="AS30" s="1712"/>
      <c r="AT30" s="1724"/>
      <c r="AX30" s="1731"/>
      <c r="AY30" s="1691"/>
      <c r="AZ30" s="1696"/>
      <c r="BA30" s="1701"/>
      <c r="BB30" s="1704"/>
      <c r="BC30" s="1701"/>
      <c r="BD30" s="1711"/>
      <c r="BE30" s="1712"/>
      <c r="BF30" s="1724"/>
    </row>
    <row r="31" spans="1:58" s="1679" customFormat="1" ht="15" customHeight="1">
      <c r="B31" s="1687"/>
      <c r="C31" s="1691"/>
      <c r="D31" s="1696"/>
      <c r="E31" s="1701" t="e">
        <f>VLOOKUP(A31,管路データ!$A:$D,4,FALSE)</f>
        <v>#N/A</v>
      </c>
      <c r="F31" s="1704"/>
      <c r="G31" s="1701"/>
      <c r="H31" s="1711"/>
      <c r="I31" s="1711"/>
      <c r="J31" s="1776"/>
      <c r="K31" s="1729"/>
      <c r="N31" s="1687"/>
      <c r="O31" s="1691"/>
      <c r="P31" s="1696"/>
      <c r="Q31" s="1701"/>
      <c r="R31" s="1704"/>
      <c r="S31" s="1701"/>
      <c r="T31" s="1711"/>
      <c r="U31" s="1711"/>
      <c r="V31" s="1776"/>
      <c r="Z31" s="1777"/>
      <c r="AA31" s="1691"/>
      <c r="AB31" s="1779"/>
      <c r="AC31" s="1701"/>
      <c r="AD31" s="1704"/>
      <c r="AE31" s="1701"/>
      <c r="AF31" s="1701"/>
      <c r="AG31" s="1701"/>
      <c r="AH31" s="1724"/>
      <c r="AK31" s="1679">
        <v>12</v>
      </c>
      <c r="AL31" s="1731"/>
      <c r="AM31" s="1691" t="str">
        <f>VLOOKUP(AK31,管路データ!$F$2:$I$44,2,FALSE)</f>
        <v>SUSﾘｰｽ 45°ｴﾙﾎﾞ(L1)</v>
      </c>
      <c r="AN31" s="1696" t="str">
        <f>VLOOKUP(AK31,管路データ!$F$2:$I$44,3,FALSE)</f>
        <v>φ150</v>
      </c>
      <c r="AO31" s="1701">
        <f>VLOOKUP(AK31,管路データ!$F$2:$I$44,4,FALSE)</f>
        <v>9.7000000000000003e-002</v>
      </c>
      <c r="AP31" s="1704">
        <v>1</v>
      </c>
      <c r="AQ31" s="1790">
        <f t="shared" si="4"/>
        <v>9.7000000000000003e-002</v>
      </c>
      <c r="AR31" s="1711">
        <f>AQ31*COS(RADIANS(90))</f>
        <v>5.941970006306807e-018</v>
      </c>
      <c r="AS31" s="1717"/>
      <c r="AT31" s="1724"/>
      <c r="AX31" s="1731"/>
      <c r="AY31" s="1691"/>
      <c r="AZ31" s="1696"/>
      <c r="BA31" s="1701"/>
      <c r="BB31" s="1704"/>
      <c r="BC31" s="1701"/>
      <c r="BD31" s="1711"/>
      <c r="BE31" s="1712"/>
      <c r="BF31" s="1724"/>
    </row>
    <row r="32" spans="1:58" s="1679" customFormat="1" ht="15" customHeight="1">
      <c r="B32" s="1685"/>
      <c r="C32" s="1691"/>
      <c r="D32" s="1696"/>
      <c r="E32" s="1701"/>
      <c r="F32" s="1704"/>
      <c r="G32" s="1701"/>
      <c r="H32" s="1711"/>
      <c r="I32" s="1711"/>
      <c r="J32" s="1776"/>
      <c r="N32" s="1685"/>
      <c r="O32" s="1691"/>
      <c r="P32" s="1696"/>
      <c r="Q32" s="1701"/>
      <c r="R32" s="1704"/>
      <c r="S32" s="1701"/>
      <c r="T32" s="1711"/>
      <c r="U32" s="1711"/>
      <c r="V32" s="1776"/>
      <c r="Z32" s="1777"/>
      <c r="AA32" s="1691"/>
      <c r="AB32" s="1779"/>
      <c r="AC32" s="1701"/>
      <c r="AD32" s="1704"/>
      <c r="AE32" s="1701"/>
      <c r="AF32" s="1701"/>
      <c r="AG32" s="1701"/>
      <c r="AH32" s="1724"/>
      <c r="AK32" s="1679">
        <v>13</v>
      </c>
      <c r="AL32" s="1731"/>
      <c r="AM32" s="1691" t="str">
        <f>VLOOKUP(AK32,管路データ!$F$2:$I$44,2,FALSE)</f>
        <v>SUSﾘｰｽ 45°ｴﾙﾎﾞ(L2)</v>
      </c>
      <c r="AN32" s="1696" t="str">
        <f>VLOOKUP(AK32,管路データ!$F$2:$I$44,3,FALSE)</f>
        <v>φ150</v>
      </c>
      <c r="AO32" s="1701">
        <f>VLOOKUP(AK32,管路データ!$F$2:$I$44,4,FALSE)</f>
        <v>0.185</v>
      </c>
      <c r="AP32" s="1752">
        <v>1</v>
      </c>
      <c r="AQ32" s="1707">
        <f t="shared" si="4"/>
        <v>0.185</v>
      </c>
      <c r="AR32" s="1711">
        <f>AQ32*COS(RADIANS(45))</f>
        <v>0.1308147545195113</v>
      </c>
      <c r="AS32" s="1717"/>
      <c r="AT32" s="1724"/>
      <c r="AX32" s="1731"/>
      <c r="AY32" s="1691"/>
      <c r="AZ32" s="1696"/>
      <c r="BA32" s="1701"/>
      <c r="BB32" s="1704"/>
      <c r="BC32" s="1701"/>
      <c r="BD32" s="1711"/>
      <c r="BE32" s="1712"/>
      <c r="BF32" s="1724"/>
    </row>
    <row r="33" spans="2:58" s="1679" customFormat="1" ht="15" customHeight="1">
      <c r="B33" s="1687"/>
      <c r="C33" s="1691"/>
      <c r="D33" s="1696"/>
      <c r="E33" s="1701"/>
      <c r="F33" s="1704"/>
      <c r="G33" s="1701"/>
      <c r="H33" s="1711"/>
      <c r="I33" s="1711"/>
      <c r="J33" s="1776"/>
      <c r="N33" s="1687"/>
      <c r="O33" s="1691"/>
      <c r="P33" s="1696"/>
      <c r="Q33" s="1701"/>
      <c r="R33" s="1704"/>
      <c r="S33" s="1701"/>
      <c r="T33" s="1711"/>
      <c r="U33" s="1711"/>
      <c r="V33" s="1776"/>
      <c r="Z33" s="1777"/>
      <c r="AA33" s="1691"/>
      <c r="AB33" s="1779"/>
      <c r="AC33" s="1701"/>
      <c r="AD33" s="1704"/>
      <c r="AE33" s="1701"/>
      <c r="AF33" s="1701"/>
      <c r="AG33" s="1701"/>
      <c r="AH33" s="1724"/>
      <c r="AK33" s="1679">
        <v>9</v>
      </c>
      <c r="AL33" s="1731"/>
      <c r="AM33" s="1691" t="str">
        <f>VLOOKUP(AK33,管路データ!$F$2:$I$44,2,FALSE)</f>
        <v>SUSﾘｰｽ フレキ管</v>
      </c>
      <c r="AN33" s="1696" t="str">
        <f>VLOOKUP(AK33,管路データ!$F$2:$I$44,3,FALSE)</f>
        <v>φ150</v>
      </c>
      <c r="AO33" s="1701">
        <f>VLOOKUP(AK33,管路データ!$F$2:$I$44,4,FALSE)</f>
        <v>1.6</v>
      </c>
      <c r="AP33" s="1752">
        <v>1</v>
      </c>
      <c r="AQ33" s="1707">
        <f t="shared" si="4"/>
        <v>1.6</v>
      </c>
      <c r="AR33" s="1711">
        <f>AQ33*COS(RADIANS(45))</f>
        <v>1.1313708498984762</v>
      </c>
      <c r="AS33" s="1717"/>
      <c r="AT33" s="1724"/>
      <c r="AX33" s="1731"/>
      <c r="AY33" s="1691"/>
      <c r="AZ33" s="1696"/>
      <c r="BA33" s="1701"/>
      <c r="BB33" s="1704"/>
      <c r="BC33" s="1701"/>
      <c r="BD33" s="1711"/>
      <c r="BE33" s="1712"/>
      <c r="BF33" s="1724"/>
    </row>
    <row r="34" spans="2:58" s="1679" customFormat="1" ht="15" customHeight="1">
      <c r="B34" s="1685"/>
      <c r="C34" s="1691"/>
      <c r="D34" s="1696"/>
      <c r="E34" s="1701"/>
      <c r="F34" s="1704"/>
      <c r="G34" s="1701"/>
      <c r="H34" s="1711"/>
      <c r="I34" s="1711"/>
      <c r="J34" s="1776"/>
      <c r="K34" s="1729"/>
      <c r="N34" s="1685"/>
      <c r="O34" s="1691"/>
      <c r="P34" s="1696"/>
      <c r="Q34" s="1701"/>
      <c r="R34" s="1704"/>
      <c r="S34" s="1701"/>
      <c r="T34" s="1711"/>
      <c r="U34" s="1711"/>
      <c r="V34" s="1776"/>
      <c r="Z34" s="1777"/>
      <c r="AA34" s="1691"/>
      <c r="AB34" s="1779"/>
      <c r="AC34" s="1701"/>
      <c r="AD34" s="1704"/>
      <c r="AE34" s="1701"/>
      <c r="AF34" s="1701"/>
      <c r="AG34" s="1701"/>
      <c r="AH34" s="1724"/>
      <c r="AK34" s="1679">
        <v>5</v>
      </c>
      <c r="AL34" s="1731"/>
      <c r="AM34" s="1691" t="str">
        <f>VLOOKUP(AK34,管路データ!$F$2:$I$44,2,FALSE)</f>
        <v>SUSﾘｰｽ 直管</v>
      </c>
      <c r="AN34" s="1696" t="str">
        <f>VLOOKUP(AK34,管路データ!$F$2:$I$44,3,FALSE)</f>
        <v>φ150×2.0m</v>
      </c>
      <c r="AO34" s="1701">
        <f>VLOOKUP(AK34,管路データ!$F$2:$I$44,4,FALSE)</f>
        <v>2</v>
      </c>
      <c r="AP34" s="1704">
        <v>1</v>
      </c>
      <c r="AQ34" s="1711">
        <f t="shared" si="4"/>
        <v>2</v>
      </c>
      <c r="AR34" s="1711">
        <f>AQ34*COS(RADIANS(45))</f>
        <v>1.4142135623730951</v>
      </c>
      <c r="AS34" s="1712"/>
      <c r="AT34" s="1724"/>
      <c r="AX34" s="1731"/>
      <c r="AY34" s="1691"/>
      <c r="AZ34" s="1696"/>
      <c r="BA34" s="1701"/>
      <c r="BB34" s="1704"/>
      <c r="BC34" s="1701"/>
      <c r="BD34" s="1711"/>
      <c r="BE34" s="1712"/>
      <c r="BF34" s="1724"/>
    </row>
    <row r="35" spans="2:58" s="1679" customFormat="1" ht="15" customHeight="1">
      <c r="B35" s="1687"/>
      <c r="C35" s="1691"/>
      <c r="D35" s="1696"/>
      <c r="E35" s="1701"/>
      <c r="F35" s="1704"/>
      <c r="G35" s="1701"/>
      <c r="H35" s="1711"/>
      <c r="I35" s="1711"/>
      <c r="J35" s="1776"/>
      <c r="N35" s="1687"/>
      <c r="O35" s="1691"/>
      <c r="P35" s="1696"/>
      <c r="Q35" s="1701"/>
      <c r="R35" s="1704"/>
      <c r="S35" s="1701"/>
      <c r="T35" s="1711"/>
      <c r="U35" s="1711"/>
      <c r="V35" s="1776"/>
      <c r="Z35" s="1777"/>
      <c r="AA35" s="1691"/>
      <c r="AB35" s="1779"/>
      <c r="AC35" s="1701"/>
      <c r="AD35" s="1704"/>
      <c r="AE35" s="1701"/>
      <c r="AF35" s="1701"/>
      <c r="AG35" s="1701"/>
      <c r="AH35" s="1724"/>
      <c r="AK35" s="1679">
        <v>7</v>
      </c>
      <c r="AL35" s="1731"/>
      <c r="AM35" s="1691" t="str">
        <f>VLOOKUP(AK35,管路データ!$F$2:$I$44,2,FALSE)</f>
        <v>SUSﾘｰｽ 直管</v>
      </c>
      <c r="AN35" s="1696" t="str">
        <f>VLOOKUP(AK35,管路データ!$F$2:$I$44,3,FALSE)</f>
        <v>φ150×0.5m</v>
      </c>
      <c r="AO35" s="1701">
        <f>VLOOKUP(AK35,管路データ!$F$2:$I$44,4,FALSE)</f>
        <v>0.5</v>
      </c>
      <c r="AP35" s="1704">
        <v>1</v>
      </c>
      <c r="AQ35" s="1701">
        <f t="shared" si="4"/>
        <v>0.5</v>
      </c>
      <c r="AR35" s="1711">
        <f>AQ35*COS(RADIANS(45))</f>
        <v>0.35355339059327379</v>
      </c>
      <c r="AS35" s="1712"/>
      <c r="AT35" s="1724"/>
      <c r="AX35" s="1731"/>
      <c r="AY35" s="1691"/>
      <c r="AZ35" s="1696"/>
      <c r="BA35" s="1701"/>
      <c r="BB35" s="1704"/>
      <c r="BC35" s="1701"/>
      <c r="BD35" s="1711"/>
      <c r="BE35" s="1712"/>
      <c r="BF35" s="1724"/>
    </row>
    <row r="36" spans="2:58" s="1679" customFormat="1" ht="15" customHeight="1">
      <c r="B36" s="1687"/>
      <c r="C36" s="1691"/>
      <c r="D36" s="1696"/>
      <c r="E36" s="1701"/>
      <c r="F36" s="1704"/>
      <c r="G36" s="1701"/>
      <c r="H36" s="1711"/>
      <c r="I36" s="1711"/>
      <c r="J36" s="1776"/>
      <c r="K36" s="1729"/>
      <c r="N36" s="1685"/>
      <c r="O36" s="1691"/>
      <c r="P36" s="1696"/>
      <c r="Q36" s="1701"/>
      <c r="R36" s="1704"/>
      <c r="S36" s="1701"/>
      <c r="T36" s="1711"/>
      <c r="U36" s="1711"/>
      <c r="V36" s="1776"/>
      <c r="Z36" s="1777"/>
      <c r="AA36" s="1691"/>
      <c r="AB36" s="1779"/>
      <c r="AC36" s="1701"/>
      <c r="AD36" s="1704"/>
      <c r="AE36" s="1701"/>
      <c r="AF36" s="1701"/>
      <c r="AG36" s="1701"/>
      <c r="AH36" s="1724"/>
      <c r="AK36" s="1679">
        <v>14</v>
      </c>
      <c r="AL36" s="1731"/>
      <c r="AM36" s="1691" t="str">
        <f>VLOOKUP(AK36,管路データ!$F$2:$I$44,2,FALSE)</f>
        <v>SUSﾘｰｽ 22°ｴﾙﾎﾞ(L1)</v>
      </c>
      <c r="AN36" s="1696" t="str">
        <f>VLOOKUP(AK36,管路データ!$F$2:$I$44,3,FALSE)</f>
        <v>φ150</v>
      </c>
      <c r="AO36" s="1701">
        <f>VLOOKUP(AK36,管路データ!$F$2:$I$44,4,FALSE)</f>
        <v>4.7e-002</v>
      </c>
      <c r="AP36" s="1704">
        <v>1</v>
      </c>
      <c r="AQ36" s="1701">
        <f t="shared" si="4"/>
        <v>4.7e-002</v>
      </c>
      <c r="AR36" s="1711">
        <f>AQ36*COS(RADIANS(22))</f>
        <v>4.3577641164639011e-002</v>
      </c>
      <c r="AS36" s="1712"/>
      <c r="AT36" s="1724"/>
      <c r="AX36" s="1731"/>
      <c r="AY36" s="1691"/>
      <c r="AZ36" s="1696"/>
      <c r="BA36" s="1701"/>
      <c r="BB36" s="1704"/>
      <c r="BC36" s="1701"/>
      <c r="BD36" s="1711"/>
      <c r="BE36" s="1712"/>
      <c r="BF36" s="1724"/>
    </row>
    <row r="37" spans="2:58" s="1679" customFormat="1" ht="15" customHeight="1">
      <c r="B37" s="1687"/>
      <c r="C37" s="1691"/>
      <c r="D37" s="1696"/>
      <c r="E37" s="1701"/>
      <c r="F37" s="1704"/>
      <c r="G37" s="1701"/>
      <c r="H37" s="1711"/>
      <c r="I37" s="1711"/>
      <c r="J37" s="1776"/>
      <c r="N37" s="1687"/>
      <c r="O37" s="1691"/>
      <c r="P37" s="1696"/>
      <c r="Q37" s="1701"/>
      <c r="R37" s="1704"/>
      <c r="S37" s="1701"/>
      <c r="T37" s="1711"/>
      <c r="U37" s="1711"/>
      <c r="V37" s="1776"/>
      <c r="Z37" s="1777"/>
      <c r="AA37" s="1691"/>
      <c r="AB37" s="1779"/>
      <c r="AC37" s="1701"/>
      <c r="AD37" s="1704"/>
      <c r="AE37" s="1701"/>
      <c r="AF37" s="1701"/>
      <c r="AG37" s="1701"/>
      <c r="AH37" s="1724"/>
      <c r="AK37" s="1679">
        <v>15</v>
      </c>
      <c r="AL37" s="1731"/>
      <c r="AM37" s="1691" t="str">
        <f>VLOOKUP(AK37,管路データ!$F$2:$I$44,2,FALSE)</f>
        <v>SUSﾘｰｽ 22°ｴﾙﾎﾞ(L2)</v>
      </c>
      <c r="AN37" s="1696" t="str">
        <f>VLOOKUP(AK37,管路データ!$F$2:$I$44,3,FALSE)</f>
        <v>φ150</v>
      </c>
      <c r="AO37" s="1701">
        <f>VLOOKUP(AK37,管路データ!$F$2:$I$44,4,FALSE)</f>
        <v>0.13500000000000001</v>
      </c>
      <c r="AP37" s="1704">
        <v>1</v>
      </c>
      <c r="AQ37" s="1701">
        <f t="shared" si="4"/>
        <v>0.13500000000000001</v>
      </c>
      <c r="AR37" s="1791">
        <f t="shared" ref="AR37:AR47" si="9">AQ37</f>
        <v>0.13500000000000001</v>
      </c>
      <c r="AS37" s="1712"/>
      <c r="AT37" s="1724"/>
      <c r="AX37" s="1731"/>
      <c r="AY37" s="1691"/>
      <c r="AZ37" s="1696"/>
      <c r="BA37" s="1701"/>
      <c r="BB37" s="1704"/>
      <c r="BC37" s="1701"/>
      <c r="BD37" s="1711"/>
      <c r="BE37" s="1712"/>
      <c r="BF37" s="1724"/>
    </row>
    <row r="38" spans="2:58" s="1679" customFormat="1" ht="15" customHeight="1">
      <c r="B38" s="1685"/>
      <c r="C38" s="1691"/>
      <c r="D38" s="1696"/>
      <c r="E38" s="1701"/>
      <c r="F38" s="1704"/>
      <c r="G38" s="1701"/>
      <c r="H38" s="1711"/>
      <c r="I38" s="1711"/>
      <c r="J38" s="1776"/>
      <c r="K38" s="1729"/>
      <c r="N38" s="1685"/>
      <c r="O38" s="1691"/>
      <c r="P38" s="1696"/>
      <c r="Q38" s="1701"/>
      <c r="R38" s="1704"/>
      <c r="S38" s="1701"/>
      <c r="T38" s="1711"/>
      <c r="U38" s="1711"/>
      <c r="V38" s="1776"/>
      <c r="Z38" s="1777"/>
      <c r="AA38" s="1691"/>
      <c r="AB38" s="1779"/>
      <c r="AC38" s="1701"/>
      <c r="AD38" s="1704"/>
      <c r="AE38" s="1701"/>
      <c r="AF38" s="1701"/>
      <c r="AG38" s="1701"/>
      <c r="AH38" s="1724"/>
      <c r="AK38" s="1679">
        <v>9</v>
      </c>
      <c r="AL38" s="1731"/>
      <c r="AM38" s="1691" t="str">
        <f>VLOOKUP(AK38,管路データ!$F$2:$I$44,2,FALSE)</f>
        <v>SUSﾘｰｽ フレキ管</v>
      </c>
      <c r="AN38" s="1696" t="str">
        <f>VLOOKUP(AK38,管路データ!$F$2:$I$44,3,FALSE)</f>
        <v>φ150</v>
      </c>
      <c r="AO38" s="1701">
        <f>VLOOKUP(AK38,管路データ!$F$2:$I$44,4,FALSE)</f>
        <v>1.6</v>
      </c>
      <c r="AP38" s="1704">
        <v>1</v>
      </c>
      <c r="AQ38" s="1701">
        <f t="shared" si="4"/>
        <v>1.6</v>
      </c>
      <c r="AR38" s="1791">
        <f t="shared" si="9"/>
        <v>1.6</v>
      </c>
      <c r="AS38" s="1712"/>
      <c r="AT38" s="1724"/>
      <c r="AX38" s="1731"/>
      <c r="AY38" s="1691"/>
      <c r="AZ38" s="1696"/>
      <c r="BA38" s="1701"/>
      <c r="BB38" s="1704"/>
      <c r="BC38" s="1701"/>
      <c r="BD38" s="1711"/>
      <c r="BE38" s="1712"/>
      <c r="BF38" s="1724"/>
    </row>
    <row r="39" spans="2:58" s="1679" customFormat="1" ht="15" customHeight="1">
      <c r="B39" s="1687"/>
      <c r="C39" s="1691"/>
      <c r="D39" s="1696"/>
      <c r="E39" s="1701"/>
      <c r="F39" s="1704"/>
      <c r="G39" s="1701"/>
      <c r="H39" s="1711"/>
      <c r="I39" s="1711"/>
      <c r="J39" s="1776"/>
      <c r="N39" s="1687"/>
      <c r="O39" s="1691"/>
      <c r="P39" s="1696"/>
      <c r="Q39" s="1701"/>
      <c r="R39" s="1704"/>
      <c r="S39" s="1701"/>
      <c r="T39" s="1711"/>
      <c r="U39" s="1711"/>
      <c r="V39" s="1776"/>
      <c r="Z39" s="1777"/>
      <c r="AA39" s="1691"/>
      <c r="AB39" s="1779"/>
      <c r="AC39" s="1701"/>
      <c r="AD39" s="1704"/>
      <c r="AE39" s="1701"/>
      <c r="AF39" s="1701"/>
      <c r="AG39" s="1701"/>
      <c r="AH39" s="1724"/>
      <c r="AK39" s="1679">
        <v>4</v>
      </c>
      <c r="AL39" s="1731"/>
      <c r="AM39" s="1691" t="str">
        <f>VLOOKUP(AK39,管路データ!$F$2:$I$44,2,FALSE)</f>
        <v>SUSﾘｰｽ 直管</v>
      </c>
      <c r="AN39" s="1696" t="str">
        <f>VLOOKUP(AK39,管路データ!$F$2:$I$44,3,FALSE)</f>
        <v>φ150×4.0m</v>
      </c>
      <c r="AO39" s="1701">
        <f>VLOOKUP(AK39,管路データ!$F$2:$I$44,4,FALSE)</f>
        <v>4</v>
      </c>
      <c r="AP39" s="1704">
        <v>1</v>
      </c>
      <c r="AQ39" s="1701">
        <f t="shared" si="4"/>
        <v>4</v>
      </c>
      <c r="AR39" s="1791">
        <f t="shared" si="9"/>
        <v>4</v>
      </c>
      <c r="AS39" s="1712"/>
      <c r="AT39" s="1724"/>
      <c r="AX39" s="1731"/>
      <c r="AY39" s="1691"/>
      <c r="AZ39" s="1696"/>
      <c r="BA39" s="1701"/>
      <c r="BB39" s="1704"/>
      <c r="BC39" s="1701"/>
      <c r="BD39" s="1711"/>
      <c r="BE39" s="1712"/>
      <c r="BF39" s="1724"/>
    </row>
    <row r="40" spans="2:58" s="1679" customFormat="1" ht="15" customHeight="1">
      <c r="B40" s="1685"/>
      <c r="C40" s="1691"/>
      <c r="D40" s="1696"/>
      <c r="E40" s="1701"/>
      <c r="F40" s="1704"/>
      <c r="G40" s="1701"/>
      <c r="H40" s="1711"/>
      <c r="I40" s="1711"/>
      <c r="J40" s="1776"/>
      <c r="N40" s="1685"/>
      <c r="O40" s="1691"/>
      <c r="P40" s="1696"/>
      <c r="Q40" s="1701"/>
      <c r="R40" s="1704"/>
      <c r="S40" s="1701"/>
      <c r="T40" s="1711"/>
      <c r="U40" s="1711"/>
      <c r="V40" s="1776"/>
      <c r="Z40" s="1777"/>
      <c r="AA40" s="1691"/>
      <c r="AB40" s="1779"/>
      <c r="AC40" s="1701"/>
      <c r="AD40" s="1704"/>
      <c r="AE40" s="1701"/>
      <c r="AF40" s="1701"/>
      <c r="AG40" s="1701"/>
      <c r="AH40" s="1724"/>
      <c r="AK40" s="1679">
        <v>5</v>
      </c>
      <c r="AL40" s="1731"/>
      <c r="AM40" s="1691" t="str">
        <f>VLOOKUP(AK40,管路データ!$F$2:$I$44,2,FALSE)</f>
        <v>SUSﾘｰｽ 直管</v>
      </c>
      <c r="AN40" s="1696" t="str">
        <f>VLOOKUP(AK40,管路データ!$F$2:$I$44,3,FALSE)</f>
        <v>φ150×2.0m</v>
      </c>
      <c r="AO40" s="1701">
        <f>VLOOKUP(AK40,管路データ!$F$2:$I$44,4,FALSE)</f>
        <v>2</v>
      </c>
      <c r="AP40" s="1704">
        <v>1</v>
      </c>
      <c r="AQ40" s="1701">
        <f t="shared" si="4"/>
        <v>2</v>
      </c>
      <c r="AR40" s="1791">
        <f t="shared" si="9"/>
        <v>2</v>
      </c>
      <c r="AS40" s="1712"/>
      <c r="AT40" s="1724"/>
      <c r="AX40" s="1731"/>
      <c r="AY40" s="1691"/>
      <c r="AZ40" s="1696"/>
      <c r="BA40" s="1701"/>
      <c r="BB40" s="1704"/>
      <c r="BC40" s="1701"/>
      <c r="BD40" s="1711"/>
      <c r="BE40" s="1712"/>
      <c r="BF40" s="1724"/>
    </row>
    <row r="41" spans="2:58" s="1679" customFormat="1" ht="15" customHeight="1">
      <c r="B41" s="1687"/>
      <c r="C41" s="1691"/>
      <c r="D41" s="1696"/>
      <c r="E41" s="1701"/>
      <c r="F41" s="1704"/>
      <c r="G41" s="1701"/>
      <c r="H41" s="1711"/>
      <c r="I41" s="1711"/>
      <c r="J41" s="1776"/>
      <c r="K41" s="1729"/>
      <c r="N41" s="1687"/>
      <c r="O41" s="1691"/>
      <c r="P41" s="1696"/>
      <c r="Q41" s="1701"/>
      <c r="R41" s="1704"/>
      <c r="S41" s="1701"/>
      <c r="T41" s="1711"/>
      <c r="U41" s="1711"/>
      <c r="V41" s="1776"/>
      <c r="Z41" s="1777"/>
      <c r="AA41" s="1691"/>
      <c r="AB41" s="1779"/>
      <c r="AC41" s="1701"/>
      <c r="AD41" s="1704"/>
      <c r="AE41" s="1701"/>
      <c r="AF41" s="1701"/>
      <c r="AG41" s="1701"/>
      <c r="AH41" s="1724"/>
      <c r="AK41" s="1679">
        <v>6</v>
      </c>
      <c r="AL41" s="1731"/>
      <c r="AM41" s="1691" t="str">
        <f>VLOOKUP(AK41,管路データ!$F$2:$I$44,2,FALSE)</f>
        <v>SUSﾘｰｽ 直管</v>
      </c>
      <c r="AN41" s="1696" t="str">
        <f>VLOOKUP(AK41,管路データ!$F$2:$I$44,3,FALSE)</f>
        <v>φ150×1.0m</v>
      </c>
      <c r="AO41" s="1701">
        <f>VLOOKUP(AK41,管路データ!$F$2:$I$44,4,FALSE)</f>
        <v>1</v>
      </c>
      <c r="AP41" s="1704">
        <v>1</v>
      </c>
      <c r="AQ41" s="1701">
        <f t="shared" si="4"/>
        <v>1</v>
      </c>
      <c r="AR41" s="1791">
        <f t="shared" si="9"/>
        <v>1</v>
      </c>
      <c r="AS41" s="1712"/>
      <c r="AT41" s="1724"/>
      <c r="AX41" s="1731"/>
      <c r="AY41" s="1691"/>
      <c r="AZ41" s="1696"/>
      <c r="BA41" s="1701"/>
      <c r="BB41" s="1704"/>
      <c r="BC41" s="1701"/>
      <c r="BD41" s="1711"/>
      <c r="BE41" s="1712"/>
      <c r="BF41" s="1724"/>
    </row>
    <row r="42" spans="2:58" s="1679" customFormat="1" ht="15" customHeight="1">
      <c r="B42" s="1685"/>
      <c r="C42" s="1691"/>
      <c r="D42" s="1696"/>
      <c r="E42" s="1701"/>
      <c r="F42" s="1704"/>
      <c r="G42" s="1701"/>
      <c r="H42" s="1711"/>
      <c r="I42" s="1711"/>
      <c r="J42" s="1776"/>
      <c r="N42" s="1685"/>
      <c r="O42" s="1691"/>
      <c r="P42" s="1696"/>
      <c r="Q42" s="1701"/>
      <c r="R42" s="1704"/>
      <c r="S42" s="1701"/>
      <c r="T42" s="1711"/>
      <c r="U42" s="1711"/>
      <c r="V42" s="1776"/>
      <c r="Z42" s="1777"/>
      <c r="AA42" s="1691"/>
      <c r="AB42" s="1779"/>
      <c r="AC42" s="1701"/>
      <c r="AD42" s="1704"/>
      <c r="AE42" s="1701"/>
      <c r="AF42" s="1701"/>
      <c r="AG42" s="1701"/>
      <c r="AH42" s="1724"/>
      <c r="AK42" s="1679">
        <v>8</v>
      </c>
      <c r="AL42" s="1731"/>
      <c r="AM42" s="1691" t="str">
        <f>VLOOKUP(AK42,管路データ!$F$2:$I$44,2,FALSE)</f>
        <v>SUSﾘｰｽ 直管</v>
      </c>
      <c r="AN42" s="1696" t="str">
        <f>VLOOKUP(AK42,管路データ!$F$2:$I$44,3,FALSE)</f>
        <v>φ150×0.3m</v>
      </c>
      <c r="AO42" s="1701">
        <f>VLOOKUP(AK42,管路データ!$F$2:$I$44,4,FALSE)</f>
        <v>0.3</v>
      </c>
      <c r="AP42" s="1704">
        <v>1</v>
      </c>
      <c r="AQ42" s="1701">
        <f t="shared" si="4"/>
        <v>0.3</v>
      </c>
      <c r="AR42" s="1791">
        <f t="shared" si="9"/>
        <v>0.3</v>
      </c>
      <c r="AS42" s="1712"/>
      <c r="AT42" s="1724"/>
      <c r="AX42" s="1731"/>
      <c r="AY42" s="1691"/>
      <c r="AZ42" s="1696"/>
      <c r="BA42" s="1701"/>
      <c r="BB42" s="1704"/>
      <c r="BC42" s="1701"/>
      <c r="BD42" s="1711"/>
      <c r="BE42" s="1712"/>
      <c r="BF42" s="1724"/>
    </row>
    <row r="43" spans="2:58" s="1679" customFormat="1" ht="15" customHeight="1">
      <c r="B43" s="1687"/>
      <c r="C43" s="1691"/>
      <c r="D43" s="1696"/>
      <c r="E43" s="1701"/>
      <c r="F43" s="1704"/>
      <c r="G43" s="1701"/>
      <c r="H43" s="1711"/>
      <c r="I43" s="1711"/>
      <c r="J43" s="1776"/>
      <c r="K43" s="1729"/>
      <c r="N43" s="1687"/>
      <c r="O43" s="1691"/>
      <c r="P43" s="1696"/>
      <c r="Q43" s="1701"/>
      <c r="R43" s="1704"/>
      <c r="S43" s="1701"/>
      <c r="T43" s="1711"/>
      <c r="U43" s="1711"/>
      <c r="V43" s="1776"/>
      <c r="Z43" s="1777"/>
      <c r="AA43" s="1691"/>
      <c r="AB43" s="1779"/>
      <c r="AC43" s="1701"/>
      <c r="AD43" s="1704"/>
      <c r="AE43" s="1701"/>
      <c r="AF43" s="1701"/>
      <c r="AG43" s="1701"/>
      <c r="AH43" s="1724"/>
      <c r="AK43" s="1679">
        <v>16</v>
      </c>
      <c r="AL43" s="1731"/>
      <c r="AM43" s="1691" t="str">
        <f>VLOOKUP(AK43,管路データ!$F$2:$I$44,2,FALSE)</f>
        <v>SUSﾘｰｽ ﾁｰｽﾞ</v>
      </c>
      <c r="AN43" s="1696" t="str">
        <f>VLOOKUP(AK43,管路データ!$F$2:$I$44,3,FALSE)</f>
        <v>φ150×φ150</v>
      </c>
      <c r="AO43" s="1701">
        <f>VLOOKUP(AK43,管路データ!$F$2:$I$44,4,FALSE)</f>
        <v>0.378</v>
      </c>
      <c r="AP43" s="1704">
        <v>1</v>
      </c>
      <c r="AQ43" s="1701">
        <f t="shared" si="4"/>
        <v>0.378</v>
      </c>
      <c r="AR43" s="1791">
        <f t="shared" si="9"/>
        <v>0.378</v>
      </c>
      <c r="AS43" s="1712"/>
      <c r="AT43" s="1724"/>
      <c r="AX43" s="1731"/>
      <c r="AY43" s="1691"/>
      <c r="AZ43" s="1696"/>
      <c r="BA43" s="1701"/>
      <c r="BB43" s="1704"/>
      <c r="BC43" s="1701"/>
      <c r="BD43" s="1711"/>
      <c r="BE43" s="1712"/>
      <c r="BF43" s="1724"/>
    </row>
    <row r="44" spans="2:58" s="1679" customFormat="1" ht="15" customHeight="1">
      <c r="B44" s="1685"/>
      <c r="C44" s="1691"/>
      <c r="D44" s="1696"/>
      <c r="E44" s="1701"/>
      <c r="F44" s="1704"/>
      <c r="G44" s="1701"/>
      <c r="H44" s="1711"/>
      <c r="I44" s="1711"/>
      <c r="J44" s="1776"/>
      <c r="K44" s="1729"/>
      <c r="N44" s="1685"/>
      <c r="O44" s="1691"/>
      <c r="P44" s="1696"/>
      <c r="Q44" s="1701"/>
      <c r="R44" s="1704"/>
      <c r="S44" s="1701"/>
      <c r="T44" s="1711"/>
      <c r="U44" s="1711"/>
      <c r="V44" s="1776"/>
      <c r="Z44" s="1777"/>
      <c r="AA44" s="1691"/>
      <c r="AB44" s="1779"/>
      <c r="AC44" s="1701"/>
      <c r="AD44" s="1704"/>
      <c r="AE44" s="1701"/>
      <c r="AF44" s="1701"/>
      <c r="AG44" s="1701"/>
      <c r="AH44" s="1724"/>
      <c r="AK44" s="1679">
        <v>4</v>
      </c>
      <c r="AL44" s="1731"/>
      <c r="AM44" s="1691" t="str">
        <f>VLOOKUP(AK44,管路データ!$F$2:$I$44,2,FALSE)</f>
        <v>SUSﾘｰｽ 直管</v>
      </c>
      <c r="AN44" s="1696" t="str">
        <f>VLOOKUP(AK44,管路データ!$F$2:$I$44,3,FALSE)</f>
        <v>φ150×4.0m</v>
      </c>
      <c r="AO44" s="1701">
        <f>VLOOKUP(AK44,管路データ!$F$2:$I$44,4,FALSE)</f>
        <v>4</v>
      </c>
      <c r="AP44" s="1704">
        <v>1</v>
      </c>
      <c r="AQ44" s="1701">
        <f t="shared" si="4"/>
        <v>4</v>
      </c>
      <c r="AR44" s="1791">
        <f t="shared" si="9"/>
        <v>4</v>
      </c>
      <c r="AS44" s="1712"/>
      <c r="AT44" s="1724"/>
      <c r="AX44" s="1731"/>
      <c r="AY44" s="1691"/>
      <c r="AZ44" s="1696"/>
      <c r="BA44" s="1701"/>
      <c r="BB44" s="1704"/>
      <c r="BC44" s="1701"/>
      <c r="BD44" s="1711"/>
      <c r="BE44" s="1712"/>
      <c r="BF44" s="1724"/>
    </row>
    <row r="45" spans="2:58" s="1679" customFormat="1" ht="15" customHeight="1">
      <c r="B45" s="1687"/>
      <c r="C45" s="1691"/>
      <c r="D45" s="1696"/>
      <c r="E45" s="1701"/>
      <c r="F45" s="1704"/>
      <c r="G45" s="1701"/>
      <c r="H45" s="1711"/>
      <c r="I45" s="1711"/>
      <c r="J45" s="1776"/>
      <c r="N45" s="1687"/>
      <c r="O45" s="1691"/>
      <c r="P45" s="1696"/>
      <c r="Q45" s="1701"/>
      <c r="R45" s="1704"/>
      <c r="S45" s="1701"/>
      <c r="T45" s="1711"/>
      <c r="U45" s="1711"/>
      <c r="V45" s="1776"/>
      <c r="Z45" s="1777"/>
      <c r="AA45" s="1691"/>
      <c r="AB45" s="1779"/>
      <c r="AC45" s="1701"/>
      <c r="AD45" s="1704"/>
      <c r="AE45" s="1701"/>
      <c r="AF45" s="1701"/>
      <c r="AG45" s="1701"/>
      <c r="AH45" s="1724"/>
      <c r="AK45" s="1679">
        <v>6</v>
      </c>
      <c r="AL45" s="1731"/>
      <c r="AM45" s="1691" t="str">
        <f>VLOOKUP(AK45,管路データ!$F$2:$I$44,2,FALSE)</f>
        <v>SUSﾘｰｽ 直管</v>
      </c>
      <c r="AN45" s="1696" t="str">
        <f>VLOOKUP(AK45,管路データ!$F$2:$I$44,3,FALSE)</f>
        <v>φ150×1.0m</v>
      </c>
      <c r="AO45" s="1701">
        <f>VLOOKUP(AK45,管路データ!$F$2:$I$44,4,FALSE)</f>
        <v>1</v>
      </c>
      <c r="AP45" s="1704">
        <v>1</v>
      </c>
      <c r="AQ45" s="1701">
        <f t="shared" si="4"/>
        <v>1</v>
      </c>
      <c r="AR45" s="1791">
        <f t="shared" si="9"/>
        <v>1</v>
      </c>
      <c r="AS45" s="1712"/>
      <c r="AT45" s="1724"/>
      <c r="AX45" s="1731"/>
      <c r="AY45" s="1691"/>
      <c r="AZ45" s="1696"/>
      <c r="BA45" s="1701"/>
      <c r="BB45" s="1704"/>
      <c r="BC45" s="1701"/>
      <c r="BD45" s="1711"/>
      <c r="BE45" s="1712"/>
      <c r="BF45" s="1724"/>
    </row>
    <row r="46" spans="2:58" s="1679" customFormat="1" ht="15" customHeight="1">
      <c r="B46" s="1685"/>
      <c r="C46" s="1691"/>
      <c r="D46" s="1696"/>
      <c r="E46" s="1701"/>
      <c r="F46" s="1704"/>
      <c r="G46" s="1701"/>
      <c r="H46" s="1711"/>
      <c r="I46" s="1711"/>
      <c r="J46" s="1776"/>
      <c r="N46" s="1685"/>
      <c r="O46" s="1691"/>
      <c r="P46" s="1696"/>
      <c r="Q46" s="1701"/>
      <c r="R46" s="1704"/>
      <c r="S46" s="1701"/>
      <c r="T46" s="1711"/>
      <c r="U46" s="1711"/>
      <c r="V46" s="1776"/>
      <c r="Z46" s="1777"/>
      <c r="AA46" s="1691"/>
      <c r="AB46" s="1779"/>
      <c r="AC46" s="1701"/>
      <c r="AD46" s="1704"/>
      <c r="AE46" s="1701"/>
      <c r="AF46" s="1701"/>
      <c r="AG46" s="1701"/>
      <c r="AH46" s="1724"/>
      <c r="AK46" s="1679">
        <v>7</v>
      </c>
      <c r="AL46" s="1731"/>
      <c r="AM46" s="1691" t="str">
        <f>VLOOKUP(AK46,管路データ!$F$2:$I$44,2,FALSE)</f>
        <v>SUSﾘｰｽ 直管</v>
      </c>
      <c r="AN46" s="1696" t="str">
        <f>VLOOKUP(AK46,管路データ!$F$2:$I$44,3,FALSE)</f>
        <v>φ150×0.5m</v>
      </c>
      <c r="AO46" s="1701">
        <f>VLOOKUP(AK46,管路データ!$F$2:$I$44,4,FALSE)</f>
        <v>0.5</v>
      </c>
      <c r="AP46" s="1704">
        <v>1</v>
      </c>
      <c r="AQ46" s="1701">
        <f t="shared" si="4"/>
        <v>0.5</v>
      </c>
      <c r="AR46" s="1791">
        <f t="shared" si="9"/>
        <v>0.5</v>
      </c>
      <c r="AS46" s="1712"/>
      <c r="AT46" s="1724"/>
      <c r="AX46" s="1731"/>
      <c r="AY46" s="1691"/>
      <c r="AZ46" s="1696"/>
      <c r="BA46" s="1701"/>
      <c r="BB46" s="1704"/>
      <c r="BC46" s="1701"/>
      <c r="BD46" s="1711"/>
      <c r="BE46" s="1712"/>
      <c r="BF46" s="1724"/>
    </row>
    <row r="47" spans="2:58" s="1679" customFormat="1" ht="15" customHeight="1">
      <c r="B47" s="1687"/>
      <c r="C47" s="1691"/>
      <c r="D47" s="1696"/>
      <c r="E47" s="1701"/>
      <c r="F47" s="1704"/>
      <c r="G47" s="1701"/>
      <c r="H47" s="1711"/>
      <c r="I47" s="1711"/>
      <c r="J47" s="1776"/>
      <c r="K47" s="1729"/>
      <c r="N47" s="1687"/>
      <c r="O47" s="1691"/>
      <c r="P47" s="1696"/>
      <c r="Q47" s="1701"/>
      <c r="R47" s="1704"/>
      <c r="S47" s="1701"/>
      <c r="T47" s="1711"/>
      <c r="U47" s="1711"/>
      <c r="V47" s="1776"/>
      <c r="Z47" s="1777"/>
      <c r="AA47" s="1691"/>
      <c r="AB47" s="1779"/>
      <c r="AC47" s="1701"/>
      <c r="AD47" s="1704"/>
      <c r="AE47" s="1701"/>
      <c r="AF47" s="1701"/>
      <c r="AG47" s="1701"/>
      <c r="AH47" s="1724"/>
      <c r="AK47" s="1679">
        <v>12</v>
      </c>
      <c r="AL47" s="1731"/>
      <c r="AM47" s="1691" t="str">
        <f>VLOOKUP(AK47,管路データ!$F$2:$I$44,2,FALSE)</f>
        <v>SUSﾘｰｽ 45°ｴﾙﾎﾞ(L1)</v>
      </c>
      <c r="AN47" s="1696" t="str">
        <f>VLOOKUP(AK47,管路データ!$F$2:$I$44,3,FALSE)</f>
        <v>φ150</v>
      </c>
      <c r="AO47" s="1701">
        <f>VLOOKUP(AK47,管路データ!$F$2:$I$44,4,FALSE)</f>
        <v>9.7000000000000003e-002</v>
      </c>
      <c r="AP47" s="1704">
        <v>1</v>
      </c>
      <c r="AQ47" s="1707">
        <f t="shared" si="4"/>
        <v>9.7000000000000003e-002</v>
      </c>
      <c r="AR47" s="1773">
        <f t="shared" si="9"/>
        <v>9.7000000000000003e-002</v>
      </c>
      <c r="AS47" s="1717"/>
      <c r="AT47" s="1724"/>
      <c r="AX47" s="1731"/>
      <c r="AY47" s="1691"/>
      <c r="AZ47" s="1696"/>
      <c r="BA47" s="1701"/>
      <c r="BB47" s="1704"/>
      <c r="BC47" s="1701"/>
      <c r="BD47" s="1711"/>
      <c r="BE47" s="1712"/>
      <c r="BF47" s="1724"/>
    </row>
    <row r="48" spans="2:58" s="1679" customFormat="1" ht="15" customHeight="1">
      <c r="B48" s="1685"/>
      <c r="C48" s="1691"/>
      <c r="D48" s="1696"/>
      <c r="E48" s="1701"/>
      <c r="F48" s="1704"/>
      <c r="G48" s="1701"/>
      <c r="H48" s="1711"/>
      <c r="I48" s="1701"/>
      <c r="J48" s="1724"/>
      <c r="N48" s="1685"/>
      <c r="O48" s="1691"/>
      <c r="P48" s="1696"/>
      <c r="Q48" s="1701"/>
      <c r="R48" s="1704"/>
      <c r="S48" s="1701"/>
      <c r="T48" s="1711"/>
      <c r="U48" s="1701"/>
      <c r="V48" s="1724"/>
      <c r="Z48" s="1777"/>
      <c r="AA48" s="1691"/>
      <c r="AB48" s="1779"/>
      <c r="AC48" s="1701"/>
      <c r="AD48" s="1704"/>
      <c r="AE48" s="1701"/>
      <c r="AF48" s="1701"/>
      <c r="AG48" s="1701"/>
      <c r="AH48" s="1724"/>
      <c r="AK48" s="1679">
        <v>13</v>
      </c>
      <c r="AL48" s="1731"/>
      <c r="AM48" s="1691" t="str">
        <f>VLOOKUP(AK48,管路データ!$F$2:$I$44,2,FALSE)</f>
        <v>SUSﾘｰｽ 45°ｴﾙﾎﾞ(L2)</v>
      </c>
      <c r="AN48" s="1696" t="str">
        <f>VLOOKUP(AK48,管路データ!$F$2:$I$44,3,FALSE)</f>
        <v>φ150</v>
      </c>
      <c r="AO48" s="1701">
        <f>VLOOKUP(AK48,管路データ!$F$2:$I$44,4,FALSE)</f>
        <v>0.185</v>
      </c>
      <c r="AP48" s="1704">
        <v>1</v>
      </c>
      <c r="AQ48" s="1707">
        <f t="shared" si="4"/>
        <v>0.185</v>
      </c>
      <c r="AR48" s="1774">
        <f>AQ48*COS(RADIANS(45))</f>
        <v>0.1308147545195113</v>
      </c>
      <c r="AS48" s="1717"/>
      <c r="AT48" s="1724"/>
      <c r="AX48" s="1731"/>
      <c r="AY48" s="1691"/>
      <c r="AZ48" s="1696"/>
      <c r="BA48" s="1701"/>
      <c r="BB48" s="1704"/>
      <c r="BC48" s="1701"/>
      <c r="BD48" s="1711"/>
      <c r="BE48" s="1712"/>
      <c r="BF48" s="1724"/>
    </row>
    <row r="49" spans="2:58" s="1679" customFormat="1" ht="15" customHeight="1">
      <c r="B49" s="1687"/>
      <c r="C49" s="1691"/>
      <c r="D49" s="1696"/>
      <c r="E49" s="1701"/>
      <c r="F49" s="1704"/>
      <c r="G49" s="1701"/>
      <c r="H49" s="1711"/>
      <c r="I49" s="1701"/>
      <c r="J49" s="1724"/>
      <c r="K49" s="1729"/>
      <c r="N49" s="1687"/>
      <c r="O49" s="1691"/>
      <c r="P49" s="1696"/>
      <c r="Q49" s="1701"/>
      <c r="R49" s="1704"/>
      <c r="S49" s="1701"/>
      <c r="T49" s="1711"/>
      <c r="U49" s="1701"/>
      <c r="V49" s="1724"/>
      <c r="Z49" s="1777"/>
      <c r="AA49" s="1691"/>
      <c r="AB49" s="1779"/>
      <c r="AC49" s="1701"/>
      <c r="AD49" s="1704"/>
      <c r="AE49" s="1701"/>
      <c r="AF49" s="1701"/>
      <c r="AG49" s="1701"/>
      <c r="AH49" s="1724"/>
      <c r="AK49" s="1679">
        <v>8</v>
      </c>
      <c r="AL49" s="1731"/>
      <c r="AM49" s="1691" t="str">
        <f>VLOOKUP(AK49,管路データ!$F$2:$I$44,2,FALSE)</f>
        <v>SUSﾘｰｽ 直管</v>
      </c>
      <c r="AN49" s="1696" t="str">
        <f>VLOOKUP(AK49,管路データ!$F$2:$I$44,3,FALSE)</f>
        <v>φ150×0.3m</v>
      </c>
      <c r="AO49" s="1701">
        <f>VLOOKUP(AK49,管路データ!$F$2:$I$44,4,FALSE)</f>
        <v>0.3</v>
      </c>
      <c r="AP49" s="1704">
        <v>1</v>
      </c>
      <c r="AQ49" s="1707">
        <f t="shared" si="4"/>
        <v>0.3</v>
      </c>
      <c r="AR49" s="1774">
        <f>AQ49*COS(RADIANS(45))</f>
        <v>0.21213203435596426</v>
      </c>
      <c r="AS49" s="1717"/>
      <c r="AT49" s="1724"/>
      <c r="AX49" s="1731"/>
      <c r="AY49" s="1691"/>
      <c r="AZ49" s="1696"/>
      <c r="BA49" s="1701"/>
      <c r="BB49" s="1704"/>
      <c r="BC49" s="1701"/>
      <c r="BD49" s="1711"/>
      <c r="BE49" s="1712"/>
      <c r="BF49" s="1724"/>
    </row>
    <row r="50" spans="2:58" s="1679" customFormat="1" ht="15" customHeight="1">
      <c r="B50" s="1685"/>
      <c r="C50" s="1691"/>
      <c r="D50" s="1696"/>
      <c r="E50" s="1701"/>
      <c r="F50" s="1704"/>
      <c r="G50" s="1701"/>
      <c r="H50" s="1711"/>
      <c r="I50" s="1701"/>
      <c r="J50" s="1724"/>
      <c r="N50" s="1685"/>
      <c r="O50" s="1691"/>
      <c r="P50" s="1696"/>
      <c r="Q50" s="1701"/>
      <c r="R50" s="1704"/>
      <c r="S50" s="1701"/>
      <c r="T50" s="1711"/>
      <c r="U50" s="1701"/>
      <c r="V50" s="1724"/>
      <c r="Z50" s="1777"/>
      <c r="AA50" s="1691"/>
      <c r="AB50" s="1779"/>
      <c r="AC50" s="1701"/>
      <c r="AD50" s="1704"/>
      <c r="AE50" s="1701"/>
      <c r="AF50" s="1701"/>
      <c r="AG50" s="1701"/>
      <c r="AH50" s="1724"/>
      <c r="AK50" s="1679">
        <v>12</v>
      </c>
      <c r="AL50" s="1731"/>
      <c r="AM50" s="1691" t="str">
        <f>VLOOKUP(AK50,管路データ!$F$2:$I$44,2,FALSE)</f>
        <v>SUSﾘｰｽ 45°ｴﾙﾎﾞ(L1)</v>
      </c>
      <c r="AN50" s="1696" t="str">
        <f>VLOOKUP(AK50,管路データ!$F$2:$I$44,3,FALSE)</f>
        <v>φ150</v>
      </c>
      <c r="AO50" s="1701">
        <f>VLOOKUP(AK50,管路データ!$F$2:$I$44,4,FALSE)</f>
        <v>9.7000000000000003e-002</v>
      </c>
      <c r="AP50" s="1704">
        <v>1</v>
      </c>
      <c r="AQ50" s="1707">
        <f t="shared" si="4"/>
        <v>9.7000000000000003e-002</v>
      </c>
      <c r="AR50" s="1774">
        <f>AQ50*COS(RADIANS(45))</f>
        <v>6.8589357775095117e-002</v>
      </c>
      <c r="AS50" s="1717"/>
      <c r="AT50" s="1724"/>
      <c r="AX50" s="1731"/>
      <c r="AY50" s="1691"/>
      <c r="AZ50" s="1696"/>
      <c r="BA50" s="1701"/>
      <c r="BB50" s="1704"/>
      <c r="BC50" s="1701"/>
      <c r="BD50" s="1711"/>
      <c r="BE50" s="1712"/>
      <c r="BF50" s="1724"/>
    </row>
    <row r="51" spans="2:58" s="1679" customFormat="1" ht="15" customHeight="1">
      <c r="B51" s="1687"/>
      <c r="C51" s="1691"/>
      <c r="D51" s="1696"/>
      <c r="E51" s="1701"/>
      <c r="F51" s="1704"/>
      <c r="G51" s="1701"/>
      <c r="H51" s="1711"/>
      <c r="I51" s="1701"/>
      <c r="J51" s="1724"/>
      <c r="K51" s="1729"/>
      <c r="N51" s="1687"/>
      <c r="O51" s="1691"/>
      <c r="P51" s="1696"/>
      <c r="Q51" s="1701"/>
      <c r="R51" s="1704"/>
      <c r="S51" s="1701"/>
      <c r="T51" s="1711"/>
      <c r="U51" s="1701"/>
      <c r="V51" s="1724"/>
      <c r="Z51" s="1777"/>
      <c r="AA51" s="1691"/>
      <c r="AB51" s="1779"/>
      <c r="AC51" s="1701"/>
      <c r="AD51" s="1704"/>
      <c r="AE51" s="1701"/>
      <c r="AF51" s="1701"/>
      <c r="AG51" s="1701"/>
      <c r="AH51" s="1724"/>
      <c r="AK51" s="1679">
        <v>13</v>
      </c>
      <c r="AL51" s="1731"/>
      <c r="AM51" s="1691" t="str">
        <f>VLOOKUP(AK51,管路データ!$F$2:$I$44,2,FALSE)</f>
        <v>SUSﾘｰｽ 45°ｴﾙﾎﾞ(L2)</v>
      </c>
      <c r="AN51" s="1696" t="str">
        <f>VLOOKUP(AK51,管路データ!$F$2:$I$44,3,FALSE)</f>
        <v>φ150</v>
      </c>
      <c r="AO51" s="1701">
        <f>VLOOKUP(AK51,管路データ!$F$2:$I$44,4,FALSE)</f>
        <v>0.185</v>
      </c>
      <c r="AP51" s="1704">
        <v>1</v>
      </c>
      <c r="AQ51" s="1707">
        <f t="shared" si="4"/>
        <v>0.185</v>
      </c>
      <c r="AR51" s="1715">
        <f>AQ51</f>
        <v>0.185</v>
      </c>
      <c r="AS51" s="1717"/>
      <c r="AT51" s="1724"/>
      <c r="AX51" s="1731"/>
      <c r="AY51" s="1691"/>
      <c r="AZ51" s="1696"/>
      <c r="BA51" s="1701"/>
      <c r="BB51" s="1704"/>
      <c r="BC51" s="1701"/>
      <c r="BD51" s="1711"/>
      <c r="BE51" s="1712"/>
      <c r="BF51" s="1724"/>
    </row>
    <row r="52" spans="2:58" s="1679" customFormat="1" ht="15" customHeight="1">
      <c r="B52" s="1685"/>
      <c r="C52" s="1691"/>
      <c r="D52" s="1696"/>
      <c r="E52" s="1701"/>
      <c r="F52" s="1704"/>
      <c r="G52" s="1701"/>
      <c r="H52" s="1711"/>
      <c r="I52" s="1701"/>
      <c r="J52" s="1724"/>
      <c r="K52" s="1729"/>
      <c r="N52" s="1685"/>
      <c r="O52" s="1691"/>
      <c r="P52" s="1696"/>
      <c r="Q52" s="1701"/>
      <c r="R52" s="1704"/>
      <c r="S52" s="1701"/>
      <c r="T52" s="1711"/>
      <c r="U52" s="1701"/>
      <c r="V52" s="1724"/>
      <c r="Z52" s="1777"/>
      <c r="AA52" s="1691"/>
      <c r="AB52" s="1779"/>
      <c r="AC52" s="1701"/>
      <c r="AD52" s="1704"/>
      <c r="AE52" s="1701"/>
      <c r="AF52" s="1701"/>
      <c r="AG52" s="1701"/>
      <c r="AH52" s="1724"/>
      <c r="AK52" s="1679">
        <v>4</v>
      </c>
      <c r="AL52" s="1731"/>
      <c r="AM52" s="1691" t="str">
        <f>VLOOKUP(AK52,管路データ!$F$2:$I$44,2,FALSE)</f>
        <v>SUSﾘｰｽ 直管</v>
      </c>
      <c r="AN52" s="1696" t="str">
        <f>VLOOKUP(AK52,管路データ!$F$2:$I$44,3,FALSE)</f>
        <v>φ150×4.0m</v>
      </c>
      <c r="AO52" s="1701">
        <f>VLOOKUP(AK52,管路データ!$F$2:$I$44,4,FALSE)</f>
        <v>4</v>
      </c>
      <c r="AP52" s="1704">
        <v>1</v>
      </c>
      <c r="AQ52" s="1791">
        <f t="shared" si="4"/>
        <v>4</v>
      </c>
      <c r="AR52" s="1712">
        <f>AQ52</f>
        <v>4</v>
      </c>
      <c r="AS52" s="1712"/>
      <c r="AT52" s="1724"/>
      <c r="AX52" s="1731"/>
      <c r="AY52" s="1691"/>
      <c r="AZ52" s="1696"/>
      <c r="BA52" s="1701"/>
      <c r="BB52" s="1704"/>
      <c r="BC52" s="1701"/>
      <c r="BD52" s="1711"/>
      <c r="BE52" s="1712"/>
      <c r="BF52" s="1724"/>
    </row>
    <row r="53" spans="2:58" s="1679" customFormat="1" ht="15" customHeight="1">
      <c r="B53" s="1687"/>
      <c r="C53" s="1691"/>
      <c r="D53" s="1696"/>
      <c r="E53" s="1701"/>
      <c r="F53" s="1704"/>
      <c r="G53" s="1701"/>
      <c r="H53" s="1711"/>
      <c r="I53" s="1701"/>
      <c r="J53" s="1724"/>
      <c r="K53" s="1729"/>
      <c r="N53" s="1687"/>
      <c r="O53" s="1691"/>
      <c r="P53" s="1696"/>
      <c r="Q53" s="1701"/>
      <c r="R53" s="1704"/>
      <c r="S53" s="1701"/>
      <c r="T53" s="1711"/>
      <c r="U53" s="1701"/>
      <c r="V53" s="1724"/>
      <c r="Z53" s="1777"/>
      <c r="AA53" s="1691"/>
      <c r="AB53" s="1779"/>
      <c r="AC53" s="1701"/>
      <c r="AD53" s="1704"/>
      <c r="AE53" s="1701"/>
      <c r="AF53" s="1701"/>
      <c r="AG53" s="1701"/>
      <c r="AH53" s="1724"/>
      <c r="AK53" s="1679">
        <v>7</v>
      </c>
      <c r="AL53" s="1731"/>
      <c r="AM53" s="1691" t="str">
        <f>VLOOKUP(AK53,管路データ!$F$2:$I$44,2,FALSE)</f>
        <v>SUSﾘｰｽ 直管</v>
      </c>
      <c r="AN53" s="1696" t="str">
        <f>VLOOKUP(AK53,管路データ!$F$2:$I$44,3,FALSE)</f>
        <v>φ150×0.5m</v>
      </c>
      <c r="AO53" s="1701">
        <f>VLOOKUP(AK53,管路データ!$F$2:$I$44,4,FALSE)</f>
        <v>0.5</v>
      </c>
      <c r="AP53" s="1752">
        <v>1</v>
      </c>
      <c r="AQ53" s="1756">
        <f t="shared" si="4"/>
        <v>0.5</v>
      </c>
      <c r="AR53" s="1791">
        <f>AQ53</f>
        <v>0.5</v>
      </c>
      <c r="AS53" s="1717"/>
      <c r="AT53" s="1724"/>
      <c r="AX53" s="1731"/>
      <c r="AY53" s="1691"/>
      <c r="AZ53" s="1696"/>
      <c r="BA53" s="1701"/>
      <c r="BB53" s="1704"/>
      <c r="BC53" s="1701"/>
      <c r="BD53" s="1711"/>
      <c r="BE53" s="1712"/>
      <c r="BF53" s="1724"/>
    </row>
    <row r="54" spans="2:58" s="1679" customFormat="1" ht="15" customHeight="1">
      <c r="B54" s="1685"/>
      <c r="C54" s="1691"/>
      <c r="D54" s="1696"/>
      <c r="E54" s="1701"/>
      <c r="F54" s="1704"/>
      <c r="G54" s="1701"/>
      <c r="H54" s="1711"/>
      <c r="I54" s="1701"/>
      <c r="J54" s="1724"/>
      <c r="K54" s="1729"/>
      <c r="L54" s="1729">
        <f>SUM(H5:H54)</f>
        <v>15.762926460088151</v>
      </c>
      <c r="N54" s="1685"/>
      <c r="O54" s="1691"/>
      <c r="P54" s="1696"/>
      <c r="Q54" s="1701"/>
      <c r="R54" s="1704"/>
      <c r="S54" s="1701"/>
      <c r="T54" s="1711"/>
      <c r="U54" s="1701"/>
      <c r="V54" s="1724"/>
      <c r="Z54" s="1777"/>
      <c r="AA54" s="1691"/>
      <c r="AB54" s="1779"/>
      <c r="AC54" s="1701"/>
      <c r="AD54" s="1704"/>
      <c r="AE54" s="1701"/>
      <c r="AF54" s="1701"/>
      <c r="AG54" s="1701"/>
      <c r="AH54" s="1724"/>
      <c r="AK54" s="1679">
        <v>12</v>
      </c>
      <c r="AL54" s="1731"/>
      <c r="AM54" s="1691" t="str">
        <f>VLOOKUP(AK54,管路データ!$F$2:$I$44,2,FALSE)</f>
        <v>SUSﾘｰｽ 45°ｴﾙﾎﾞ(L1)</v>
      </c>
      <c r="AN54" s="1696" t="str">
        <f>VLOOKUP(AK54,管路データ!$F$2:$I$44,3,FALSE)</f>
        <v>φ150</v>
      </c>
      <c r="AO54" s="1701">
        <f>VLOOKUP(AK54,管路データ!$F$2:$I$44,4,FALSE)</f>
        <v>9.7000000000000003e-002</v>
      </c>
      <c r="AP54" s="1752">
        <v>1</v>
      </c>
      <c r="AQ54" s="1756">
        <f t="shared" si="4"/>
        <v>9.7000000000000003e-002</v>
      </c>
      <c r="AR54" s="1773">
        <f>AQ54</f>
        <v>9.7000000000000003e-002</v>
      </c>
      <c r="AS54" s="1717"/>
      <c r="AT54" s="1724"/>
      <c r="AX54" s="1731"/>
      <c r="AY54" s="1691"/>
      <c r="AZ54" s="1696"/>
      <c r="BA54" s="1701"/>
      <c r="BB54" s="1704"/>
      <c r="BC54" s="1701"/>
      <c r="BD54" s="1711"/>
      <c r="BE54" s="1712"/>
      <c r="BF54" s="1724"/>
    </row>
    <row r="55" spans="2:58" s="1679" customFormat="1" ht="15" customHeight="1">
      <c r="B55" s="1687"/>
      <c r="C55" s="1691"/>
      <c r="D55" s="1696"/>
      <c r="E55" s="1701"/>
      <c r="F55" s="1704"/>
      <c r="G55" s="1701"/>
      <c r="H55" s="1711"/>
      <c r="I55" s="1701"/>
      <c r="J55" s="1724"/>
      <c r="N55" s="1687"/>
      <c r="O55" s="1691"/>
      <c r="P55" s="1696"/>
      <c r="Q55" s="1701"/>
      <c r="R55" s="1704"/>
      <c r="S55" s="1701"/>
      <c r="T55" s="1711"/>
      <c r="U55" s="1701"/>
      <c r="V55" s="1724"/>
      <c r="Z55" s="1777"/>
      <c r="AA55" s="1691"/>
      <c r="AB55" s="1779"/>
      <c r="AC55" s="1701"/>
      <c r="AD55" s="1704"/>
      <c r="AE55" s="1701"/>
      <c r="AF55" s="1701"/>
      <c r="AG55" s="1701"/>
      <c r="AH55" s="1724"/>
      <c r="AK55" s="1679">
        <v>13</v>
      </c>
      <c r="AL55" s="1731"/>
      <c r="AM55" s="1691" t="str">
        <f>VLOOKUP(AK55,管路データ!$F$2:$I$44,2,FALSE)</f>
        <v>SUSﾘｰｽ 45°ｴﾙﾎﾞ(L2)</v>
      </c>
      <c r="AN55" s="1696" t="str">
        <f>VLOOKUP(AK55,管路データ!$F$2:$I$44,3,FALSE)</f>
        <v>φ150</v>
      </c>
      <c r="AO55" s="1701">
        <f>VLOOKUP(AK55,管路データ!$F$2:$I$44,4,FALSE)</f>
        <v>0.185</v>
      </c>
      <c r="AP55" s="1704">
        <v>1</v>
      </c>
      <c r="AQ55" s="1756">
        <f t="shared" si="4"/>
        <v>0.185</v>
      </c>
      <c r="AR55" s="1793">
        <f>AQ55*COS(RADIANS(45))</f>
        <v>0.1308147545195113</v>
      </c>
      <c r="AS55" s="1717"/>
      <c r="AT55" s="1724"/>
      <c r="AX55" s="1731"/>
      <c r="AY55" s="1691"/>
      <c r="AZ55" s="1696"/>
      <c r="BA55" s="1701"/>
      <c r="BB55" s="1704"/>
      <c r="BC55" s="1701"/>
      <c r="BD55" s="1711"/>
      <c r="BE55" s="1712"/>
      <c r="BF55" s="1724"/>
    </row>
    <row r="56" spans="2:58" s="1679" customFormat="1" ht="15" customHeight="1">
      <c r="B56" s="1685"/>
      <c r="C56" s="1691"/>
      <c r="D56" s="1696"/>
      <c r="E56" s="1701"/>
      <c r="F56" s="1704"/>
      <c r="G56" s="1701"/>
      <c r="H56" s="1711"/>
      <c r="I56" s="1701"/>
      <c r="J56" s="1724"/>
      <c r="N56" s="1685"/>
      <c r="O56" s="1691"/>
      <c r="P56" s="1696"/>
      <c r="Q56" s="1701"/>
      <c r="R56" s="1704"/>
      <c r="S56" s="1701"/>
      <c r="T56" s="1711"/>
      <c r="U56" s="1701"/>
      <c r="V56" s="1724"/>
      <c r="Z56" s="1777"/>
      <c r="AA56" s="1691"/>
      <c r="AB56" s="1779"/>
      <c r="AC56" s="1701"/>
      <c r="AD56" s="1704"/>
      <c r="AE56" s="1701"/>
      <c r="AF56" s="1701"/>
      <c r="AG56" s="1701"/>
      <c r="AH56" s="1724"/>
      <c r="AK56" s="1679">
        <v>9</v>
      </c>
      <c r="AL56" s="1731"/>
      <c r="AM56" s="1691" t="str">
        <f>VLOOKUP(AK56,管路データ!$F$2:$I$44,2,FALSE)</f>
        <v>SUSﾘｰｽ フレキ管</v>
      </c>
      <c r="AN56" s="1696" t="str">
        <f>VLOOKUP(AK56,管路データ!$F$2:$I$44,3,FALSE)</f>
        <v>φ150</v>
      </c>
      <c r="AO56" s="1701">
        <f>VLOOKUP(AK56,管路データ!$F$2:$I$44,4,FALSE)</f>
        <v>1.6</v>
      </c>
      <c r="AP56" s="1704">
        <v>1</v>
      </c>
      <c r="AQ56" s="1791">
        <f t="shared" si="4"/>
        <v>1.6</v>
      </c>
      <c r="AR56" s="1712">
        <f>AQ56*COS(RADIANS(45))</f>
        <v>1.1313708498984762</v>
      </c>
      <c r="AS56" s="1712"/>
      <c r="AT56" s="1724"/>
      <c r="AX56" s="1731"/>
      <c r="AY56" s="1691"/>
      <c r="AZ56" s="1696"/>
      <c r="BA56" s="1701"/>
      <c r="BB56" s="1704"/>
      <c r="BC56" s="1701"/>
      <c r="BD56" s="1711"/>
      <c r="BE56" s="1712"/>
      <c r="BF56" s="1724"/>
    </row>
    <row r="57" spans="2:58" s="1679" customFormat="1" ht="15" customHeight="1">
      <c r="B57" s="1687"/>
      <c r="C57" s="1691"/>
      <c r="D57" s="1696"/>
      <c r="E57" s="1701"/>
      <c r="F57" s="1704"/>
      <c r="G57" s="1701"/>
      <c r="H57" s="1711"/>
      <c r="I57" s="1701"/>
      <c r="J57" s="1724"/>
      <c r="N57" s="1687"/>
      <c r="O57" s="1691"/>
      <c r="P57" s="1696"/>
      <c r="Q57" s="1701"/>
      <c r="R57" s="1704"/>
      <c r="S57" s="1701"/>
      <c r="T57" s="1711"/>
      <c r="U57" s="1701"/>
      <c r="V57" s="1724"/>
      <c r="Z57" s="1777"/>
      <c r="AA57" s="1691"/>
      <c r="AB57" s="1779"/>
      <c r="AC57" s="1701"/>
      <c r="AD57" s="1704"/>
      <c r="AE57" s="1701"/>
      <c r="AF57" s="1701"/>
      <c r="AG57" s="1701"/>
      <c r="AH57" s="1724"/>
      <c r="AK57" s="1679">
        <v>6</v>
      </c>
      <c r="AL57" s="1731"/>
      <c r="AM57" s="1691" t="str">
        <f>VLOOKUP(AK57,管路データ!$F$2:$I$44,2,FALSE)</f>
        <v>SUSﾘｰｽ 直管</v>
      </c>
      <c r="AN57" s="1696" t="str">
        <f>VLOOKUP(AK57,管路データ!$F$2:$I$44,3,FALSE)</f>
        <v>φ150×1.0m</v>
      </c>
      <c r="AO57" s="1701">
        <f>VLOOKUP(AK57,管路データ!$F$2:$I$44,4,FALSE)</f>
        <v>1</v>
      </c>
      <c r="AP57" s="1752">
        <v>1</v>
      </c>
      <c r="AQ57" s="1756">
        <f t="shared" si="4"/>
        <v>1</v>
      </c>
      <c r="AR57" s="1712">
        <f>AQ57*COS(RADIANS(45))</f>
        <v>0.70710678118654757</v>
      </c>
      <c r="AS57" s="1717"/>
      <c r="AT57" s="1724"/>
      <c r="AX57" s="1731"/>
      <c r="AY57" s="1691"/>
      <c r="AZ57" s="1696"/>
      <c r="BA57" s="1701"/>
      <c r="BB57" s="1704"/>
      <c r="BC57" s="1701"/>
      <c r="BD57" s="1711"/>
      <c r="BE57" s="1712"/>
      <c r="BF57" s="1724"/>
    </row>
    <row r="58" spans="2:58" s="1679" customFormat="1" ht="15" customHeight="1">
      <c r="B58" s="1685"/>
      <c r="C58" s="1691"/>
      <c r="D58" s="1696"/>
      <c r="E58" s="1701"/>
      <c r="F58" s="1704"/>
      <c r="G58" s="1701"/>
      <c r="H58" s="1711"/>
      <c r="I58" s="1701"/>
      <c r="J58" s="1724"/>
      <c r="K58" s="1729"/>
      <c r="L58" s="1679">
        <v>2.2121789999999999</v>
      </c>
      <c r="N58" s="1685"/>
      <c r="O58" s="1691"/>
      <c r="P58" s="1696"/>
      <c r="Q58" s="1701"/>
      <c r="R58" s="1704"/>
      <c r="S58" s="1701"/>
      <c r="T58" s="1711"/>
      <c r="U58" s="1701"/>
      <c r="V58" s="1724"/>
      <c r="Z58" s="1777"/>
      <c r="AA58" s="1691"/>
      <c r="AB58" s="1779"/>
      <c r="AC58" s="1701"/>
      <c r="AD58" s="1704"/>
      <c r="AE58" s="1701"/>
      <c r="AF58" s="1701"/>
      <c r="AG58" s="1701"/>
      <c r="AH58" s="1724"/>
      <c r="AK58" s="1679">
        <v>12</v>
      </c>
      <c r="AL58" s="1731"/>
      <c r="AM58" s="1691" t="str">
        <f>VLOOKUP(AK58,管路データ!$F$2:$I$44,2,FALSE)</f>
        <v>SUSﾘｰｽ 45°ｴﾙﾎﾞ(L1)</v>
      </c>
      <c r="AN58" s="1696" t="str">
        <f>VLOOKUP(AK58,管路データ!$F$2:$I$44,3,FALSE)</f>
        <v>φ150</v>
      </c>
      <c r="AO58" s="1701">
        <f>VLOOKUP(AK58,管路データ!$F$2:$I$44,4,FALSE)</f>
        <v>9.7000000000000003e-002</v>
      </c>
      <c r="AP58" s="1752">
        <v>1</v>
      </c>
      <c r="AQ58" s="1756">
        <f t="shared" si="4"/>
        <v>9.7000000000000003e-002</v>
      </c>
      <c r="AR58" s="1791">
        <f>AQ58*COS(RADIANS(45))</f>
        <v>6.8589357775095117e-002</v>
      </c>
      <c r="AS58" s="1717"/>
      <c r="AT58" s="1724"/>
      <c r="AX58" s="1731"/>
      <c r="AY58" s="1691"/>
      <c r="AZ58" s="1696"/>
      <c r="BA58" s="1701"/>
      <c r="BB58" s="1704"/>
      <c r="BC58" s="1701"/>
      <c r="BD58" s="1711"/>
      <c r="BE58" s="1712"/>
      <c r="BF58" s="1724"/>
    </row>
    <row r="59" spans="2:58" s="1679" customFormat="1" ht="15" customHeight="1">
      <c r="B59" s="1687"/>
      <c r="C59" s="1691"/>
      <c r="D59" s="1696"/>
      <c r="E59" s="1701"/>
      <c r="F59" s="1704"/>
      <c r="G59" s="1701"/>
      <c r="H59" s="1711"/>
      <c r="I59" s="1701"/>
      <c r="J59" s="1724"/>
      <c r="L59" s="1679">
        <v>11.301814</v>
      </c>
      <c r="N59" s="1687"/>
      <c r="O59" s="1691"/>
      <c r="P59" s="1696"/>
      <c r="Q59" s="1701"/>
      <c r="R59" s="1704"/>
      <c r="S59" s="1701"/>
      <c r="T59" s="1711"/>
      <c r="U59" s="1701"/>
      <c r="V59" s="1724"/>
      <c r="Z59" s="1777"/>
      <c r="AA59" s="1691"/>
      <c r="AB59" s="1779"/>
      <c r="AC59" s="1701"/>
      <c r="AD59" s="1704"/>
      <c r="AE59" s="1701"/>
      <c r="AF59" s="1701"/>
      <c r="AG59" s="1701"/>
      <c r="AH59" s="1724"/>
      <c r="AK59" s="1679">
        <v>13</v>
      </c>
      <c r="AL59" s="1731"/>
      <c r="AM59" s="1691" t="str">
        <f>VLOOKUP(AK59,管路データ!$F$2:$I$44,2,FALSE)</f>
        <v>SUSﾘｰｽ 45°ｴﾙﾎﾞ(L2)</v>
      </c>
      <c r="AN59" s="1696" t="str">
        <f>VLOOKUP(AK59,管路データ!$F$2:$I$44,3,FALSE)</f>
        <v>φ150</v>
      </c>
      <c r="AO59" s="1701">
        <f>VLOOKUP(AK59,管路データ!$F$2:$I$44,4,FALSE)</f>
        <v>0.185</v>
      </c>
      <c r="AP59" s="1704">
        <v>1</v>
      </c>
      <c r="AQ59" s="1711">
        <f t="shared" si="4"/>
        <v>0.185</v>
      </c>
      <c r="AR59" s="1791">
        <f t="shared" ref="AR59:AR64" si="10">AQ59</f>
        <v>0.185</v>
      </c>
      <c r="AS59" s="1712"/>
      <c r="AT59" s="1724"/>
      <c r="AX59" s="1731"/>
      <c r="AY59" s="1691"/>
      <c r="AZ59" s="1696"/>
      <c r="BA59" s="1701"/>
      <c r="BB59" s="1704"/>
      <c r="BC59" s="1701"/>
      <c r="BD59" s="1711"/>
      <c r="BE59" s="1712"/>
      <c r="BF59" s="1724"/>
    </row>
    <row r="60" spans="2:58" s="1679" customFormat="1" ht="15" customHeight="1">
      <c r="B60" s="1685"/>
      <c r="C60" s="1691"/>
      <c r="D60" s="1696"/>
      <c r="E60" s="1701"/>
      <c r="F60" s="1704"/>
      <c r="G60" s="1701"/>
      <c r="H60" s="1711"/>
      <c r="I60" s="1701"/>
      <c r="J60" s="1724"/>
      <c r="L60" s="1679">
        <v>2.6690010000000002</v>
      </c>
      <c r="N60" s="1685"/>
      <c r="O60" s="1691"/>
      <c r="P60" s="1696"/>
      <c r="Q60" s="1701"/>
      <c r="R60" s="1704"/>
      <c r="S60" s="1701"/>
      <c r="T60" s="1711"/>
      <c r="U60" s="1701"/>
      <c r="V60" s="1724"/>
      <c r="Z60" s="1777"/>
      <c r="AA60" s="1691"/>
      <c r="AB60" s="1779"/>
      <c r="AC60" s="1701"/>
      <c r="AD60" s="1704"/>
      <c r="AE60" s="1701"/>
      <c r="AF60" s="1701"/>
      <c r="AG60" s="1701"/>
      <c r="AH60" s="1724"/>
      <c r="AK60" s="1679">
        <v>7</v>
      </c>
      <c r="AL60" s="1731"/>
      <c r="AM60" s="1691" t="str">
        <f>VLOOKUP(AK60,管路データ!$F$2:$I$44,2,FALSE)</f>
        <v>SUSﾘｰｽ 直管</v>
      </c>
      <c r="AN60" s="1696" t="str">
        <f>VLOOKUP(AK60,管路データ!$F$2:$I$44,3,FALSE)</f>
        <v>φ150×0.5m</v>
      </c>
      <c r="AO60" s="1701">
        <f>VLOOKUP(AK60,管路データ!$F$2:$I$44,4,FALSE)</f>
        <v>0.5</v>
      </c>
      <c r="AP60" s="1704">
        <v>1</v>
      </c>
      <c r="AQ60" s="1701">
        <f t="shared" si="4"/>
        <v>0.5</v>
      </c>
      <c r="AR60" s="1791">
        <f t="shared" si="10"/>
        <v>0.5</v>
      </c>
      <c r="AS60" s="1712"/>
      <c r="AT60" s="1724"/>
      <c r="AX60" s="1731"/>
      <c r="AY60" s="1691"/>
      <c r="AZ60" s="1696"/>
      <c r="BA60" s="1701"/>
      <c r="BB60" s="1704"/>
      <c r="BC60" s="1701"/>
      <c r="BD60" s="1711"/>
      <c r="BE60" s="1712"/>
      <c r="BF60" s="1724"/>
    </row>
    <row r="61" spans="2:58" s="1679" customFormat="1" ht="15" customHeight="1">
      <c r="B61" s="1687"/>
      <c r="C61" s="1691"/>
      <c r="D61" s="1696"/>
      <c r="E61" s="1701"/>
      <c r="F61" s="1704"/>
      <c r="G61" s="1701"/>
      <c r="H61" s="1711"/>
      <c r="I61" s="1701"/>
      <c r="J61" s="1724"/>
      <c r="N61" s="1687"/>
      <c r="O61" s="1691"/>
      <c r="P61" s="1696"/>
      <c r="Q61" s="1701"/>
      <c r="R61" s="1704"/>
      <c r="S61" s="1701"/>
      <c r="T61" s="1711"/>
      <c r="U61" s="1701"/>
      <c r="V61" s="1724"/>
      <c r="Z61" s="1777"/>
      <c r="AA61" s="1691"/>
      <c r="AB61" s="1779"/>
      <c r="AC61" s="1701"/>
      <c r="AD61" s="1704"/>
      <c r="AE61" s="1701"/>
      <c r="AF61" s="1701"/>
      <c r="AG61" s="1701"/>
      <c r="AH61" s="1724"/>
      <c r="AK61" s="1679">
        <v>12</v>
      </c>
      <c r="AL61" s="1731"/>
      <c r="AM61" s="1691" t="str">
        <f>VLOOKUP(AK61,管路データ!$F$2:$I$44,2,FALSE)</f>
        <v>SUSﾘｰｽ 45°ｴﾙﾎﾞ(L1)</v>
      </c>
      <c r="AN61" s="1696" t="str">
        <f>VLOOKUP(AK61,管路データ!$F$2:$I$44,3,FALSE)</f>
        <v>φ150</v>
      </c>
      <c r="AO61" s="1701">
        <f>VLOOKUP(AK61,管路データ!$F$2:$I$44,4,FALSE)</f>
        <v>9.7000000000000003e-002</v>
      </c>
      <c r="AP61" s="1704">
        <v>1</v>
      </c>
      <c r="AQ61" s="1701">
        <f t="shared" si="4"/>
        <v>9.7000000000000003e-002</v>
      </c>
      <c r="AR61" s="1791">
        <f t="shared" si="10"/>
        <v>9.7000000000000003e-002</v>
      </c>
      <c r="AS61" s="1712"/>
      <c r="AT61" s="1724"/>
      <c r="AX61" s="1731"/>
      <c r="AY61" s="1691"/>
      <c r="AZ61" s="1696"/>
      <c r="BA61" s="1701"/>
      <c r="BB61" s="1704"/>
      <c r="BC61" s="1701"/>
      <c r="BD61" s="1711"/>
      <c r="BE61" s="1712"/>
      <c r="BF61" s="1724"/>
    </row>
    <row r="62" spans="2:58" s="1679" customFormat="1" ht="15" customHeight="1">
      <c r="B62" s="1685"/>
      <c r="C62" s="1691"/>
      <c r="D62" s="1696"/>
      <c r="E62" s="1701"/>
      <c r="F62" s="1704"/>
      <c r="G62" s="1701"/>
      <c r="H62" s="1711"/>
      <c r="I62" s="1701"/>
      <c r="J62" s="1724"/>
      <c r="N62" s="1685"/>
      <c r="O62" s="1691"/>
      <c r="P62" s="1696"/>
      <c r="Q62" s="1701"/>
      <c r="R62" s="1704"/>
      <c r="S62" s="1701"/>
      <c r="T62" s="1711"/>
      <c r="U62" s="1701"/>
      <c r="V62" s="1724"/>
      <c r="Z62" s="1777"/>
      <c r="AA62" s="1691"/>
      <c r="AB62" s="1779"/>
      <c r="AC62" s="1701"/>
      <c r="AD62" s="1704"/>
      <c r="AE62" s="1701"/>
      <c r="AF62" s="1701"/>
      <c r="AG62" s="1701"/>
      <c r="AH62" s="1724"/>
      <c r="AK62" s="1679">
        <v>13</v>
      </c>
      <c r="AL62" s="1731"/>
      <c r="AM62" s="1691" t="str">
        <f>VLOOKUP(AK62,管路データ!$F$2:$I$44,2,FALSE)</f>
        <v>SUSﾘｰｽ 45°ｴﾙﾎﾞ(L2)</v>
      </c>
      <c r="AN62" s="1696" t="str">
        <f>VLOOKUP(AK62,管路データ!$F$2:$I$44,3,FALSE)</f>
        <v>φ150</v>
      </c>
      <c r="AO62" s="1701">
        <f>VLOOKUP(AK62,管路データ!$F$2:$I$44,4,FALSE)</f>
        <v>0.185</v>
      </c>
      <c r="AP62" s="1704">
        <v>1</v>
      </c>
      <c r="AQ62" s="1701">
        <f t="shared" si="4"/>
        <v>0.185</v>
      </c>
      <c r="AR62" s="1791">
        <f t="shared" si="10"/>
        <v>0.185</v>
      </c>
      <c r="AS62" s="1712"/>
      <c r="AT62" s="1724"/>
      <c r="AX62" s="1731"/>
      <c r="AY62" s="1691"/>
      <c r="AZ62" s="1696"/>
      <c r="BA62" s="1701"/>
      <c r="BB62" s="1704"/>
      <c r="BC62" s="1701"/>
      <c r="BD62" s="1711"/>
      <c r="BE62" s="1712"/>
      <c r="BF62" s="1724"/>
    </row>
    <row r="63" spans="2:58" s="1679" customFormat="1" ht="15" customHeight="1">
      <c r="B63" s="1687"/>
      <c r="C63" s="1691"/>
      <c r="D63" s="1696"/>
      <c r="E63" s="1701"/>
      <c r="F63" s="1704"/>
      <c r="G63" s="1701"/>
      <c r="H63" s="1711"/>
      <c r="I63" s="1701"/>
      <c r="J63" s="1724"/>
      <c r="K63" s="1729"/>
      <c r="N63" s="1687"/>
      <c r="O63" s="1691"/>
      <c r="P63" s="1696"/>
      <c r="Q63" s="1701"/>
      <c r="R63" s="1704"/>
      <c r="S63" s="1701"/>
      <c r="T63" s="1711"/>
      <c r="U63" s="1701"/>
      <c r="V63" s="1724"/>
      <c r="Z63" s="1777"/>
      <c r="AA63" s="1691"/>
      <c r="AB63" s="1779"/>
      <c r="AC63" s="1701"/>
      <c r="AD63" s="1704"/>
      <c r="AE63" s="1701"/>
      <c r="AF63" s="1701"/>
      <c r="AG63" s="1701"/>
      <c r="AH63" s="1724"/>
      <c r="AK63" s="1679">
        <v>6</v>
      </c>
      <c r="AL63" s="1731"/>
      <c r="AM63" s="1691" t="str">
        <f>VLOOKUP(AK63,管路データ!$F$2:$I$44,2,FALSE)</f>
        <v>SUSﾘｰｽ 直管</v>
      </c>
      <c r="AN63" s="1696" t="str">
        <f>VLOOKUP(AK63,管路データ!$F$2:$I$44,3,FALSE)</f>
        <v>φ150×1.0m</v>
      </c>
      <c r="AO63" s="1701">
        <f>VLOOKUP(AK63,管路データ!$F$2:$I$44,4,FALSE)</f>
        <v>1</v>
      </c>
      <c r="AP63" s="1704">
        <v>1</v>
      </c>
      <c r="AQ63" s="1701">
        <f t="shared" si="4"/>
        <v>1</v>
      </c>
      <c r="AR63" s="1791">
        <f t="shared" si="10"/>
        <v>1</v>
      </c>
      <c r="AS63" s="1712"/>
      <c r="AT63" s="1724"/>
      <c r="AX63" s="1731"/>
      <c r="AY63" s="1691"/>
      <c r="AZ63" s="1696"/>
      <c r="BA63" s="1701"/>
      <c r="BB63" s="1704"/>
      <c r="BC63" s="1701"/>
      <c r="BD63" s="1711"/>
      <c r="BE63" s="1712"/>
      <c r="BF63" s="1724"/>
    </row>
    <row r="64" spans="2:58" s="1679" customFormat="1" ht="15" customHeight="1">
      <c r="B64" s="1685"/>
      <c r="C64" s="1691"/>
      <c r="D64" s="1696"/>
      <c r="E64" s="1701"/>
      <c r="F64" s="1704"/>
      <c r="G64" s="1701"/>
      <c r="H64" s="1711"/>
      <c r="I64" s="1701"/>
      <c r="J64" s="1724"/>
      <c r="N64" s="1685"/>
      <c r="O64" s="1691"/>
      <c r="P64" s="1696"/>
      <c r="Q64" s="1701"/>
      <c r="R64" s="1704"/>
      <c r="S64" s="1701"/>
      <c r="T64" s="1711"/>
      <c r="U64" s="1701"/>
      <c r="V64" s="1724"/>
      <c r="Z64" s="1777"/>
      <c r="AA64" s="1691"/>
      <c r="AB64" s="1779"/>
      <c r="AC64" s="1701"/>
      <c r="AD64" s="1704"/>
      <c r="AE64" s="1701"/>
      <c r="AF64" s="1701"/>
      <c r="AG64" s="1701"/>
      <c r="AH64" s="1724"/>
      <c r="AK64" s="1679">
        <v>12</v>
      </c>
      <c r="AL64" s="1731"/>
      <c r="AM64" s="1691" t="str">
        <f>VLOOKUP(AK64,管路データ!$F$2:$I$44,2,FALSE)</f>
        <v>SUSﾘｰｽ 45°ｴﾙﾎﾞ(L1)</v>
      </c>
      <c r="AN64" s="1696" t="str">
        <f>VLOOKUP(AK64,管路データ!$F$2:$I$44,3,FALSE)</f>
        <v>φ150</v>
      </c>
      <c r="AO64" s="1701">
        <f>VLOOKUP(AK64,管路データ!$F$2:$I$44,4,FALSE)</f>
        <v>9.7000000000000003e-002</v>
      </c>
      <c r="AP64" s="1704">
        <v>1</v>
      </c>
      <c r="AQ64" s="1701">
        <f t="shared" si="4"/>
        <v>9.7000000000000003e-002</v>
      </c>
      <c r="AR64" s="1791">
        <f t="shared" si="10"/>
        <v>9.7000000000000003e-002</v>
      </c>
      <c r="AS64" s="1712"/>
      <c r="AT64" s="1724"/>
      <c r="AX64" s="1731"/>
      <c r="AY64" s="1691"/>
      <c r="AZ64" s="1696"/>
      <c r="BA64" s="1701"/>
      <c r="BB64" s="1704"/>
      <c r="BC64" s="1701"/>
      <c r="BD64" s="1711"/>
      <c r="BE64" s="1712"/>
      <c r="BF64" s="1724"/>
    </row>
    <row r="65" spans="1:58" s="1679" customFormat="1" ht="15" customHeight="1">
      <c r="B65" s="1687"/>
      <c r="C65" s="1691"/>
      <c r="D65" s="1696"/>
      <c r="E65" s="1701"/>
      <c r="F65" s="1704"/>
      <c r="G65" s="1701"/>
      <c r="H65" s="1711"/>
      <c r="I65" s="1701"/>
      <c r="J65" s="1724"/>
      <c r="K65" s="1729"/>
      <c r="N65" s="1687"/>
      <c r="O65" s="1691"/>
      <c r="P65" s="1696"/>
      <c r="Q65" s="1701"/>
      <c r="R65" s="1704"/>
      <c r="S65" s="1701"/>
      <c r="T65" s="1711"/>
      <c r="U65" s="1701"/>
      <c r="V65" s="1724"/>
      <c r="Z65" s="1777"/>
      <c r="AA65" s="1691"/>
      <c r="AB65" s="1779"/>
      <c r="AC65" s="1701"/>
      <c r="AD65" s="1704"/>
      <c r="AE65" s="1701"/>
      <c r="AF65" s="1701"/>
      <c r="AG65" s="1701"/>
      <c r="AH65" s="1724"/>
      <c r="AK65" s="1679">
        <v>13</v>
      </c>
      <c r="AL65" s="1731"/>
      <c r="AM65" s="1691" t="str">
        <f>VLOOKUP(AK65,管路データ!$F$2:$I$44,2,FALSE)</f>
        <v>SUSﾘｰｽ 45°ｴﾙﾎﾞ(L2)</v>
      </c>
      <c r="AN65" s="1696" t="str">
        <f>VLOOKUP(AK65,管路データ!$F$2:$I$44,3,FALSE)</f>
        <v>φ150</v>
      </c>
      <c r="AO65" s="1701">
        <f>VLOOKUP(AK65,管路データ!$F$2:$I$44,4,FALSE)</f>
        <v>0.185</v>
      </c>
      <c r="AP65" s="1704">
        <v>1</v>
      </c>
      <c r="AQ65" s="1701">
        <f t="shared" si="4"/>
        <v>0.185</v>
      </c>
      <c r="AR65" s="1791">
        <f>AQ65*COS(RADIANS(45))</f>
        <v>0.1308147545195113</v>
      </c>
      <c r="AS65" s="1712"/>
      <c r="AT65" s="1724"/>
      <c r="AX65" s="1731"/>
      <c r="AY65" s="1691"/>
      <c r="AZ65" s="1696"/>
      <c r="BA65" s="1701"/>
      <c r="BB65" s="1704"/>
      <c r="BC65" s="1701"/>
      <c r="BD65" s="1711"/>
      <c r="BE65" s="1712"/>
      <c r="BF65" s="1724"/>
    </row>
    <row r="66" spans="1:58" s="1679" customFormat="1" ht="15" customHeight="1">
      <c r="B66" s="1685"/>
      <c r="C66" s="1691"/>
      <c r="D66" s="1696"/>
      <c r="E66" s="1701"/>
      <c r="F66" s="1704"/>
      <c r="G66" s="1701"/>
      <c r="H66" s="1711"/>
      <c r="I66" s="1701"/>
      <c r="J66" s="1724"/>
      <c r="K66" s="1729"/>
      <c r="N66" s="1685"/>
      <c r="O66" s="1691"/>
      <c r="P66" s="1696"/>
      <c r="Q66" s="1701"/>
      <c r="R66" s="1704"/>
      <c r="S66" s="1701"/>
      <c r="T66" s="1711"/>
      <c r="U66" s="1701"/>
      <c r="V66" s="1724"/>
      <c r="Z66" s="1777"/>
      <c r="AA66" s="1691"/>
      <c r="AB66" s="1779"/>
      <c r="AC66" s="1701"/>
      <c r="AD66" s="1704"/>
      <c r="AE66" s="1701"/>
      <c r="AF66" s="1701"/>
      <c r="AG66" s="1701"/>
      <c r="AH66" s="1724"/>
      <c r="AK66" s="1679">
        <v>14</v>
      </c>
      <c r="AL66" s="1731"/>
      <c r="AM66" s="1691" t="str">
        <f>VLOOKUP(AK66,管路データ!$F$2:$I$44,2,FALSE)</f>
        <v>SUSﾘｰｽ 22°ｴﾙﾎﾞ(L1)</v>
      </c>
      <c r="AN66" s="1696" t="str">
        <f>VLOOKUP(AK66,管路データ!$F$2:$I$44,3,FALSE)</f>
        <v>φ150</v>
      </c>
      <c r="AO66" s="1701">
        <f>VLOOKUP(AK66,管路データ!$F$2:$I$44,4,FALSE)</f>
        <v>4.7e-002</v>
      </c>
      <c r="AP66" s="1704">
        <v>1</v>
      </c>
      <c r="AQ66" s="1701">
        <f t="shared" si="4"/>
        <v>4.7e-002</v>
      </c>
      <c r="AR66" s="1791">
        <f t="shared" ref="AR66:AR71" si="11">AQ66*COS(RADIANS(67))</f>
        <v>1.8364363038995864e-002</v>
      </c>
      <c r="AS66" s="1712"/>
      <c r="AT66" s="1724"/>
      <c r="AX66" s="1731"/>
      <c r="AY66" s="1691"/>
      <c r="AZ66" s="1696"/>
      <c r="BA66" s="1701"/>
      <c r="BB66" s="1704"/>
      <c r="BC66" s="1701"/>
      <c r="BD66" s="1711"/>
      <c r="BE66" s="1712"/>
      <c r="BF66" s="1724"/>
    </row>
    <row r="67" spans="1:58" s="1679" customFormat="1" ht="15" customHeight="1">
      <c r="B67" s="1687"/>
      <c r="C67" s="1691"/>
      <c r="D67" s="1696"/>
      <c r="E67" s="1701"/>
      <c r="F67" s="1704"/>
      <c r="G67" s="1701"/>
      <c r="H67" s="1701"/>
      <c r="I67" s="1701"/>
      <c r="J67" s="1724"/>
      <c r="N67" s="1687"/>
      <c r="O67" s="1691"/>
      <c r="P67" s="1696"/>
      <c r="Q67" s="1701"/>
      <c r="R67" s="1704"/>
      <c r="S67" s="1701"/>
      <c r="T67" s="1701"/>
      <c r="U67" s="1701"/>
      <c r="V67" s="1724"/>
      <c r="Z67" s="1777"/>
      <c r="AA67" s="1691"/>
      <c r="AB67" s="1779"/>
      <c r="AC67" s="1701"/>
      <c r="AD67" s="1704"/>
      <c r="AE67" s="1701"/>
      <c r="AF67" s="1701"/>
      <c r="AG67" s="1701"/>
      <c r="AH67" s="1724"/>
      <c r="AK67" s="1679">
        <v>15</v>
      </c>
      <c r="AL67" s="1731"/>
      <c r="AM67" s="1691" t="str">
        <f>VLOOKUP(AK67,管路データ!$F$2:$I$44,2,FALSE)</f>
        <v>SUSﾘｰｽ 22°ｴﾙﾎﾞ(L2)</v>
      </c>
      <c r="AN67" s="1696" t="str">
        <f>VLOOKUP(AK67,管路データ!$F$2:$I$44,3,FALSE)</f>
        <v>φ150</v>
      </c>
      <c r="AO67" s="1701">
        <f>VLOOKUP(AK67,管路データ!$F$2:$I$44,4,FALSE)</f>
        <v>0.13500000000000001</v>
      </c>
      <c r="AP67" s="1704">
        <v>1</v>
      </c>
      <c r="AQ67" s="1791">
        <f t="shared" si="4"/>
        <v>0.13500000000000001</v>
      </c>
      <c r="AR67" s="1791">
        <f t="shared" si="11"/>
        <v>5.2748702346051952e-002</v>
      </c>
      <c r="AS67" s="1712"/>
      <c r="AT67" s="1724"/>
      <c r="AX67" s="1731"/>
      <c r="AY67" s="1691"/>
      <c r="AZ67" s="1696"/>
      <c r="BA67" s="1701"/>
      <c r="BB67" s="1788"/>
      <c r="BC67" s="1707"/>
      <c r="BD67" s="1793"/>
      <c r="BE67" s="1717"/>
      <c r="BF67" s="1724"/>
    </row>
    <row r="68" spans="1:58" s="1679" customFormat="1" ht="15" customHeight="1">
      <c r="B68" s="1685"/>
      <c r="C68" s="1691"/>
      <c r="D68" s="1696"/>
      <c r="E68" s="1701"/>
      <c r="F68" s="1704"/>
      <c r="G68" s="1701"/>
      <c r="H68" s="1701"/>
      <c r="I68" s="1701"/>
      <c r="J68" s="1724"/>
      <c r="N68" s="1685"/>
      <c r="O68" s="1691"/>
      <c r="P68" s="1696"/>
      <c r="Q68" s="1701"/>
      <c r="R68" s="1704"/>
      <c r="S68" s="1701"/>
      <c r="T68" s="1701"/>
      <c r="U68" s="1701"/>
      <c r="V68" s="1724"/>
      <c r="Z68" s="1777"/>
      <c r="AA68" s="1691"/>
      <c r="AB68" s="1779"/>
      <c r="AC68" s="1701"/>
      <c r="AD68" s="1704"/>
      <c r="AE68" s="1701"/>
      <c r="AF68" s="1701"/>
      <c r="AG68" s="1701"/>
      <c r="AH68" s="1724"/>
      <c r="AK68" s="1679">
        <v>6</v>
      </c>
      <c r="AL68" s="1731"/>
      <c r="AM68" s="1691" t="str">
        <f>VLOOKUP(AK68,管路データ!$F$2:$I$44,2,FALSE)</f>
        <v>SUSﾘｰｽ 直管</v>
      </c>
      <c r="AN68" s="1696" t="str">
        <f>VLOOKUP(AK68,管路データ!$F$2:$I$44,3,FALSE)</f>
        <v>φ150×1.0m</v>
      </c>
      <c r="AO68" s="1701">
        <f>VLOOKUP(AK68,管路データ!$F$2:$I$44,4,FALSE)</f>
        <v>1</v>
      </c>
      <c r="AP68" s="1752">
        <v>1</v>
      </c>
      <c r="AQ68" s="1707">
        <f>AO68*COS(RADIANS(45))</f>
        <v>0.70710678118654757</v>
      </c>
      <c r="AR68" s="1791">
        <f t="shared" si="11"/>
        <v>0.27628863057543768</v>
      </c>
      <c r="AS68" s="1717"/>
      <c r="AT68" s="1724"/>
      <c r="AX68" s="1689"/>
      <c r="AY68" s="1785"/>
      <c r="AZ68" s="1786"/>
      <c r="BA68" s="1787"/>
      <c r="BB68" s="1789" t="s">
        <v>981</v>
      </c>
      <c r="BC68" s="1792">
        <f>SUM(BC4:BC67)</f>
        <v>1.4550000000000001</v>
      </c>
      <c r="BD68" s="1792">
        <f>SUM(BD4:BD67)</f>
        <v>0.90499999999999992</v>
      </c>
      <c r="BE68" s="1792"/>
      <c r="BF68" s="1794">
        <f>SUM(BF4:BF62)</f>
        <v>0</v>
      </c>
    </row>
    <row r="69" spans="1:58" s="1679" customFormat="1" ht="15" customHeight="1">
      <c r="B69" s="1687"/>
      <c r="C69" s="1691"/>
      <c r="D69" s="1696"/>
      <c r="E69" s="1701"/>
      <c r="F69" s="1704"/>
      <c r="G69" s="1701"/>
      <c r="H69" s="1701"/>
      <c r="I69" s="1701"/>
      <c r="J69" s="1724"/>
      <c r="N69" s="1687"/>
      <c r="O69" s="1691"/>
      <c r="P69" s="1696"/>
      <c r="Q69" s="1701"/>
      <c r="R69" s="1704"/>
      <c r="S69" s="1701"/>
      <c r="T69" s="1701"/>
      <c r="U69" s="1701"/>
      <c r="V69" s="1724"/>
      <c r="Z69" s="1777"/>
      <c r="AA69" s="1691"/>
      <c r="AB69" s="1779"/>
      <c r="AC69" s="1701"/>
      <c r="AD69" s="1704"/>
      <c r="AE69" s="1701"/>
      <c r="AF69" s="1701"/>
      <c r="AG69" s="1701"/>
      <c r="AH69" s="1724"/>
      <c r="AK69" s="1679">
        <v>7</v>
      </c>
      <c r="AL69" s="1731"/>
      <c r="AM69" s="1691" t="str">
        <f>VLOOKUP(AK69,管路データ!$F$2:$I$44,2,FALSE)</f>
        <v>SUSﾘｰｽ 直管</v>
      </c>
      <c r="AN69" s="1696" t="str">
        <f>VLOOKUP(AK69,管路データ!$F$2:$I$44,3,FALSE)</f>
        <v>φ150×0.5m</v>
      </c>
      <c r="AO69" s="1701">
        <f>VLOOKUP(AK69,管路データ!$F$2:$I$44,4,FALSE)</f>
        <v>0.5</v>
      </c>
      <c r="AP69" s="1752">
        <v>1</v>
      </c>
      <c r="AQ69" s="1707">
        <f t="shared" ref="AQ69:AQ78" si="12">AO69*AP69</f>
        <v>0.5</v>
      </c>
      <c r="AR69" s="1791">
        <f t="shared" si="11"/>
        <v>0.19536556424463686</v>
      </c>
      <c r="AS69" s="1717"/>
      <c r="AT69" s="1724"/>
    </row>
    <row r="70" spans="1:58" s="1679" customFormat="1" ht="15" customHeight="1">
      <c r="B70" s="1688"/>
      <c r="C70" s="1769"/>
      <c r="D70" s="1696"/>
      <c r="E70" s="1701"/>
      <c r="F70" s="1704"/>
      <c r="G70" s="1708"/>
      <c r="H70" s="1708"/>
      <c r="I70" s="1708"/>
      <c r="J70" s="1725"/>
      <c r="K70" s="1729"/>
      <c r="N70" s="1688"/>
      <c r="O70" s="1769"/>
      <c r="P70" s="1696"/>
      <c r="Q70" s="1701"/>
      <c r="R70" s="1704"/>
      <c r="S70" s="1708"/>
      <c r="T70" s="1708"/>
      <c r="U70" s="1708"/>
      <c r="V70" s="1725"/>
      <c r="Z70" s="1777"/>
      <c r="AA70" s="1691"/>
      <c r="AB70" s="1779"/>
      <c r="AC70" s="1701"/>
      <c r="AD70" s="1704"/>
      <c r="AE70" s="1701"/>
      <c r="AF70" s="1701"/>
      <c r="AG70" s="1701"/>
      <c r="AH70" s="1724"/>
      <c r="AK70" s="1679">
        <v>8</v>
      </c>
      <c r="AL70" s="1731"/>
      <c r="AM70" s="1691" t="str">
        <f>VLOOKUP(AK70,管路データ!$F$2:$I$44,2,FALSE)</f>
        <v>SUSﾘｰｽ 直管</v>
      </c>
      <c r="AN70" s="1696" t="str">
        <f>VLOOKUP(AK70,管路データ!$F$2:$I$44,3,FALSE)</f>
        <v>φ150×0.3m</v>
      </c>
      <c r="AO70" s="1701">
        <f>VLOOKUP(AK70,管路データ!$F$2:$I$44,4,FALSE)</f>
        <v>0.3</v>
      </c>
      <c r="AP70" s="1704">
        <v>1</v>
      </c>
      <c r="AQ70" s="1707">
        <f t="shared" si="12"/>
        <v>0.3</v>
      </c>
      <c r="AR70" s="1791">
        <f t="shared" si="11"/>
        <v>0.11721933854678211</v>
      </c>
      <c r="AS70" s="1717"/>
      <c r="AT70" s="1724"/>
    </row>
    <row r="71" spans="1:58" s="1679" customFormat="1" ht="15" customHeight="1">
      <c r="B71" s="1687"/>
      <c r="C71" s="1770"/>
      <c r="D71" s="1697"/>
      <c r="E71" s="1702"/>
      <c r="F71" s="1705" t="s">
        <v>1043</v>
      </c>
      <c r="G71" s="1709">
        <f>SUM(G4:G70)</f>
        <v>16.21</v>
      </c>
      <c r="H71" s="1709">
        <f>SUM(H4:H70)</f>
        <v>16.182926460088151</v>
      </c>
      <c r="I71" s="1709">
        <f>SUM(I5:I70)</f>
        <v>16.182926460088151</v>
      </c>
      <c r="J71" s="1726">
        <f>SUM(J5:J70)</f>
        <v>0.44</v>
      </c>
      <c r="N71" s="1687"/>
      <c r="O71" s="1770"/>
      <c r="P71" s="1697"/>
      <c r="Q71" s="1702"/>
      <c r="R71" s="1705" t="s">
        <v>1043</v>
      </c>
      <c r="S71" s="1709">
        <f>SUM(S4:S70)</f>
        <v>10.47</v>
      </c>
      <c r="T71" s="1709">
        <f>SUM(T4:T70)</f>
        <v>10.47</v>
      </c>
      <c r="U71" s="1709">
        <f>SUM(U5:U70)</f>
        <v>0</v>
      </c>
      <c r="V71" s="1726">
        <f>SUM(V5:V70)</f>
        <v>0.49</v>
      </c>
      <c r="Z71" s="1687"/>
      <c r="AA71" s="1692"/>
      <c r="AB71" s="1697"/>
      <c r="AC71" s="1702"/>
      <c r="AD71" s="1705" t="s">
        <v>1043</v>
      </c>
      <c r="AE71" s="1709">
        <f>SUM(AE4:AE70)</f>
        <v>4.7389999999999999</v>
      </c>
      <c r="AF71" s="1709">
        <f>SUM(AF4:AF70)</f>
        <v>4.7389999999999999</v>
      </c>
      <c r="AG71" s="1709"/>
      <c r="AH71" s="1726">
        <f>SUM(AH4:AH70)</f>
        <v>0.55000000000000004</v>
      </c>
      <c r="AK71" s="1675">
        <v>14</v>
      </c>
      <c r="AL71" s="1731"/>
      <c r="AM71" s="1691" t="str">
        <f>VLOOKUP(AK71,管路データ!$F$2:$I$44,2,FALSE)</f>
        <v>SUSﾘｰｽ 22°ｴﾙﾎﾞ(L1)</v>
      </c>
      <c r="AN71" s="1696" t="str">
        <f>VLOOKUP(AK71,管路データ!$F$2:$I$44,3,FALSE)</f>
        <v>φ150</v>
      </c>
      <c r="AO71" s="1701">
        <f>VLOOKUP(AK71,管路データ!$F$2:$I$44,4,FALSE)</f>
        <v>4.7e-002</v>
      </c>
      <c r="AP71" s="1704">
        <v>1</v>
      </c>
      <c r="AQ71" s="1701">
        <f t="shared" si="12"/>
        <v>4.7e-002</v>
      </c>
      <c r="AR71" s="1791">
        <f t="shared" si="11"/>
        <v>1.8364363038995864e-002</v>
      </c>
      <c r="AS71" s="1712"/>
      <c r="AT71" s="1724"/>
    </row>
    <row r="72" spans="1:58" s="1679" customFormat="1" ht="15" customHeight="1">
      <c r="A72" s="1766"/>
      <c r="B72" s="1689"/>
      <c r="C72" s="1693"/>
      <c r="D72" s="1698"/>
      <c r="E72" s="1703"/>
      <c r="F72" s="1706" t="s">
        <v>784</v>
      </c>
      <c r="G72" s="1710">
        <f>G71-J71</f>
        <v>15.770000000000001</v>
      </c>
      <c r="H72" s="1710"/>
      <c r="I72" s="1719"/>
      <c r="J72" s="1727"/>
      <c r="M72" s="1766"/>
      <c r="N72" s="1689"/>
      <c r="O72" s="1693"/>
      <c r="P72" s="1698"/>
      <c r="Q72" s="1703"/>
      <c r="R72" s="1706" t="s">
        <v>784</v>
      </c>
      <c r="S72" s="1710">
        <f>S71-V71</f>
        <v>9.98</v>
      </c>
      <c r="T72" s="1710"/>
      <c r="U72" s="1719"/>
      <c r="V72" s="1727"/>
      <c r="Z72" s="1689"/>
      <c r="AA72" s="1778"/>
      <c r="AB72" s="1780"/>
      <c r="AC72" s="1703"/>
      <c r="AD72" s="1781" t="s">
        <v>784</v>
      </c>
      <c r="AE72" s="1710">
        <f>AE71-AH71-SUM(AE7:AE8)</f>
        <v>2.6390000000000002</v>
      </c>
      <c r="AF72" s="1782"/>
      <c r="AG72" s="1783"/>
      <c r="AH72" s="1784"/>
      <c r="AK72" s="1675">
        <v>15</v>
      </c>
      <c r="AL72" s="1731"/>
      <c r="AM72" s="1691" t="str">
        <f>VLOOKUP(AK72,管路データ!$F$2:$I$44,2,FALSE)</f>
        <v>SUSﾘｰｽ 22°ｴﾙﾎﾞ(L2)</v>
      </c>
      <c r="AN72" s="1696" t="str">
        <f>VLOOKUP(AK72,管路データ!$F$2:$I$44,3,FALSE)</f>
        <v>φ150</v>
      </c>
      <c r="AO72" s="1701">
        <f>VLOOKUP(AK72,管路データ!$F$2:$I$44,4,FALSE)</f>
        <v>0.13500000000000001</v>
      </c>
      <c r="AP72" s="1704">
        <v>1</v>
      </c>
      <c r="AQ72" s="1701">
        <f t="shared" si="12"/>
        <v>0.13500000000000001</v>
      </c>
      <c r="AR72" s="1791">
        <f>AQ72*COS(RADIANS(45))</f>
        <v>9.5459415460183925e-002</v>
      </c>
      <c r="AS72" s="1712"/>
      <c r="AT72" s="1724"/>
    </row>
    <row r="73" spans="1:58" ht="17.100000000000001" customHeight="1">
      <c r="AK73" s="1675">
        <v>12</v>
      </c>
      <c r="AL73" s="1731"/>
      <c r="AM73" s="1691" t="str">
        <f>VLOOKUP(AK73,管路データ!$F$2:$I$44,2,FALSE)</f>
        <v>SUSﾘｰｽ 45°ｴﾙﾎﾞ(L1)</v>
      </c>
      <c r="AN73" s="1696" t="str">
        <f>VLOOKUP(AK73,管路データ!$F$2:$I$44,3,FALSE)</f>
        <v>φ150</v>
      </c>
      <c r="AO73" s="1701">
        <f>VLOOKUP(AK73,管路データ!$F$2:$I$44,4,FALSE)</f>
        <v>9.7000000000000003e-002</v>
      </c>
      <c r="AP73" s="1704">
        <v>1</v>
      </c>
      <c r="AQ73" s="1701">
        <f t="shared" si="12"/>
        <v>9.7000000000000003e-002</v>
      </c>
      <c r="AR73" s="1791">
        <f>AQ73*COS(RADIANS(45))</f>
        <v>6.8589357775095117e-002</v>
      </c>
      <c r="AS73" s="1712"/>
      <c r="AT73" s="1724"/>
    </row>
    <row r="74" spans="1:58" ht="17.100000000000001" customHeight="1">
      <c r="AK74" s="1675">
        <v>13</v>
      </c>
      <c r="AL74" s="1731"/>
      <c r="AM74" s="1691" t="str">
        <f>VLOOKUP(AK74,管路データ!$F$2:$I$44,2,FALSE)</f>
        <v>SUSﾘｰｽ 45°ｴﾙﾎﾞ(L2)</v>
      </c>
      <c r="AN74" s="1696" t="str">
        <f>VLOOKUP(AK74,管路データ!$F$2:$I$44,3,FALSE)</f>
        <v>φ150</v>
      </c>
      <c r="AO74" s="1701">
        <f>VLOOKUP(AK74,管路データ!$F$2:$I$44,4,FALSE)</f>
        <v>0.185</v>
      </c>
      <c r="AP74" s="1704">
        <v>1</v>
      </c>
      <c r="AQ74" s="1701">
        <f t="shared" si="12"/>
        <v>0.185</v>
      </c>
      <c r="AR74" s="1791">
        <f>AQ74</f>
        <v>0.185</v>
      </c>
      <c r="AS74" s="1712"/>
      <c r="AT74" s="1724"/>
    </row>
    <row r="75" spans="1:58" ht="17.100000000000001" customHeight="1">
      <c r="F75" s="1675">
        <f>SUBTOTAL(9,F5:F70)</f>
        <v>25</v>
      </c>
      <c r="J75" s="1728"/>
      <c r="V75" s="1728"/>
      <c r="AK75" s="1675">
        <v>6</v>
      </c>
      <c r="AL75" s="1731"/>
      <c r="AM75" s="1691" t="str">
        <f>VLOOKUP(AK75,管路データ!$F$2:$I$44,2,FALSE)</f>
        <v>SUSﾘｰｽ 直管</v>
      </c>
      <c r="AN75" s="1696" t="str">
        <f>VLOOKUP(AK75,管路データ!$F$2:$I$44,3,FALSE)</f>
        <v>φ150×1.0m</v>
      </c>
      <c r="AO75" s="1701">
        <f>VLOOKUP(AK75,管路データ!$F$2:$I$44,4,FALSE)</f>
        <v>1</v>
      </c>
      <c r="AP75" s="1704">
        <v>1</v>
      </c>
      <c r="AQ75" s="1701">
        <f t="shared" si="12"/>
        <v>1</v>
      </c>
      <c r="AR75" s="1791">
        <f>AQ75</f>
        <v>1</v>
      </c>
      <c r="AS75" s="1712"/>
      <c r="AT75" s="1724"/>
    </row>
    <row r="76" spans="1:58" ht="17.100000000000001" customHeight="1">
      <c r="AK76" s="1675">
        <v>8</v>
      </c>
      <c r="AL76" s="1731"/>
      <c r="AM76" s="1691" t="str">
        <f>VLOOKUP(AK76,管路データ!$F$2:$I$44,2,FALSE)</f>
        <v>SUSﾘｰｽ 直管</v>
      </c>
      <c r="AN76" s="1696" t="str">
        <f>VLOOKUP(AK76,管路データ!$F$2:$I$44,3,FALSE)</f>
        <v>φ150×0.3m</v>
      </c>
      <c r="AO76" s="1701">
        <f>VLOOKUP(AK76,管路データ!$F$2:$I$44,4,FALSE)</f>
        <v>0.3</v>
      </c>
      <c r="AP76" s="1704">
        <v>1</v>
      </c>
      <c r="AQ76" s="1701">
        <f t="shared" si="12"/>
        <v>0.3</v>
      </c>
      <c r="AR76" s="1791">
        <f>AQ76</f>
        <v>0.3</v>
      </c>
      <c r="AS76" s="1712"/>
      <c r="AT76" s="1724"/>
    </row>
    <row r="77" spans="1:58" ht="17.100000000000001" customHeight="1">
      <c r="E77" s="1676">
        <v>1.469339</v>
      </c>
      <c r="F77" s="1675">
        <v>1.572724</v>
      </c>
      <c r="G77" s="1676">
        <v>0.62</v>
      </c>
      <c r="AK77" s="1675">
        <v>20</v>
      </c>
      <c r="AL77" s="1731"/>
      <c r="AM77" s="1691" t="str">
        <f>VLOOKUP(AK77,管路データ!$F$2:$I$44,2,FALSE)</f>
        <v>SUSﾘｰｽ 接続短管（受×受）</v>
      </c>
      <c r="AN77" s="1696" t="str">
        <f>VLOOKUP(AK77,管路データ!$F$2:$I$44,3,FALSE)</f>
        <v>φ150</v>
      </c>
      <c r="AO77" s="1701">
        <f>VLOOKUP(AK77,管路データ!$F$2:$I$44,4,FALSE)</f>
        <v>1.6e-002</v>
      </c>
      <c r="AP77" s="1704">
        <v>1</v>
      </c>
      <c r="AQ77" s="1701">
        <f t="shared" si="12"/>
        <v>1.6e-002</v>
      </c>
      <c r="AR77" s="1791">
        <f>AQ77</f>
        <v>1.6e-002</v>
      </c>
      <c r="AS77" s="1712"/>
      <c r="AT77" s="1724"/>
    </row>
    <row r="78" spans="1:58" ht="17.100000000000001" customHeight="1">
      <c r="E78" s="1676">
        <v>0.74283999999999994</v>
      </c>
      <c r="F78" s="1675">
        <v>1.901154</v>
      </c>
      <c r="G78" s="1676">
        <v>2.39</v>
      </c>
      <c r="AK78" s="1675">
        <v>21</v>
      </c>
      <c r="AL78" s="1731"/>
      <c r="AM78" s="1691" t="str">
        <f>VLOOKUP(AK78,管路データ!$F$2:$I$44,2,FALSE)</f>
        <v>SUSﾘｰｽ 接続短管（ﾌﾗﾝｼﾞ）</v>
      </c>
      <c r="AN78" s="1696" t="str">
        <f>VLOOKUP(AK77,管路データ!$F$2:$I$44,3,FALSE)</f>
        <v>φ150</v>
      </c>
      <c r="AO78" s="1701">
        <f>VLOOKUP(AK78,管路データ!$F$2:$I$44,4,FALSE)</f>
        <v>0.21</v>
      </c>
      <c r="AP78" s="1788">
        <v>1</v>
      </c>
      <c r="AQ78" s="1701">
        <f t="shared" si="12"/>
        <v>0.21</v>
      </c>
      <c r="AR78" s="1791">
        <f>AQ78</f>
        <v>0.21</v>
      </c>
      <c r="AS78" s="1712"/>
      <c r="AT78" s="1724"/>
    </row>
    <row r="79" spans="1:58" ht="17.100000000000001" customHeight="1">
      <c r="E79" s="1676">
        <v>11.301814</v>
      </c>
      <c r="F79" s="1675">
        <v>8.0401749999999996</v>
      </c>
      <c r="G79" s="1676">
        <v>60.92</v>
      </c>
      <c r="AL79" s="1689"/>
      <c r="AM79" s="1785"/>
      <c r="AN79" s="1786"/>
      <c r="AO79" s="1787"/>
      <c r="AP79" s="1789" t="s">
        <v>981</v>
      </c>
      <c r="AQ79" s="1792">
        <f>SUM(AQ4:AQ78)</f>
        <v>100.3741067811865</v>
      </c>
      <c r="AR79" s="1792">
        <f>SUM(AR4:AR78)</f>
        <v>95.243162578124853</v>
      </c>
      <c r="AS79" s="1792"/>
      <c r="AT79" s="1794">
        <f>SUM(AT4:AT64)</f>
        <v>0</v>
      </c>
    </row>
    <row r="80" spans="1:58" ht="17.100000000000001" customHeight="1">
      <c r="E80" s="1676">
        <v>2.6690010000000002</v>
      </c>
      <c r="F80" s="1675">
        <v>14.681483999999999</v>
      </c>
      <c r="G80" s="1676">
        <v>4.12</v>
      </c>
    </row>
    <row r="81" spans="6:8" ht="17.100000000000001" customHeight="1">
      <c r="F81" s="1675">
        <v>4.1226500000000001</v>
      </c>
      <c r="G81" s="1676">
        <v>14.68</v>
      </c>
    </row>
    <row r="82" spans="6:8" ht="17.100000000000001" customHeight="1">
      <c r="F82" s="1675">
        <v>9.0072430000000008</v>
      </c>
      <c r="G82" s="1676">
        <v>9.94</v>
      </c>
    </row>
    <row r="83" spans="6:8" ht="17.100000000000001" customHeight="1">
      <c r="F83" s="1675">
        <v>51.912204000000003</v>
      </c>
      <c r="G83" s="1676">
        <v>1.5699999999999998</v>
      </c>
    </row>
    <row r="84" spans="6:8" ht="17.100000000000001" customHeight="1">
      <c r="F84" s="1675">
        <v>2.3893949999999999</v>
      </c>
      <c r="G84" s="1676" t="s">
        <v>405</v>
      </c>
    </row>
    <row r="85" spans="6:8" ht="17.100000000000001" customHeight="1">
      <c r="F85" s="1675">
        <v>0.62066299999999996</v>
      </c>
    </row>
    <row r="86" spans="6:8" ht="17.100000000000001" customHeight="1">
      <c r="F86" s="1675">
        <v>2.0157699999999998</v>
      </c>
    </row>
    <row r="87" spans="6:8" ht="17.100000000000001" customHeight="1">
      <c r="F87" s="1675">
        <v>2.72323</v>
      </c>
    </row>
    <row r="88" spans="6:8" ht="17.100000000000001" customHeight="1">
      <c r="F88" s="1675" t="s">
        <v>163</v>
      </c>
    </row>
    <row r="90" spans="6:8" ht="17.100000000000001" customHeight="1">
      <c r="H90" s="1676" t="s">
        <v>121</v>
      </c>
    </row>
  </sheetData>
  <autoFilter ref="AL3:AT79"/>
  <phoneticPr fontId="49"/>
  <printOptions horizontalCentered="1"/>
  <pageMargins left="0.98425196850393704" right="0.19685039370078741" top="0.59055118110236227" bottom="0.39370078740157483" header="0.51181102362204722" footer="0.51181102362204722"/>
  <pageSetup paperSize="9" fitToWidth="1" fitToHeight="1" orientation="portrait" usePrinterDefaults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23">
    <tabColor theme="7" tint="0.8"/>
  </sheetPr>
  <dimension ref="A1:I13"/>
  <sheetViews>
    <sheetView zoomScale="70" zoomScaleNormal="70" workbookViewId="0">
      <selection activeCell="M9" sqref="M9"/>
    </sheetView>
  </sheetViews>
  <sheetFormatPr defaultColWidth="10.28515625" defaultRowHeight="13.5"/>
  <cols>
    <col min="1" max="1" width="4.7109375" style="78" customWidth="1"/>
    <col min="2" max="8" width="10.28515625" style="78"/>
    <col min="9" max="9" width="4.7109375" style="78" customWidth="1"/>
    <col min="10" max="16384" width="10.28515625" style="78"/>
  </cols>
  <sheetData>
    <row r="1" spans="1:9" s="72" customFormat="1" ht="40.5" customHeight="1">
      <c r="A1" s="1795" t="s">
        <v>966</v>
      </c>
      <c r="B1" s="1797"/>
      <c r="C1" s="1797"/>
      <c r="D1" s="1797"/>
      <c r="E1" s="1797"/>
      <c r="F1" s="1797"/>
      <c r="G1" s="1797"/>
      <c r="H1" s="1797"/>
      <c r="I1" s="1797"/>
    </row>
    <row r="2" spans="1:9" ht="40.5" customHeight="1">
      <c r="A2" s="1796" t="s">
        <v>1110</v>
      </c>
      <c r="B2" s="1798"/>
      <c r="C2" s="1798"/>
      <c r="D2" s="1798"/>
      <c r="E2" s="1798"/>
      <c r="F2" s="1798"/>
      <c r="G2" s="1798"/>
      <c r="H2" s="1798"/>
      <c r="I2" s="1798"/>
    </row>
    <row r="3" spans="1:9" s="72" customFormat="1" ht="40.5" customHeight="1">
      <c r="A3" s="1795" t="s">
        <v>736</v>
      </c>
      <c r="B3" s="1797"/>
      <c r="C3" s="1797"/>
      <c r="D3" s="1797"/>
      <c r="E3" s="1797"/>
      <c r="F3" s="1797"/>
      <c r="G3" s="1797"/>
      <c r="H3" s="1797"/>
      <c r="I3" s="1797"/>
    </row>
    <row r="4" spans="1:9" s="72" customFormat="1" ht="40.5" customHeight="1">
      <c r="A4" s="1795"/>
      <c r="B4" s="1797"/>
      <c r="C4" s="1797"/>
      <c r="D4" s="1797"/>
      <c r="E4" s="1797"/>
      <c r="F4" s="1797"/>
      <c r="G4" s="1797"/>
      <c r="H4" s="1797"/>
      <c r="I4" s="1797"/>
    </row>
    <row r="5" spans="1:9" s="72" customFormat="1" ht="40.5" customHeight="1">
      <c r="A5" s="1795" t="s">
        <v>1048</v>
      </c>
      <c r="B5" s="1797"/>
      <c r="C5" s="1797"/>
      <c r="D5" s="1797"/>
      <c r="E5" s="1797"/>
      <c r="F5" s="1797"/>
      <c r="G5" s="1797"/>
      <c r="H5" s="1797"/>
      <c r="I5" s="1797"/>
    </row>
    <row r="6" spans="1:9" s="72" customFormat="1" ht="40.5" customHeight="1">
      <c r="A6" s="1795"/>
      <c r="B6" s="1797"/>
      <c r="C6" s="1797"/>
      <c r="D6" s="1797"/>
      <c r="E6" s="1797"/>
      <c r="F6" s="1797"/>
      <c r="G6" s="1797"/>
      <c r="H6" s="1797"/>
      <c r="I6" s="1797"/>
    </row>
    <row r="7" spans="1:9" s="72" customFormat="1" ht="40.5" customHeight="1">
      <c r="A7" s="1795" t="s">
        <v>219</v>
      </c>
      <c r="B7" s="1797"/>
      <c r="C7" s="1797"/>
      <c r="D7" s="1797"/>
      <c r="E7" s="1797"/>
      <c r="F7" s="1797"/>
      <c r="G7" s="1797"/>
      <c r="H7" s="1797"/>
      <c r="I7" s="1797"/>
    </row>
    <row r="8" spans="1:9" s="72" customFormat="1" ht="40.5" customHeight="1">
      <c r="A8" s="1795"/>
      <c r="B8" s="1797"/>
      <c r="C8" s="1797"/>
      <c r="D8" s="1797"/>
      <c r="E8" s="1797"/>
      <c r="F8" s="1797"/>
      <c r="G8" s="1797"/>
      <c r="H8" s="1797"/>
      <c r="I8" s="1797"/>
    </row>
    <row r="9" spans="1:9" s="72" customFormat="1" ht="40.5" customHeight="1">
      <c r="A9" s="1795" t="s">
        <v>647</v>
      </c>
      <c r="B9" s="1797"/>
      <c r="C9" s="1797"/>
      <c r="D9" s="1797"/>
      <c r="E9" s="1797"/>
      <c r="F9" s="1797"/>
      <c r="G9" s="1797"/>
      <c r="H9" s="1797"/>
      <c r="I9" s="1797"/>
    </row>
    <row r="10" spans="1:9" s="72" customFormat="1" ht="40.5" customHeight="1">
      <c r="A10" s="1795"/>
      <c r="B10" s="1797"/>
      <c r="C10" s="1797"/>
      <c r="D10" s="1797"/>
      <c r="E10" s="1797"/>
      <c r="F10" s="1797"/>
      <c r="G10" s="1797"/>
      <c r="H10" s="1797"/>
      <c r="I10" s="1797"/>
    </row>
    <row r="11" spans="1:9" s="72" customFormat="1" ht="40.5" customHeight="1">
      <c r="A11" s="1795" t="s">
        <v>1111</v>
      </c>
      <c r="B11" s="1797"/>
      <c r="C11" s="1797"/>
      <c r="D11" s="1797"/>
      <c r="E11" s="1797"/>
      <c r="F11" s="1797"/>
      <c r="G11" s="1797"/>
      <c r="H11" s="1797"/>
      <c r="I11" s="1797"/>
    </row>
    <row r="12" spans="1:9" s="72" customFormat="1" ht="40.5" customHeight="1">
      <c r="A12" s="1795"/>
      <c r="B12" s="1797"/>
      <c r="C12" s="1797"/>
      <c r="D12" s="1797"/>
      <c r="E12" s="1797"/>
      <c r="F12" s="1797"/>
      <c r="G12" s="1797"/>
      <c r="H12" s="1797"/>
      <c r="I12" s="1797"/>
    </row>
    <row r="13" spans="1:9" s="72" customFormat="1" ht="40.5" customHeight="1">
      <c r="A13" s="1795" t="s">
        <v>1112</v>
      </c>
      <c r="B13" s="1797"/>
      <c r="C13" s="1797"/>
      <c r="D13" s="1797"/>
      <c r="E13" s="1797"/>
      <c r="F13" s="1797"/>
      <c r="G13" s="1797"/>
      <c r="H13" s="1797"/>
      <c r="I13" s="1797"/>
    </row>
  </sheetData>
  <phoneticPr fontId="32"/>
  <printOptions horizontalCentered="1"/>
  <pageMargins left="0.78740157480314965" right="0.78740157480314965" top="3.62" bottom="3.85" header="0.51181102362204722" footer="0.51181102362204722"/>
  <pageSetup paperSize="9" fitToWidth="1" fitToHeight="1" orientation="portrait" usePrinterDefaults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24"/>
  <dimension ref="A1:I132"/>
  <sheetViews>
    <sheetView view="pageBreakPreview" zoomScaleSheetLayoutView="100" workbookViewId="0">
      <selection activeCell="G26" sqref="G26"/>
    </sheetView>
  </sheetViews>
  <sheetFormatPr defaultColWidth="9.140625" defaultRowHeight="13.5"/>
  <cols>
    <col min="1" max="1" width="9.140625" style="1799"/>
    <col min="2" max="2" width="31.7109375" style="1799" bestFit="1" customWidth="1"/>
    <col min="3" max="3" width="19.85546875" style="1799" bestFit="1" customWidth="1"/>
    <col min="4" max="4" width="8.140625" style="1799" bestFit="1" customWidth="1"/>
    <col min="5" max="6" width="9.140625" style="1799"/>
    <col min="7" max="7" width="31.7109375" style="1799" bestFit="1" customWidth="1"/>
    <col min="8" max="8" width="19.85546875" style="1799" bestFit="1" customWidth="1"/>
    <col min="9" max="9" width="8.140625" style="1799" bestFit="1" customWidth="1"/>
    <col min="10" max="10" width="9.140625" style="1799"/>
    <col min="11" max="11" width="9.5703125" style="1799" bestFit="1" customWidth="1"/>
    <col min="12" max="16384" width="9.140625" style="1799"/>
  </cols>
  <sheetData>
    <row r="1" spans="1:9">
      <c r="A1" s="1800" t="s">
        <v>979</v>
      </c>
      <c r="B1" s="1800" t="s">
        <v>680</v>
      </c>
      <c r="C1" s="1800" t="s">
        <v>1113</v>
      </c>
      <c r="D1" s="1800" t="s">
        <v>1114</v>
      </c>
      <c r="F1" s="1800" t="s">
        <v>979</v>
      </c>
      <c r="G1" s="1800" t="s">
        <v>680</v>
      </c>
      <c r="H1" s="1800" t="s">
        <v>1113</v>
      </c>
      <c r="I1" s="1800" t="s">
        <v>1114</v>
      </c>
    </row>
    <row r="2" spans="1:9">
      <c r="A2" s="1801">
        <v>1</v>
      </c>
      <c r="B2" s="1801" t="s">
        <v>229</v>
      </c>
      <c r="C2" s="1801" t="s">
        <v>1141</v>
      </c>
      <c r="D2" s="1801">
        <v>5</v>
      </c>
      <c r="F2" s="1800">
        <v>1</v>
      </c>
      <c r="G2" s="1800" t="s">
        <v>259</v>
      </c>
      <c r="H2" s="1800" t="s">
        <v>831</v>
      </c>
      <c r="I2" s="1800">
        <v>0.44600000000000001</v>
      </c>
    </row>
    <row r="3" spans="1:9">
      <c r="A3" s="1801">
        <v>2</v>
      </c>
      <c r="B3" s="1801" t="s">
        <v>555</v>
      </c>
      <c r="C3" s="1801" t="s">
        <v>1141</v>
      </c>
      <c r="D3" s="1801">
        <v>3.9e-002</v>
      </c>
      <c r="F3" s="1800">
        <v>2</v>
      </c>
      <c r="G3" s="1800" t="s">
        <v>1115</v>
      </c>
      <c r="H3" s="1800" t="s">
        <v>1160</v>
      </c>
      <c r="I3" s="1800">
        <v>0.42</v>
      </c>
    </row>
    <row r="4" spans="1:9">
      <c r="A4" s="1801">
        <v>3</v>
      </c>
      <c r="B4" s="1801" t="s">
        <v>1128</v>
      </c>
      <c r="C4" s="1801" t="s">
        <v>1141</v>
      </c>
      <c r="D4" s="1801" t="s">
        <v>654</v>
      </c>
      <c r="F4" s="1800">
        <v>3</v>
      </c>
      <c r="G4" s="1800" t="s">
        <v>1115</v>
      </c>
      <c r="H4" s="1800" t="s">
        <v>1170</v>
      </c>
      <c r="I4" s="1800">
        <v>0.436</v>
      </c>
    </row>
    <row r="5" spans="1:9">
      <c r="A5" s="1801">
        <v>4</v>
      </c>
      <c r="B5" s="1801" t="s">
        <v>956</v>
      </c>
      <c r="C5" s="1801" t="s">
        <v>1141</v>
      </c>
      <c r="D5" s="1801" t="s">
        <v>654</v>
      </c>
      <c r="F5" s="1800">
        <v>4</v>
      </c>
      <c r="G5" s="1800" t="s">
        <v>1108</v>
      </c>
      <c r="H5" s="1800" t="s">
        <v>806</v>
      </c>
      <c r="I5" s="1800">
        <v>4</v>
      </c>
    </row>
    <row r="6" spans="1:9">
      <c r="A6" s="1801">
        <v>5</v>
      </c>
      <c r="B6" s="1801" t="s">
        <v>906</v>
      </c>
      <c r="C6" s="1801" t="s">
        <v>1141</v>
      </c>
      <c r="D6" s="1801">
        <v>0.2</v>
      </c>
      <c r="F6" s="1800">
        <v>5</v>
      </c>
      <c r="G6" s="1800" t="s">
        <v>1108</v>
      </c>
      <c r="H6" s="1800" t="s">
        <v>703</v>
      </c>
      <c r="I6" s="1800">
        <v>2</v>
      </c>
    </row>
    <row r="7" spans="1:9">
      <c r="A7" s="1801">
        <v>6</v>
      </c>
      <c r="B7" s="1801" t="s">
        <v>1129</v>
      </c>
      <c r="C7" s="1801" t="s">
        <v>1133</v>
      </c>
      <c r="D7" s="1801">
        <v>0.13</v>
      </c>
      <c r="F7" s="1800">
        <v>6</v>
      </c>
      <c r="G7" s="1800" t="s">
        <v>1108</v>
      </c>
      <c r="H7" s="1800" t="s">
        <v>1116</v>
      </c>
      <c r="I7" s="1800">
        <v>1</v>
      </c>
    </row>
    <row r="8" spans="1:9">
      <c r="A8" s="1801">
        <v>7</v>
      </c>
      <c r="B8" s="1801" t="s">
        <v>903</v>
      </c>
      <c r="C8" s="1801" t="s">
        <v>1133</v>
      </c>
      <c r="D8" s="1801">
        <v>0.39</v>
      </c>
      <c r="F8" s="1800">
        <v>7</v>
      </c>
      <c r="G8" s="1800" t="s">
        <v>1108</v>
      </c>
      <c r="H8" s="1800" t="s">
        <v>905</v>
      </c>
      <c r="I8" s="1800">
        <v>0.5</v>
      </c>
    </row>
    <row r="9" spans="1:9">
      <c r="A9" s="1801">
        <v>8</v>
      </c>
      <c r="B9" s="1801" t="s">
        <v>1129</v>
      </c>
      <c r="C9" s="1801" t="s">
        <v>371</v>
      </c>
      <c r="D9" s="1801">
        <v>8.e-002</v>
      </c>
      <c r="F9" s="1800">
        <v>8</v>
      </c>
      <c r="G9" s="1800" t="s">
        <v>1108</v>
      </c>
      <c r="H9" s="1800" t="s">
        <v>854</v>
      </c>
      <c r="I9" s="1800">
        <v>0.3</v>
      </c>
    </row>
    <row r="10" spans="1:9">
      <c r="A10" s="1801">
        <v>9</v>
      </c>
      <c r="B10" s="1801" t="s">
        <v>903</v>
      </c>
      <c r="C10" s="1801" t="s">
        <v>371</v>
      </c>
      <c r="D10" s="1801">
        <v>0.34</v>
      </c>
      <c r="F10" s="1800">
        <v>9</v>
      </c>
      <c r="G10" s="1800" t="s">
        <v>1117</v>
      </c>
      <c r="H10" s="1800" t="s">
        <v>831</v>
      </c>
      <c r="I10" s="1800">
        <v>1.6</v>
      </c>
    </row>
    <row r="11" spans="1:9">
      <c r="A11" s="1801">
        <v>10</v>
      </c>
      <c r="B11" s="1801" t="s">
        <v>1129</v>
      </c>
      <c r="C11" s="1801" t="s">
        <v>1142</v>
      </c>
      <c r="D11" s="1801">
        <v>6.e-002</v>
      </c>
      <c r="F11" s="1800">
        <v>10</v>
      </c>
      <c r="G11" s="1800" t="s">
        <v>138</v>
      </c>
      <c r="H11" s="1800" t="s">
        <v>831</v>
      </c>
      <c r="I11" s="1800">
        <v>0.23100000000000001</v>
      </c>
    </row>
    <row r="12" spans="1:9">
      <c r="A12" s="1801">
        <v>11</v>
      </c>
      <c r="B12" s="1801" t="s">
        <v>903</v>
      </c>
      <c r="C12" s="1801" t="s">
        <v>1142</v>
      </c>
      <c r="D12" s="1801">
        <v>0.32</v>
      </c>
      <c r="F12" s="1800">
        <v>11</v>
      </c>
      <c r="G12" s="1800" t="s">
        <v>12</v>
      </c>
      <c r="H12" s="1800" t="s">
        <v>831</v>
      </c>
      <c r="I12" s="1800">
        <v>0.31900000000000001</v>
      </c>
    </row>
    <row r="13" spans="1:9">
      <c r="A13" s="1801">
        <v>12</v>
      </c>
      <c r="B13" s="1801" t="s">
        <v>491</v>
      </c>
      <c r="C13" s="1801" t="s">
        <v>1141</v>
      </c>
      <c r="D13" s="1801">
        <v>9.e-002</v>
      </c>
      <c r="F13" s="1800">
        <v>12</v>
      </c>
      <c r="G13" s="1800" t="s">
        <v>1200</v>
      </c>
      <c r="H13" s="1800" t="s">
        <v>831</v>
      </c>
      <c r="I13" s="1800">
        <v>9.7000000000000003e-002</v>
      </c>
    </row>
    <row r="14" spans="1:9">
      <c r="A14" s="1801">
        <v>13</v>
      </c>
      <c r="B14" s="1801" t="s">
        <v>1140</v>
      </c>
      <c r="C14" s="1801" t="s">
        <v>1141</v>
      </c>
      <c r="D14" s="1801">
        <v>0.39</v>
      </c>
      <c r="F14" s="1800">
        <v>13</v>
      </c>
      <c r="G14" s="1800" t="s">
        <v>19</v>
      </c>
      <c r="H14" s="1800" t="s">
        <v>831</v>
      </c>
      <c r="I14" s="1800">
        <v>0.185</v>
      </c>
    </row>
    <row r="15" spans="1:9">
      <c r="A15" s="1801">
        <v>14</v>
      </c>
      <c r="B15" s="1801" t="s">
        <v>134</v>
      </c>
      <c r="C15" s="1801" t="s">
        <v>1141</v>
      </c>
      <c r="D15" s="1801">
        <v>2.e-002</v>
      </c>
      <c r="F15" s="1800">
        <v>14</v>
      </c>
      <c r="G15" s="1800" t="s">
        <v>443</v>
      </c>
      <c r="H15" s="1800" t="s">
        <v>831</v>
      </c>
      <c r="I15" s="1800">
        <v>4.7e-002</v>
      </c>
    </row>
    <row r="16" spans="1:9">
      <c r="A16" s="1801">
        <v>15</v>
      </c>
      <c r="B16" s="1801" t="s">
        <v>541</v>
      </c>
      <c r="C16" s="1801" t="s">
        <v>1141</v>
      </c>
      <c r="D16" s="1801">
        <v>0.18</v>
      </c>
      <c r="F16" s="1800">
        <v>15</v>
      </c>
      <c r="G16" s="1800" t="s">
        <v>924</v>
      </c>
      <c r="H16" s="1800" t="s">
        <v>831</v>
      </c>
      <c r="I16" s="1800">
        <v>0.13500000000000001</v>
      </c>
    </row>
    <row r="17" spans="1:9">
      <c r="A17" s="1801">
        <v>16</v>
      </c>
      <c r="B17" s="1801" t="s">
        <v>1145</v>
      </c>
      <c r="C17" s="1801" t="s">
        <v>1141</v>
      </c>
      <c r="D17" s="1801">
        <v>0.49</v>
      </c>
      <c r="F17" s="1800">
        <v>16</v>
      </c>
      <c r="G17" s="1800" t="s">
        <v>1118</v>
      </c>
      <c r="H17" s="1800" t="s">
        <v>1160</v>
      </c>
      <c r="I17" s="1800">
        <v>0.378</v>
      </c>
    </row>
    <row r="18" spans="1:9">
      <c r="A18" s="1802">
        <v>17</v>
      </c>
      <c r="B18" s="1802" t="s">
        <v>229</v>
      </c>
      <c r="C18" s="1802" t="s">
        <v>1130</v>
      </c>
      <c r="D18" s="1802">
        <v>5</v>
      </c>
      <c r="F18" s="1800">
        <v>17</v>
      </c>
      <c r="G18" s="1800" t="s">
        <v>1119</v>
      </c>
      <c r="H18" s="1800" t="s">
        <v>1160</v>
      </c>
      <c r="I18" s="1800">
        <v>0.14499999999999999</v>
      </c>
    </row>
    <row r="19" spans="1:9">
      <c r="A19" s="1802">
        <v>18</v>
      </c>
      <c r="B19" s="1802" t="s">
        <v>555</v>
      </c>
      <c r="C19" s="1802" t="s">
        <v>1130</v>
      </c>
      <c r="D19" s="1802">
        <v>3.9e-002</v>
      </c>
      <c r="F19" s="1800">
        <v>18</v>
      </c>
      <c r="G19" s="1800" t="s">
        <v>1120</v>
      </c>
      <c r="H19" s="1800" t="s">
        <v>831</v>
      </c>
      <c r="I19" s="1800">
        <v>0.30199999999999999</v>
      </c>
    </row>
    <row r="20" spans="1:9">
      <c r="A20" s="1802">
        <v>19</v>
      </c>
      <c r="B20" s="1802" t="s">
        <v>1128</v>
      </c>
      <c r="C20" s="1802" t="s">
        <v>1130</v>
      </c>
      <c r="D20" s="1802" t="s">
        <v>654</v>
      </c>
      <c r="F20" s="1800">
        <v>19</v>
      </c>
      <c r="G20" s="1800" t="s">
        <v>1121</v>
      </c>
      <c r="H20" s="1800" t="s">
        <v>831</v>
      </c>
      <c r="I20" s="1800">
        <v>0.20200000000000001</v>
      </c>
    </row>
    <row r="21" spans="1:9">
      <c r="A21" s="1802">
        <v>20</v>
      </c>
      <c r="B21" s="1802" t="s">
        <v>956</v>
      </c>
      <c r="C21" s="1802" t="s">
        <v>1130</v>
      </c>
      <c r="D21" s="1802" t="s">
        <v>654</v>
      </c>
      <c r="F21" s="1800">
        <v>20</v>
      </c>
      <c r="G21" s="1800" t="s">
        <v>656</v>
      </c>
      <c r="H21" s="1800" t="s">
        <v>831</v>
      </c>
      <c r="I21" s="1800">
        <v>1.6e-002</v>
      </c>
    </row>
    <row r="22" spans="1:9">
      <c r="A22" s="1802">
        <v>21</v>
      </c>
      <c r="B22" s="1802" t="s">
        <v>906</v>
      </c>
      <c r="C22" s="1802" t="s">
        <v>1130</v>
      </c>
      <c r="D22" s="1802">
        <v>0.25</v>
      </c>
      <c r="F22" s="1800">
        <v>21</v>
      </c>
      <c r="G22" s="1800" t="s">
        <v>1084</v>
      </c>
      <c r="H22" s="1800" t="s">
        <v>831</v>
      </c>
      <c r="I22" s="1800">
        <v>0.21</v>
      </c>
    </row>
    <row r="23" spans="1:9">
      <c r="A23" s="1802">
        <v>22</v>
      </c>
      <c r="B23" s="1802" t="s">
        <v>793</v>
      </c>
      <c r="C23" s="1802" t="s">
        <v>1138</v>
      </c>
      <c r="D23" s="1802">
        <v>0.23</v>
      </c>
      <c r="F23" s="1800">
        <v>22</v>
      </c>
      <c r="G23" s="1800" t="s">
        <v>1099</v>
      </c>
      <c r="H23" s="1800" t="s">
        <v>831</v>
      </c>
      <c r="I23" s="1800">
        <v>0.20200000000000001</v>
      </c>
    </row>
    <row r="24" spans="1:9">
      <c r="A24" s="1802">
        <v>23</v>
      </c>
      <c r="B24" s="1802" t="s">
        <v>687</v>
      </c>
      <c r="C24" s="1802" t="s">
        <v>1138</v>
      </c>
      <c r="D24" s="1802">
        <v>0.52</v>
      </c>
      <c r="F24" s="1800">
        <v>23</v>
      </c>
      <c r="G24" s="1800" t="s">
        <v>24</v>
      </c>
      <c r="H24" s="1800" t="s">
        <v>831</v>
      </c>
      <c r="I24" s="1800">
        <v>0.14699999999999999</v>
      </c>
    </row>
    <row r="25" spans="1:9">
      <c r="A25" s="1802">
        <v>24</v>
      </c>
      <c r="B25" s="1802" t="s">
        <v>793</v>
      </c>
      <c r="C25" s="1802" t="s">
        <v>1139</v>
      </c>
      <c r="D25" s="1802">
        <v>0.12</v>
      </c>
      <c r="F25" s="1800">
        <v>24</v>
      </c>
      <c r="G25" s="1800" t="s">
        <v>1222</v>
      </c>
      <c r="H25" s="1800" t="s">
        <v>887</v>
      </c>
      <c r="I25" s="1800">
        <v>0.14000000000000001</v>
      </c>
    </row>
    <row r="26" spans="1:9">
      <c r="A26" s="1802">
        <v>25</v>
      </c>
      <c r="B26" s="1802" t="s">
        <v>687</v>
      </c>
      <c r="C26" s="1802" t="s">
        <v>1139</v>
      </c>
      <c r="D26" s="1802">
        <v>0.41</v>
      </c>
      <c r="F26" s="1800">
        <v>25</v>
      </c>
      <c r="G26" s="1800" t="s">
        <v>1108</v>
      </c>
      <c r="H26" s="1800" t="s">
        <v>917</v>
      </c>
      <c r="I26" s="1800">
        <v>4</v>
      </c>
    </row>
    <row r="27" spans="1:9">
      <c r="A27" s="1802">
        <v>26</v>
      </c>
      <c r="B27" s="1802" t="s">
        <v>793</v>
      </c>
      <c r="C27" s="1802" t="s">
        <v>69</v>
      </c>
      <c r="D27" s="1802">
        <v>8.e-002</v>
      </c>
      <c r="F27" s="1800">
        <v>26</v>
      </c>
      <c r="G27" s="1800" t="s">
        <v>1108</v>
      </c>
      <c r="H27" s="1800" t="s">
        <v>1223</v>
      </c>
      <c r="I27" s="1800">
        <v>2</v>
      </c>
    </row>
    <row r="28" spans="1:9">
      <c r="A28" s="1802">
        <v>27</v>
      </c>
      <c r="B28" s="1802" t="s">
        <v>687</v>
      </c>
      <c r="C28" s="1802" t="s">
        <v>69</v>
      </c>
      <c r="D28" s="1802">
        <v>0.37</v>
      </c>
      <c r="F28" s="1800">
        <v>27</v>
      </c>
      <c r="G28" s="1800" t="s">
        <v>1108</v>
      </c>
      <c r="H28" s="1800" t="s">
        <v>1224</v>
      </c>
      <c r="I28" s="1800">
        <v>1</v>
      </c>
    </row>
    <row r="29" spans="1:9">
      <c r="A29" s="1802">
        <v>28</v>
      </c>
      <c r="B29" s="1802" t="s">
        <v>1129</v>
      </c>
      <c r="C29" s="1802" t="s">
        <v>1139</v>
      </c>
      <c r="D29" s="1802">
        <v>0.12</v>
      </c>
      <c r="F29" s="1800">
        <v>28</v>
      </c>
      <c r="G29" s="1800" t="s">
        <v>1108</v>
      </c>
      <c r="H29" s="1800" t="s">
        <v>23</v>
      </c>
      <c r="I29" s="1800">
        <v>0.5</v>
      </c>
    </row>
    <row r="30" spans="1:9">
      <c r="A30" s="1802">
        <v>29</v>
      </c>
      <c r="B30" s="1802" t="s">
        <v>903</v>
      </c>
      <c r="C30" s="1802" t="s">
        <v>1139</v>
      </c>
      <c r="D30" s="1802">
        <v>0.41</v>
      </c>
      <c r="F30" s="1800">
        <v>29</v>
      </c>
      <c r="G30" s="1800" t="s">
        <v>1108</v>
      </c>
      <c r="H30" s="1800" t="s">
        <v>1225</v>
      </c>
      <c r="I30" s="1800">
        <v>0.3</v>
      </c>
    </row>
    <row r="31" spans="1:9">
      <c r="A31" s="1802">
        <v>30</v>
      </c>
      <c r="B31" s="1802" t="s">
        <v>1129</v>
      </c>
      <c r="C31" s="1802" t="s">
        <v>69</v>
      </c>
      <c r="D31" s="1802">
        <v>8.e-002</v>
      </c>
      <c r="F31" s="1800">
        <v>30</v>
      </c>
      <c r="G31" s="1800" t="s">
        <v>1117</v>
      </c>
      <c r="H31" s="1800" t="s">
        <v>887</v>
      </c>
      <c r="I31" s="1800">
        <v>2.5</v>
      </c>
    </row>
    <row r="32" spans="1:9">
      <c r="A32" s="1802">
        <v>31</v>
      </c>
      <c r="B32" s="1802" t="s">
        <v>903</v>
      </c>
      <c r="C32" s="1802" t="s">
        <v>69</v>
      </c>
      <c r="D32" s="1802">
        <v>0.37</v>
      </c>
      <c r="F32" s="1800">
        <v>31</v>
      </c>
      <c r="G32" s="1800" t="s">
        <v>138</v>
      </c>
      <c r="H32" s="1800" t="s">
        <v>887</v>
      </c>
      <c r="I32" s="1800">
        <v>0.314</v>
      </c>
    </row>
    <row r="33" spans="1:9">
      <c r="A33" s="1802">
        <v>32</v>
      </c>
      <c r="B33" s="1802" t="s">
        <v>1129</v>
      </c>
      <c r="C33" s="1802" t="s">
        <v>1167</v>
      </c>
      <c r="D33" s="1802">
        <v>6.e-002</v>
      </c>
      <c r="F33" s="1800">
        <v>32</v>
      </c>
      <c r="G33" s="1800" t="s">
        <v>12</v>
      </c>
      <c r="H33" s="1800" t="s">
        <v>887</v>
      </c>
      <c r="I33" s="1800">
        <v>0.35399999999999998</v>
      </c>
    </row>
    <row r="34" spans="1:9">
      <c r="A34" s="1802">
        <v>33</v>
      </c>
      <c r="B34" s="1802" t="s">
        <v>903</v>
      </c>
      <c r="C34" s="1802" t="s">
        <v>1167</v>
      </c>
      <c r="D34" s="1802">
        <v>0.35</v>
      </c>
      <c r="F34" s="1800">
        <v>33</v>
      </c>
      <c r="G34" s="1800" t="s">
        <v>1200</v>
      </c>
      <c r="H34" s="1800" t="s">
        <v>887</v>
      </c>
      <c r="I34" s="1806">
        <v>0.18</v>
      </c>
    </row>
    <row r="35" spans="1:9">
      <c r="A35" s="1802">
        <v>34</v>
      </c>
      <c r="B35" s="1802" t="s">
        <v>1129</v>
      </c>
      <c r="C35" s="1802" t="s">
        <v>1168</v>
      </c>
      <c r="D35" s="1802">
        <v>6.e-002</v>
      </c>
      <c r="F35" s="1800">
        <v>34</v>
      </c>
      <c r="G35" s="1800" t="s">
        <v>19</v>
      </c>
      <c r="H35" s="1800" t="s">
        <v>887</v>
      </c>
      <c r="I35" s="1806">
        <v>0.22</v>
      </c>
    </row>
    <row r="36" spans="1:9">
      <c r="A36" s="1802">
        <v>35</v>
      </c>
      <c r="B36" s="1802" t="s">
        <v>903</v>
      </c>
      <c r="C36" s="1802" t="s">
        <v>1168</v>
      </c>
      <c r="D36" s="1802">
        <v>0.35</v>
      </c>
      <c r="F36" s="1800">
        <v>35</v>
      </c>
      <c r="G36" s="1800" t="s">
        <v>443</v>
      </c>
      <c r="H36" s="1800" t="s">
        <v>887</v>
      </c>
      <c r="I36" s="1806">
        <v>0.18</v>
      </c>
    </row>
    <row r="37" spans="1:9">
      <c r="A37" s="1802">
        <v>36</v>
      </c>
      <c r="B37" s="1802" t="s">
        <v>1144</v>
      </c>
      <c r="C37" s="1802" t="s">
        <v>1139</v>
      </c>
      <c r="D37" s="1802">
        <v>0.12</v>
      </c>
      <c r="F37" s="1800">
        <v>36</v>
      </c>
      <c r="G37" s="1800" t="s">
        <v>924</v>
      </c>
      <c r="H37" s="1800" t="s">
        <v>887</v>
      </c>
      <c r="I37" s="1806">
        <v>0.22</v>
      </c>
    </row>
    <row r="38" spans="1:9">
      <c r="A38" s="1802">
        <v>37</v>
      </c>
      <c r="B38" s="1802" t="s">
        <v>1144</v>
      </c>
      <c r="C38" s="1802" t="s">
        <v>69</v>
      </c>
      <c r="D38" s="1802">
        <v>8.e-002</v>
      </c>
      <c r="F38" s="1800">
        <v>37</v>
      </c>
      <c r="G38" s="1800" t="s">
        <v>396</v>
      </c>
      <c r="H38" s="1800" t="s">
        <v>887</v>
      </c>
      <c r="I38" s="1806">
        <v>0.18</v>
      </c>
    </row>
    <row r="39" spans="1:9">
      <c r="A39" s="1802">
        <v>38</v>
      </c>
      <c r="B39" s="1802" t="s">
        <v>1143</v>
      </c>
      <c r="C39" s="1802" t="s">
        <v>1139</v>
      </c>
      <c r="D39" s="1802">
        <v>0.12</v>
      </c>
      <c r="F39" s="1800">
        <v>38</v>
      </c>
      <c r="G39" s="1800" t="s">
        <v>588</v>
      </c>
      <c r="H39" s="1800" t="s">
        <v>887</v>
      </c>
      <c r="I39" s="1806">
        <v>0.22</v>
      </c>
    </row>
    <row r="40" spans="1:9">
      <c r="A40" s="1802">
        <v>39</v>
      </c>
      <c r="B40" s="1802" t="s">
        <v>1143</v>
      </c>
      <c r="C40" s="1802" t="s">
        <v>69</v>
      </c>
      <c r="D40" s="1802">
        <v>8.e-002</v>
      </c>
      <c r="F40" s="1800">
        <v>39</v>
      </c>
      <c r="G40" s="1800" t="s">
        <v>1084</v>
      </c>
      <c r="H40" s="1800" t="s">
        <v>887</v>
      </c>
      <c r="I40" s="1806">
        <v>0.16</v>
      </c>
    </row>
    <row r="41" spans="1:9">
      <c r="A41" s="1802">
        <v>40</v>
      </c>
      <c r="B41" s="1802" t="s">
        <v>491</v>
      </c>
      <c r="C41" s="1802" t="s">
        <v>1130</v>
      </c>
      <c r="D41" s="1802">
        <v>9.e-002</v>
      </c>
      <c r="F41" s="1800">
        <v>40</v>
      </c>
      <c r="G41" s="1800" t="s">
        <v>670</v>
      </c>
      <c r="H41" s="1800" t="s">
        <v>887</v>
      </c>
      <c r="I41" s="1806">
        <v>0.69499999999999995</v>
      </c>
    </row>
    <row r="42" spans="1:9">
      <c r="A42" s="1802">
        <v>41</v>
      </c>
      <c r="B42" s="1802" t="s">
        <v>1140</v>
      </c>
      <c r="C42" s="1802" t="s">
        <v>1130</v>
      </c>
      <c r="D42" s="1802">
        <v>0.41</v>
      </c>
      <c r="F42" s="1800">
        <v>41</v>
      </c>
      <c r="G42" s="1800" t="s">
        <v>1115</v>
      </c>
      <c r="H42" s="1800" t="s">
        <v>1226</v>
      </c>
      <c r="I42" s="1800">
        <v>0.56399999999999995</v>
      </c>
    </row>
    <row r="43" spans="1:9">
      <c r="A43" s="1802">
        <v>42</v>
      </c>
      <c r="B43" s="1802" t="s">
        <v>134</v>
      </c>
      <c r="C43" s="1802" t="s">
        <v>1130</v>
      </c>
      <c r="D43" s="1802">
        <v>2.e-002</v>
      </c>
      <c r="F43" s="1800">
        <v>42</v>
      </c>
      <c r="G43" s="1800" t="s">
        <v>1118</v>
      </c>
      <c r="H43" s="1800" t="s">
        <v>1227</v>
      </c>
      <c r="I43" s="1800">
        <v>0.80800000000000005</v>
      </c>
    </row>
    <row r="44" spans="1:9">
      <c r="A44" s="1802">
        <v>43</v>
      </c>
      <c r="B44" s="1802" t="s">
        <v>1021</v>
      </c>
      <c r="C44" s="1802" t="s">
        <v>376</v>
      </c>
      <c r="D44" s="1802">
        <v>0.12</v>
      </c>
      <c r="F44" s="1800">
        <v>43</v>
      </c>
      <c r="G44" s="1800" t="s">
        <v>1119</v>
      </c>
      <c r="H44" s="1800" t="s">
        <v>1227</v>
      </c>
      <c r="I44" s="1800">
        <v>0.40400000000000003</v>
      </c>
    </row>
    <row r="45" spans="1:9">
      <c r="A45" s="1802">
        <v>44</v>
      </c>
      <c r="B45" s="1802" t="s">
        <v>76</v>
      </c>
      <c r="C45" s="1802" t="s">
        <v>376</v>
      </c>
      <c r="D45" s="1802">
        <v>0.38</v>
      </c>
      <c r="F45" s="1800"/>
      <c r="G45" s="1800"/>
      <c r="H45" s="1800"/>
      <c r="I45" s="1806"/>
    </row>
    <row r="46" spans="1:9">
      <c r="A46" s="1802">
        <v>45</v>
      </c>
      <c r="B46" s="1802" t="s">
        <v>724</v>
      </c>
      <c r="C46" s="1802" t="s">
        <v>376</v>
      </c>
      <c r="D46" s="1802">
        <v>0.17</v>
      </c>
    </row>
    <row r="47" spans="1:9">
      <c r="A47" s="1802">
        <v>46</v>
      </c>
      <c r="B47" s="1802" t="s">
        <v>1021</v>
      </c>
      <c r="C47" s="1802" t="s">
        <v>1169</v>
      </c>
      <c r="D47" s="1802">
        <v>0.17</v>
      </c>
    </row>
    <row r="48" spans="1:9">
      <c r="A48" s="1802">
        <v>47</v>
      </c>
      <c r="B48" s="1802" t="s">
        <v>76</v>
      </c>
      <c r="C48" s="1802" t="s">
        <v>1169</v>
      </c>
      <c r="D48" s="1802">
        <v>0.47</v>
      </c>
    </row>
    <row r="49" spans="1:4">
      <c r="A49" s="1802">
        <v>48</v>
      </c>
      <c r="B49" s="1802" t="s">
        <v>724</v>
      </c>
      <c r="C49" s="1802" t="s">
        <v>1169</v>
      </c>
      <c r="D49" s="1802">
        <v>0.17</v>
      </c>
    </row>
    <row r="50" spans="1:4">
      <c r="A50" s="1802">
        <v>49</v>
      </c>
      <c r="B50" s="1802" t="s">
        <v>1021</v>
      </c>
      <c r="C50" s="1802" t="s">
        <v>1170</v>
      </c>
      <c r="D50" s="1802">
        <v>0.15</v>
      </c>
    </row>
    <row r="51" spans="1:4">
      <c r="A51" s="1802">
        <v>50</v>
      </c>
      <c r="B51" s="1802" t="s">
        <v>76</v>
      </c>
      <c r="C51" s="1802" t="s">
        <v>1170</v>
      </c>
      <c r="D51" s="1802">
        <v>0.41</v>
      </c>
    </row>
    <row r="52" spans="1:4">
      <c r="A52" s="1802">
        <v>51</v>
      </c>
      <c r="B52" s="1802" t="s">
        <v>724</v>
      </c>
      <c r="C52" s="1802" t="s">
        <v>1170</v>
      </c>
      <c r="D52" s="1802">
        <v>0.17</v>
      </c>
    </row>
    <row r="53" spans="1:4">
      <c r="A53" s="1802">
        <v>52</v>
      </c>
      <c r="B53" s="1802" t="s">
        <v>541</v>
      </c>
      <c r="C53" s="1802" t="s">
        <v>1130</v>
      </c>
      <c r="D53" s="1802">
        <v>0.26</v>
      </c>
    </row>
    <row r="54" spans="1:4">
      <c r="A54" s="1802">
        <v>53</v>
      </c>
      <c r="B54" s="1802" t="s">
        <v>1145</v>
      </c>
      <c r="C54" s="1802" t="s">
        <v>1130</v>
      </c>
      <c r="D54" s="1802">
        <v>0.61</v>
      </c>
    </row>
    <row r="55" spans="1:4">
      <c r="A55" s="1802">
        <v>54</v>
      </c>
      <c r="B55" s="1802" t="s">
        <v>1176</v>
      </c>
      <c r="C55" s="1802" t="s">
        <v>1130</v>
      </c>
      <c r="D55" s="1802">
        <v>0.42</v>
      </c>
    </row>
    <row r="56" spans="1:4">
      <c r="A56" s="1802">
        <v>55</v>
      </c>
      <c r="B56" s="1802" t="s">
        <v>1157</v>
      </c>
      <c r="C56" s="1802" t="s">
        <v>1170</v>
      </c>
      <c r="D56" s="1802">
        <v>0.42</v>
      </c>
    </row>
    <row r="57" spans="1:4">
      <c r="A57" s="1803">
        <v>56</v>
      </c>
      <c r="B57" s="1803" t="s">
        <v>229</v>
      </c>
      <c r="C57" s="1803" t="s">
        <v>831</v>
      </c>
      <c r="D57" s="1803">
        <v>5</v>
      </c>
    </row>
    <row r="58" spans="1:4">
      <c r="A58" s="1803">
        <v>57</v>
      </c>
      <c r="B58" s="1803" t="s">
        <v>555</v>
      </c>
      <c r="C58" s="1803" t="s">
        <v>831</v>
      </c>
      <c r="D58" s="1803">
        <v>3.9e-002</v>
      </c>
    </row>
    <row r="59" spans="1:4">
      <c r="A59" s="1803">
        <v>58</v>
      </c>
      <c r="B59" s="1803" t="s">
        <v>1126</v>
      </c>
      <c r="C59" s="1803" t="s">
        <v>831</v>
      </c>
      <c r="D59" s="1803">
        <v>0.21</v>
      </c>
    </row>
    <row r="60" spans="1:4">
      <c r="A60" s="1803">
        <v>59</v>
      </c>
      <c r="B60" s="1803" t="s">
        <v>1128</v>
      </c>
      <c r="C60" s="1803" t="s">
        <v>831</v>
      </c>
      <c r="D60" s="1803" t="s">
        <v>654</v>
      </c>
    </row>
    <row r="61" spans="1:4">
      <c r="A61" s="1803">
        <v>60</v>
      </c>
      <c r="B61" s="1803" t="s">
        <v>956</v>
      </c>
      <c r="C61" s="1803" t="s">
        <v>831</v>
      </c>
      <c r="D61" s="1803" t="s">
        <v>654</v>
      </c>
    </row>
    <row r="62" spans="1:4">
      <c r="A62" s="1803">
        <v>61</v>
      </c>
      <c r="B62" s="1803" t="s">
        <v>906</v>
      </c>
      <c r="C62" s="1803" t="s">
        <v>831</v>
      </c>
      <c r="D62" s="1803">
        <v>0.24</v>
      </c>
    </row>
    <row r="63" spans="1:4">
      <c r="A63" s="1803">
        <v>62</v>
      </c>
      <c r="B63" s="1803" t="s">
        <v>793</v>
      </c>
      <c r="C63" s="1803" t="s">
        <v>529</v>
      </c>
      <c r="D63" s="1803">
        <v>0.18</v>
      </c>
    </row>
    <row r="64" spans="1:4">
      <c r="A64" s="1803">
        <v>63</v>
      </c>
      <c r="B64" s="1803" t="s">
        <v>687</v>
      </c>
      <c r="C64" s="1803" t="s">
        <v>529</v>
      </c>
      <c r="D64" s="1803">
        <v>0.45</v>
      </c>
    </row>
    <row r="65" spans="1:4">
      <c r="A65" s="1803">
        <v>64</v>
      </c>
      <c r="B65" s="1803" t="s">
        <v>1129</v>
      </c>
      <c r="C65" s="1803" t="s">
        <v>1122</v>
      </c>
      <c r="D65" s="1803">
        <v>0.1</v>
      </c>
    </row>
    <row r="66" spans="1:4">
      <c r="A66" s="1803">
        <v>65</v>
      </c>
      <c r="B66" s="1803" t="s">
        <v>903</v>
      </c>
      <c r="C66" s="1803" t="s">
        <v>1122</v>
      </c>
      <c r="D66" s="1803">
        <v>0.37</v>
      </c>
    </row>
    <row r="67" spans="1:4">
      <c r="A67" s="1803">
        <v>66</v>
      </c>
      <c r="B67" s="1803" t="s">
        <v>1129</v>
      </c>
      <c r="C67" s="1803" t="s">
        <v>1123</v>
      </c>
      <c r="D67" s="1803">
        <v>7.0000000000000007e-002</v>
      </c>
    </row>
    <row r="68" spans="1:4">
      <c r="A68" s="1803">
        <v>67</v>
      </c>
      <c r="B68" s="1803" t="s">
        <v>903</v>
      </c>
      <c r="C68" s="1803" t="s">
        <v>1123</v>
      </c>
      <c r="D68" s="1803">
        <v>0.34</v>
      </c>
    </row>
    <row r="69" spans="1:4">
      <c r="A69" s="1803">
        <v>68</v>
      </c>
      <c r="B69" s="1803" t="s">
        <v>1129</v>
      </c>
      <c r="C69" s="1803" t="s">
        <v>145</v>
      </c>
      <c r="D69" s="1803">
        <v>5.e-002</v>
      </c>
    </row>
    <row r="70" spans="1:4">
      <c r="A70" s="1803">
        <v>69</v>
      </c>
      <c r="B70" s="1803" t="s">
        <v>903</v>
      </c>
      <c r="C70" s="1803" t="s">
        <v>145</v>
      </c>
      <c r="D70" s="1803">
        <v>0.32</v>
      </c>
    </row>
    <row r="71" spans="1:4">
      <c r="A71" s="1803">
        <v>70</v>
      </c>
      <c r="B71" s="1803" t="s">
        <v>1144</v>
      </c>
      <c r="C71" s="1803" t="s">
        <v>1122</v>
      </c>
      <c r="D71" s="1803">
        <v>0.1</v>
      </c>
    </row>
    <row r="72" spans="1:4">
      <c r="A72" s="1803">
        <v>71</v>
      </c>
      <c r="B72" s="1803" t="s">
        <v>491</v>
      </c>
      <c r="C72" s="1803" t="s">
        <v>831</v>
      </c>
      <c r="D72" s="1803">
        <v>9.e-002</v>
      </c>
    </row>
    <row r="73" spans="1:4">
      <c r="A73" s="1803">
        <v>72</v>
      </c>
      <c r="B73" s="1803" t="s">
        <v>134</v>
      </c>
      <c r="C73" s="1803" t="s">
        <v>831</v>
      </c>
      <c r="D73" s="1803">
        <v>2.e-002</v>
      </c>
    </row>
    <row r="74" spans="1:4">
      <c r="A74" s="1803">
        <v>73</v>
      </c>
      <c r="B74" s="1803" t="s">
        <v>7</v>
      </c>
      <c r="C74" s="1803" t="s">
        <v>495</v>
      </c>
      <c r="D74" s="1803">
        <v>0.1</v>
      </c>
    </row>
    <row r="75" spans="1:4">
      <c r="A75" s="1803">
        <v>74</v>
      </c>
      <c r="B75" s="1803" t="s">
        <v>390</v>
      </c>
      <c r="C75" s="1803" t="s">
        <v>495</v>
      </c>
      <c r="D75" s="1803">
        <v>0.35</v>
      </c>
    </row>
    <row r="76" spans="1:4">
      <c r="A76" s="1803">
        <v>75</v>
      </c>
      <c r="B76" s="1803" t="s">
        <v>240</v>
      </c>
      <c r="C76" s="1803" t="s">
        <v>495</v>
      </c>
      <c r="D76" s="1803">
        <v>0.25</v>
      </c>
    </row>
    <row r="77" spans="1:4">
      <c r="A77" s="1803">
        <v>76</v>
      </c>
      <c r="B77" s="1803" t="s">
        <v>1021</v>
      </c>
      <c r="C77" s="1803" t="s">
        <v>1160</v>
      </c>
      <c r="D77" s="1803">
        <v>0.15</v>
      </c>
    </row>
    <row r="78" spans="1:4">
      <c r="A78" s="1803">
        <v>77</v>
      </c>
      <c r="B78" s="1803" t="s">
        <v>76</v>
      </c>
      <c r="C78" s="1803" t="s">
        <v>1160</v>
      </c>
      <c r="D78" s="1803">
        <v>0.41</v>
      </c>
    </row>
    <row r="79" spans="1:4">
      <c r="A79" s="1803">
        <v>78</v>
      </c>
      <c r="B79" s="1803" t="s">
        <v>724</v>
      </c>
      <c r="C79" s="1803" t="s">
        <v>1160</v>
      </c>
      <c r="D79" s="1803">
        <v>0.15</v>
      </c>
    </row>
    <row r="80" spans="1:4">
      <c r="A80" s="1803">
        <v>79</v>
      </c>
      <c r="B80" s="1803" t="s">
        <v>1021</v>
      </c>
      <c r="C80" s="1803" t="s">
        <v>1161</v>
      </c>
      <c r="D80" s="1803">
        <v>0.12</v>
      </c>
    </row>
    <row r="81" spans="1:4">
      <c r="A81" s="1803">
        <v>80</v>
      </c>
      <c r="B81" s="1803" t="s">
        <v>76</v>
      </c>
      <c r="C81" s="1803" t="s">
        <v>1161</v>
      </c>
      <c r="D81" s="1803">
        <v>0.36</v>
      </c>
    </row>
    <row r="82" spans="1:4">
      <c r="A82" s="1803">
        <v>81</v>
      </c>
      <c r="B82" s="1803" t="s">
        <v>724</v>
      </c>
      <c r="C82" s="1803" t="s">
        <v>1161</v>
      </c>
      <c r="D82" s="1803">
        <v>0.14000000000000001</v>
      </c>
    </row>
    <row r="83" spans="1:4">
      <c r="A83" s="1803">
        <v>82</v>
      </c>
      <c r="B83" s="1803" t="s">
        <v>541</v>
      </c>
      <c r="C83" s="1803" t="s">
        <v>831</v>
      </c>
      <c r="D83" s="1803">
        <v>0.22</v>
      </c>
    </row>
    <row r="84" spans="1:4">
      <c r="A84" s="1803">
        <v>83</v>
      </c>
      <c r="B84" s="1803" t="s">
        <v>1162</v>
      </c>
      <c r="C84" s="1803" t="s">
        <v>831</v>
      </c>
      <c r="D84" s="1803">
        <v>0.55000000000000004</v>
      </c>
    </row>
    <row r="85" spans="1:4">
      <c r="A85" s="1804">
        <v>84</v>
      </c>
      <c r="B85" s="1804" t="s">
        <v>259</v>
      </c>
      <c r="C85" s="1804" t="s">
        <v>1075</v>
      </c>
      <c r="D85" s="1804">
        <v>0.28999999999999998</v>
      </c>
    </row>
    <row r="86" spans="1:4">
      <c r="A86" s="1804">
        <v>85</v>
      </c>
      <c r="B86" s="1804" t="s">
        <v>448</v>
      </c>
      <c r="C86" s="1804" t="s">
        <v>545</v>
      </c>
      <c r="D86" s="1804">
        <v>1.e-002</v>
      </c>
    </row>
    <row r="87" spans="1:4">
      <c r="A87" s="1804">
        <v>86</v>
      </c>
      <c r="B87" s="1804" t="s">
        <v>1125</v>
      </c>
      <c r="C87" s="1804" t="s">
        <v>831</v>
      </c>
      <c r="D87" s="1804">
        <v>0.72</v>
      </c>
    </row>
    <row r="88" spans="1:4">
      <c r="A88" s="1805">
        <v>87</v>
      </c>
      <c r="B88" s="1805" t="s">
        <v>229</v>
      </c>
      <c r="C88" s="1805" t="s">
        <v>1163</v>
      </c>
      <c r="D88" s="1805">
        <v>6</v>
      </c>
    </row>
    <row r="89" spans="1:4">
      <c r="A89" s="1805">
        <v>88</v>
      </c>
      <c r="B89" s="1805" t="s">
        <v>555</v>
      </c>
      <c r="C89" s="1805" t="s">
        <v>1163</v>
      </c>
      <c r="D89" s="1805">
        <v>5.6000000000000001e-002</v>
      </c>
    </row>
    <row r="90" spans="1:4">
      <c r="A90" s="1805">
        <v>89</v>
      </c>
      <c r="B90" s="1805" t="s">
        <v>1128</v>
      </c>
      <c r="C90" s="1805" t="s">
        <v>1163</v>
      </c>
      <c r="D90" s="1805" t="s">
        <v>654</v>
      </c>
    </row>
    <row r="91" spans="1:4">
      <c r="A91" s="1805">
        <v>90</v>
      </c>
      <c r="B91" s="1805" t="s">
        <v>956</v>
      </c>
      <c r="C91" s="1805" t="s">
        <v>1163</v>
      </c>
      <c r="D91" s="1805" t="s">
        <v>654</v>
      </c>
    </row>
    <row r="92" spans="1:4">
      <c r="A92" s="1805">
        <v>91</v>
      </c>
      <c r="B92" s="1805" t="s">
        <v>906</v>
      </c>
      <c r="C92" s="1805" t="s">
        <v>1163</v>
      </c>
      <c r="D92" s="1805">
        <v>0.3</v>
      </c>
    </row>
    <row r="93" spans="1:4">
      <c r="A93" s="1805">
        <v>92</v>
      </c>
      <c r="B93" s="1805" t="s">
        <v>793</v>
      </c>
      <c r="C93" s="1805" t="s">
        <v>150</v>
      </c>
      <c r="D93" s="1805">
        <v>0.155</v>
      </c>
    </row>
    <row r="94" spans="1:4">
      <c r="A94" s="1805">
        <v>93</v>
      </c>
      <c r="B94" s="1805" t="s">
        <v>687</v>
      </c>
      <c r="C94" s="1805" t="s">
        <v>150</v>
      </c>
      <c r="D94" s="1805">
        <v>0.46</v>
      </c>
    </row>
    <row r="95" spans="1:4">
      <c r="A95" s="1805">
        <v>94</v>
      </c>
      <c r="B95" s="1805" t="s">
        <v>793</v>
      </c>
      <c r="C95" s="1805" t="s">
        <v>1164</v>
      </c>
      <c r="D95" s="1805">
        <v>9.5000000000000001e-002</v>
      </c>
    </row>
    <row r="96" spans="1:4">
      <c r="A96" s="1805">
        <v>95</v>
      </c>
      <c r="B96" s="1805" t="s">
        <v>687</v>
      </c>
      <c r="C96" s="1805" t="s">
        <v>1164</v>
      </c>
      <c r="D96" s="1805">
        <v>0.39500000000000002</v>
      </c>
    </row>
    <row r="97" spans="1:4">
      <c r="A97" s="1805">
        <v>96</v>
      </c>
      <c r="B97" s="1805" t="s">
        <v>1129</v>
      </c>
      <c r="C97" s="1805" t="s">
        <v>150</v>
      </c>
      <c r="D97" s="1805">
        <v>0.155</v>
      </c>
    </row>
    <row r="98" spans="1:4">
      <c r="A98" s="1805">
        <v>97</v>
      </c>
      <c r="B98" s="1805" t="s">
        <v>903</v>
      </c>
      <c r="C98" s="1805" t="s">
        <v>150</v>
      </c>
      <c r="D98" s="1805">
        <v>0.46</v>
      </c>
    </row>
    <row r="99" spans="1:4">
      <c r="A99" s="1805">
        <v>98</v>
      </c>
      <c r="B99" s="1805" t="s">
        <v>1129</v>
      </c>
      <c r="C99" s="1805" t="s">
        <v>1164</v>
      </c>
      <c r="D99" s="1805">
        <v>9.5000000000000001e-002</v>
      </c>
    </row>
    <row r="100" spans="1:4">
      <c r="A100" s="1805">
        <v>99</v>
      </c>
      <c r="B100" s="1805" t="s">
        <v>903</v>
      </c>
      <c r="C100" s="1805" t="s">
        <v>1164</v>
      </c>
      <c r="D100" s="1805">
        <v>0.39500000000000002</v>
      </c>
    </row>
    <row r="101" spans="1:4">
      <c r="A101" s="1805">
        <v>100</v>
      </c>
      <c r="B101" s="1805" t="s">
        <v>1129</v>
      </c>
      <c r="C101" s="1805" t="s">
        <v>1165</v>
      </c>
      <c r="D101" s="1805">
        <v>6.5000000000000002e-002</v>
      </c>
    </row>
    <row r="102" spans="1:4">
      <c r="A102" s="1805">
        <v>101</v>
      </c>
      <c r="B102" s="1805" t="s">
        <v>903</v>
      </c>
      <c r="C102" s="1805" t="s">
        <v>1165</v>
      </c>
      <c r="D102" s="1805">
        <v>0.34499999999999997</v>
      </c>
    </row>
    <row r="103" spans="1:4">
      <c r="A103" s="1805">
        <v>102</v>
      </c>
      <c r="B103" s="1805" t="s">
        <v>1129</v>
      </c>
      <c r="C103" s="1805" t="s">
        <v>346</v>
      </c>
      <c r="D103" s="1805">
        <v>5.e-002</v>
      </c>
    </row>
    <row r="104" spans="1:4">
      <c r="A104" s="1805">
        <v>103</v>
      </c>
      <c r="B104" s="1805" t="s">
        <v>903</v>
      </c>
      <c r="C104" s="1805" t="s">
        <v>346</v>
      </c>
      <c r="D104" s="1805">
        <v>0.33</v>
      </c>
    </row>
    <row r="105" spans="1:4">
      <c r="A105" s="1805">
        <v>104</v>
      </c>
      <c r="B105" s="1805" t="s">
        <v>1144</v>
      </c>
      <c r="C105" s="1805" t="s">
        <v>150</v>
      </c>
      <c r="D105" s="1805">
        <v>0.155</v>
      </c>
    </row>
    <row r="106" spans="1:4">
      <c r="A106" s="1805">
        <v>105</v>
      </c>
      <c r="B106" s="1805" t="s">
        <v>1144</v>
      </c>
      <c r="C106" s="1805" t="s">
        <v>1164</v>
      </c>
      <c r="D106" s="1805">
        <v>9.5000000000000001e-002</v>
      </c>
    </row>
    <row r="107" spans="1:4">
      <c r="A107" s="1805">
        <v>106</v>
      </c>
      <c r="B107" s="1805" t="s">
        <v>1143</v>
      </c>
      <c r="C107" s="1805" t="s">
        <v>150</v>
      </c>
      <c r="D107" s="1805">
        <v>0.155</v>
      </c>
    </row>
    <row r="108" spans="1:4">
      <c r="A108" s="1805">
        <v>107</v>
      </c>
      <c r="B108" s="1805" t="s">
        <v>1143</v>
      </c>
      <c r="C108" s="1805" t="s">
        <v>1164</v>
      </c>
      <c r="D108" s="1805">
        <v>9.5000000000000001e-002</v>
      </c>
    </row>
    <row r="109" spans="1:4">
      <c r="A109" s="1805">
        <v>108</v>
      </c>
      <c r="B109" s="1805" t="s">
        <v>491</v>
      </c>
      <c r="C109" s="1805" t="s">
        <v>1163</v>
      </c>
      <c r="D109" s="1805">
        <v>0.105</v>
      </c>
    </row>
    <row r="110" spans="1:4">
      <c r="A110" s="1805">
        <v>109</v>
      </c>
      <c r="B110" s="1805" t="s">
        <v>1140</v>
      </c>
      <c r="C110" s="1805" t="s">
        <v>1163</v>
      </c>
      <c r="D110" s="1805">
        <v>0.49</v>
      </c>
    </row>
    <row r="111" spans="1:4">
      <c r="A111" s="1805">
        <v>110</v>
      </c>
      <c r="B111" s="1805" t="s">
        <v>1021</v>
      </c>
      <c r="C111" s="1805" t="s">
        <v>726</v>
      </c>
      <c r="D111" s="1805">
        <v>0.26500000000000001</v>
      </c>
    </row>
    <row r="112" spans="1:4">
      <c r="A112" s="1805">
        <v>111</v>
      </c>
      <c r="B112" s="1805" t="s">
        <v>76</v>
      </c>
      <c r="C112" s="1805" t="s">
        <v>726</v>
      </c>
      <c r="D112" s="1805">
        <v>0.625</v>
      </c>
    </row>
    <row r="113" spans="1:5">
      <c r="A113" s="1805">
        <v>112</v>
      </c>
      <c r="B113" s="1805" t="s">
        <v>724</v>
      </c>
      <c r="C113" s="1805" t="s">
        <v>726</v>
      </c>
      <c r="D113" s="1805">
        <v>0.26500000000000001</v>
      </c>
    </row>
    <row r="114" spans="1:5">
      <c r="A114" s="1805">
        <v>113</v>
      </c>
      <c r="B114" s="1805" t="s">
        <v>7</v>
      </c>
      <c r="C114" s="1805" t="s">
        <v>116</v>
      </c>
      <c r="D114" s="1805">
        <v>0.35499999999999998</v>
      </c>
    </row>
    <row r="115" spans="1:5">
      <c r="A115" s="1805">
        <v>114</v>
      </c>
      <c r="B115" s="1805" t="s">
        <v>390</v>
      </c>
      <c r="C115" s="1805" t="s">
        <v>116</v>
      </c>
      <c r="D115" s="1805">
        <v>0.105</v>
      </c>
    </row>
    <row r="116" spans="1:5">
      <c r="A116" s="1805">
        <v>115</v>
      </c>
      <c r="B116" s="1805" t="s">
        <v>240</v>
      </c>
      <c r="C116" s="1805" t="s">
        <v>116</v>
      </c>
      <c r="D116" s="1805">
        <v>0.33</v>
      </c>
    </row>
    <row r="117" spans="1:5">
      <c r="A117" s="1805">
        <v>116</v>
      </c>
      <c r="B117" s="1805" t="s">
        <v>541</v>
      </c>
      <c r="C117" s="1805" t="s">
        <v>1163</v>
      </c>
      <c r="D117" s="1805">
        <v>0.46</v>
      </c>
    </row>
    <row r="118" spans="1:5">
      <c r="A118" s="1805">
        <v>117</v>
      </c>
      <c r="B118" s="1805" t="s">
        <v>793</v>
      </c>
      <c r="C118" s="1805" t="s">
        <v>346</v>
      </c>
      <c r="D118" s="1805">
        <v>5.e-002</v>
      </c>
    </row>
    <row r="119" spans="1:5">
      <c r="A119" s="1805">
        <v>118</v>
      </c>
      <c r="B119" s="1805" t="s">
        <v>687</v>
      </c>
      <c r="C119" s="1805" t="s">
        <v>346</v>
      </c>
      <c r="D119" s="1805">
        <v>0.33</v>
      </c>
    </row>
    <row r="120" spans="1:5">
      <c r="A120" s="1803">
        <v>119</v>
      </c>
      <c r="B120" s="1803" t="s">
        <v>793</v>
      </c>
      <c r="C120" s="1803" t="s">
        <v>1122</v>
      </c>
      <c r="D120" s="1803">
        <v>0.1</v>
      </c>
    </row>
    <row r="121" spans="1:5">
      <c r="A121" s="1803">
        <v>120</v>
      </c>
      <c r="B121" s="1803" t="s">
        <v>687</v>
      </c>
      <c r="C121" s="1803" t="s">
        <v>1122</v>
      </c>
      <c r="D121" s="1803">
        <v>0.37</v>
      </c>
    </row>
    <row r="122" spans="1:5">
      <c r="A122" s="1803">
        <v>121</v>
      </c>
      <c r="B122" s="1803" t="s">
        <v>1129</v>
      </c>
      <c r="C122" s="1803" t="s">
        <v>1122</v>
      </c>
      <c r="D122" s="1803">
        <v>5.e-002</v>
      </c>
    </row>
    <row r="123" spans="1:5">
      <c r="A123" s="1803">
        <v>122</v>
      </c>
      <c r="B123" s="1803" t="s">
        <v>903</v>
      </c>
      <c r="C123" s="1803" t="s">
        <v>1122</v>
      </c>
      <c r="D123" s="1803">
        <v>0.32</v>
      </c>
    </row>
    <row r="124" spans="1:5">
      <c r="A124" s="1803">
        <v>123</v>
      </c>
      <c r="B124" s="1803" t="s">
        <v>793</v>
      </c>
      <c r="C124" s="1803" t="s">
        <v>145</v>
      </c>
      <c r="D124" s="1803">
        <v>5.e-002</v>
      </c>
      <c r="E124" s="1799" t="s">
        <v>1179</v>
      </c>
    </row>
    <row r="125" spans="1:5">
      <c r="A125" s="1803">
        <v>124</v>
      </c>
      <c r="B125" s="1803" t="s">
        <v>687</v>
      </c>
      <c r="C125" s="1803" t="s">
        <v>145</v>
      </c>
      <c r="D125" s="1803">
        <v>0.32</v>
      </c>
    </row>
    <row r="126" spans="1:5">
      <c r="A126" s="1803">
        <v>125</v>
      </c>
      <c r="B126" s="1803" t="s">
        <v>120</v>
      </c>
      <c r="C126" s="1803" t="s">
        <v>1160</v>
      </c>
      <c r="D126" s="1803">
        <v>0.4</v>
      </c>
    </row>
    <row r="127" spans="1:5">
      <c r="A127" s="1803">
        <v>126</v>
      </c>
      <c r="B127" s="1803" t="s">
        <v>1187</v>
      </c>
      <c r="C127" s="1803" t="s">
        <v>1122</v>
      </c>
      <c r="D127" s="1803">
        <v>0.1</v>
      </c>
    </row>
    <row r="128" spans="1:5">
      <c r="A128" s="1803">
        <v>127</v>
      </c>
      <c r="B128" s="1803" t="s">
        <v>1129</v>
      </c>
      <c r="C128" s="1803" t="s">
        <v>1189</v>
      </c>
      <c r="D128" s="1803">
        <v>5.e-002</v>
      </c>
    </row>
    <row r="129" spans="1:4">
      <c r="A129" s="1803">
        <v>128</v>
      </c>
      <c r="B129" s="1803" t="s">
        <v>903</v>
      </c>
      <c r="C129" s="1803" t="s">
        <v>1189</v>
      </c>
      <c r="D129" s="1803">
        <v>0.32</v>
      </c>
    </row>
    <row r="130" spans="1:4">
      <c r="A130" s="1805">
        <v>129</v>
      </c>
      <c r="B130" s="1805" t="s">
        <v>689</v>
      </c>
      <c r="C130" s="1805" t="s">
        <v>1046</v>
      </c>
      <c r="D130" s="1805">
        <v>0.71</v>
      </c>
    </row>
    <row r="131" spans="1:4">
      <c r="A131" s="1805">
        <v>130</v>
      </c>
      <c r="B131" s="1805" t="s">
        <v>689</v>
      </c>
      <c r="C131" s="1805" t="s">
        <v>1226</v>
      </c>
      <c r="D131" s="1805">
        <v>0.43</v>
      </c>
    </row>
    <row r="132" spans="1:4">
      <c r="A132" s="1805">
        <v>131</v>
      </c>
      <c r="B132" s="1805" t="s">
        <v>956</v>
      </c>
      <c r="C132" s="1805" t="s">
        <v>887</v>
      </c>
      <c r="D132" s="1805" t="s">
        <v>654</v>
      </c>
    </row>
  </sheetData>
  <phoneticPr fontId="83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26</vt:i4>
      </vt:variant>
    </vt:vector>
  </HeadingPairs>
  <TitlesOfParts>
    <vt:vector size="26" baseType="lpstr">
      <vt:lpstr>設計概要</vt:lpstr>
      <vt:lpstr>設計書</vt:lpstr>
      <vt:lpstr>諸経費計算</vt:lpstr>
      <vt:lpstr>補正値入力</vt:lpstr>
      <vt:lpstr>ｶﾞ-ﾄﾞﾏﾝ</vt:lpstr>
      <vt:lpstr>明細書</vt:lpstr>
      <vt:lpstr>数量書</vt:lpstr>
      <vt:lpstr>土量計算（仮設）</vt:lpstr>
      <vt:lpstr>切管調書</vt:lpstr>
      <vt:lpstr>Ｂ路線延長</vt:lpstr>
      <vt:lpstr>Ｃ路線延長</vt:lpstr>
      <vt:lpstr>Ｄ路線延長</vt:lpstr>
      <vt:lpstr>Ｅ路線延長</vt:lpstr>
      <vt:lpstr>仮設ﾘｰｽ延長</vt:lpstr>
      <vt:lpstr>本設給水管表</vt:lpstr>
      <vt:lpstr>雑工</vt:lpstr>
      <vt:lpstr>Sheet1</vt:lpstr>
      <vt:lpstr>土量計算（本設）</vt:lpstr>
      <vt:lpstr>Ａ路線延長 （導水管）</vt:lpstr>
      <vt:lpstr>A-路線延長 (配水管)</vt:lpstr>
      <vt:lpstr>B-路線延長 (配水管)</vt:lpstr>
      <vt:lpstr>C-路線延長 (配水管)</vt:lpstr>
      <vt:lpstr>A-路線延長 (仮設導水管)</vt:lpstr>
      <vt:lpstr>A-路線延長 (仮設配水管)</vt:lpstr>
      <vt:lpstr>しおり</vt:lpstr>
      <vt:lpstr>管路データ</vt:lpstr>
    </vt:vector>
  </TitlesOfParts>
  <LinksUpToDate>false</LinksUpToDate>
  <SharedDoc>false</SharedDoc>
  <HyperlinksChanged>false</HyperlinksChanged>
  <AppVersion>5.0.1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PC-9800ﾕ-ｻﾞ</dc:creator>
  <cp:lastModifiedBy>奥村 邦仁</cp:lastModifiedBy>
  <cp:lastPrinted>2026-06-22T07:50:30Z</cp:lastPrinted>
  <dcterms:created xsi:type="dcterms:W3CDTF">1998-12-24T04:43:06Z</dcterms:created>
  <dcterms:modified xsi:type="dcterms:W3CDTF">2026-06-25T07:38:58Z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5.0.1.0</vt:lpwstr>
    </vt:vector>
  </property>
  <property fmtid="{DCFEDD21-7773-49B2-8022-6FC58DB5260B}" pid="3" name="LastSavedVersion">
    <vt:lpwstr>5.0.1.0</vt:lpwstr>
  </property>
  <property fmtid="{DCFEDD21-7773-49B2-8022-6FC58DB5260B}" pid="4" name="LastSavedDate">
    <vt:filetime>2026-06-25T07:38:58Z</vt:filetime>
  </property>
</Properties>
</file>