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LS210D641\share\◆佐波\R8\1.工事\【建-】此ヶ野大橋橋梁改修工事\数量計算書\"/>
    </mc:Choice>
  </mc:AlternateContent>
  <xr:revisionPtr revIDLastSave="0" documentId="13_ncr:1_{5D827210-AC9D-4D01-8F0A-E8562C87D137}" xr6:coauthVersionLast="47" xr6:coauthVersionMax="47" xr10:uidLastSave="{00000000-0000-0000-0000-000000000000}"/>
  <bookViews>
    <workbookView xWindow="-28920" yWindow="-120" windowWidth="29040" windowHeight="15720" tabRatio="758" activeTab="2" xr2:uid="{00000000-000D-0000-FFFF-FFFF00000000}"/>
  </bookViews>
  <sheets>
    <sheet name="表紙" sheetId="54" r:id="rId1"/>
    <sheet name="■排水管切断工" sheetId="56" r:id="rId2"/>
    <sheet name="■支承モルタル修繕工" sheetId="57" r:id="rId3"/>
    <sheet name="■上部工塗装塗替え" sheetId="47" r:id="rId4"/>
    <sheet name="■仮設工" sheetId="52" r:id="rId5"/>
  </sheets>
  <definedNames>
    <definedName name="_xlnm.Print_Area" localSheetId="4">■仮設工!$A$1:$AF$48</definedName>
    <definedName name="_xlnm.Print_Area" localSheetId="2">■支承モルタル修繕工!$A$1:$AG$75</definedName>
    <definedName name="_xlnm.Print_Area" localSheetId="3">■上部工塗装塗替え!$A$1:$AG$153</definedName>
    <definedName name="_xlnm.Print_Area" localSheetId="1">■排水管切断工!$A:$AG</definedName>
    <definedName name="_xlnm.Print_Area" localSheetId="0">表紙!$A$1:$AG$17</definedName>
    <definedName name="路盤100" localSheetId="4">#REF!</definedName>
    <definedName name="路盤100" localSheetId="2">#REF!</definedName>
    <definedName name="路盤100" localSheetId="1">#REF!</definedName>
    <definedName name="路盤100">#REF!</definedName>
    <definedName name="労務単価" localSheetId="4">#REF!</definedName>
    <definedName name="労務単価" localSheetId="2">#REF!</definedName>
    <definedName name="労務単価" localSheetId="1">#REF!</definedName>
    <definedName name="労務単価">#REF!</definedName>
    <definedName name="労務名" localSheetId="4">#REF!</definedName>
    <definedName name="労務名" localSheetId="2">#REF!</definedName>
    <definedName name="労務名" localSheetId="1">#REF!</definedName>
    <definedName name="労務名">#REF!</definedName>
    <definedName name="和歌山" localSheetId="2">#REF!</definedName>
    <definedName name="和歌山" localSheetId="1">#REF!</definedName>
    <definedName name="和歌山">#REF!</definedName>
    <definedName name="和田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和田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7" i="57" l="1"/>
  <c r="V8" i="47"/>
  <c r="BH36" i="56" l="1"/>
  <c r="C32" i="47"/>
  <c r="BH47" i="57" l="1"/>
  <c r="AA47" i="57" s="1"/>
  <c r="V9" i="57" s="1"/>
  <c r="BH43" i="57"/>
  <c r="AA43" i="57" s="1"/>
  <c r="V8" i="57" s="1"/>
  <c r="BH39" i="57"/>
  <c r="AA39" i="57" s="1"/>
  <c r="BH35" i="57"/>
  <c r="AA35" i="57" s="1"/>
  <c r="V6" i="57" s="1"/>
  <c r="BH31" i="57"/>
  <c r="AE47" i="57"/>
  <c r="Z47" i="57"/>
  <c r="D47" i="57"/>
  <c r="AE43" i="57"/>
  <c r="Z43" i="57"/>
  <c r="D43" i="57"/>
  <c r="AE39" i="57"/>
  <c r="Z39" i="57"/>
  <c r="D39" i="57"/>
  <c r="AE35" i="57"/>
  <c r="Z35" i="57"/>
  <c r="D35" i="57"/>
  <c r="BW58" i="47" l="1"/>
  <c r="BR58" i="47"/>
  <c r="BL58" i="47"/>
  <c r="BZ58" i="47" s="1"/>
  <c r="AB58" i="47"/>
  <c r="X58" i="47"/>
  <c r="T58" i="47"/>
  <c r="R58" i="47"/>
  <c r="P58" i="47"/>
  <c r="C58" i="47"/>
  <c r="BW57" i="47"/>
  <c r="BR57" i="47"/>
  <c r="BL57" i="47"/>
  <c r="BZ57" i="47" s="1"/>
  <c r="AB57" i="47"/>
  <c r="R57" i="47"/>
  <c r="P57" i="47"/>
  <c r="M57" i="47"/>
  <c r="L57" i="47"/>
  <c r="I57" i="47"/>
  <c r="G57" i="47"/>
  <c r="C57" i="47"/>
  <c r="BW56" i="47"/>
  <c r="BR56" i="47"/>
  <c r="BL56" i="47"/>
  <c r="AB56" i="47"/>
  <c r="X56" i="47"/>
  <c r="T56" i="47"/>
  <c r="R56" i="47"/>
  <c r="P56" i="47"/>
  <c r="C56" i="47"/>
  <c r="BW55" i="47"/>
  <c r="BR55" i="47"/>
  <c r="BL55" i="47"/>
  <c r="BZ55" i="47" s="1"/>
  <c r="AB55" i="47"/>
  <c r="R55" i="47"/>
  <c r="P55" i="47"/>
  <c r="M55" i="47"/>
  <c r="L55" i="47"/>
  <c r="I55" i="47"/>
  <c r="G55" i="47"/>
  <c r="C55" i="47"/>
  <c r="BW54" i="47"/>
  <c r="BR54" i="47"/>
  <c r="BL54" i="47"/>
  <c r="BZ54" i="47" s="1"/>
  <c r="AB54" i="47"/>
  <c r="X54" i="47"/>
  <c r="T54" i="47"/>
  <c r="R54" i="47"/>
  <c r="P54" i="47"/>
  <c r="C54" i="47"/>
  <c r="BW51" i="47"/>
  <c r="BR51" i="47"/>
  <c r="BL51" i="47"/>
  <c r="BZ51" i="47" s="1"/>
  <c r="AB51" i="47"/>
  <c r="X51" i="47"/>
  <c r="T51" i="47"/>
  <c r="R51" i="47"/>
  <c r="P51" i="47"/>
  <c r="C51" i="47"/>
  <c r="BW50" i="47"/>
  <c r="BR50" i="47"/>
  <c r="BL50" i="47"/>
  <c r="BZ50" i="47" s="1"/>
  <c r="AB50" i="47"/>
  <c r="R50" i="47"/>
  <c r="P50" i="47"/>
  <c r="M50" i="47"/>
  <c r="L50" i="47"/>
  <c r="I50" i="47"/>
  <c r="G50" i="47"/>
  <c r="C50" i="47"/>
  <c r="BW49" i="47"/>
  <c r="BR49" i="47"/>
  <c r="BL49" i="47"/>
  <c r="BZ49" i="47" s="1"/>
  <c r="AB49" i="47"/>
  <c r="X49" i="47"/>
  <c r="T49" i="47"/>
  <c r="R49" i="47"/>
  <c r="P49" i="47"/>
  <c r="C49" i="47"/>
  <c r="C47" i="47"/>
  <c r="BW47" i="47"/>
  <c r="BR47" i="47"/>
  <c r="BL47" i="47"/>
  <c r="BZ47" i="47" s="1"/>
  <c r="AB47" i="47"/>
  <c r="X47" i="47"/>
  <c r="T47" i="47"/>
  <c r="R47" i="47"/>
  <c r="P47" i="47"/>
  <c r="C44" i="47"/>
  <c r="BW44" i="47"/>
  <c r="BR44" i="47"/>
  <c r="BL44" i="47"/>
  <c r="BZ44" i="47" s="1"/>
  <c r="AB44" i="47"/>
  <c r="X44" i="47"/>
  <c r="T44" i="47"/>
  <c r="R44" i="47"/>
  <c r="P44" i="47"/>
  <c r="AE54" i="47" l="1"/>
  <c r="AE57" i="47"/>
  <c r="BA49" i="47"/>
  <c r="BE49" i="47" s="1"/>
  <c r="BA57" i="47"/>
  <c r="BA56" i="47"/>
  <c r="BE56" i="47" s="1"/>
  <c r="AE58" i="47"/>
  <c r="BA58" i="47"/>
  <c r="BE58" i="47" s="1"/>
  <c r="AE49" i="47"/>
  <c r="BA54" i="47"/>
  <c r="BE54" i="47" s="1"/>
  <c r="BA55" i="47"/>
  <c r="AE55" i="47"/>
  <c r="BZ56" i="47"/>
  <c r="AE56" i="47"/>
  <c r="BA51" i="47"/>
  <c r="BE51" i="47" s="1"/>
  <c r="AE51" i="47"/>
  <c r="BA50" i="47"/>
  <c r="AE50" i="47"/>
  <c r="AE47" i="47"/>
  <c r="BA47" i="47"/>
  <c r="BE47" i="47" s="1"/>
  <c r="AE44" i="47"/>
  <c r="BA44" i="47"/>
  <c r="BE44" i="47" s="1"/>
  <c r="BE57" i="47" l="1"/>
  <c r="X57" i="47" s="1"/>
  <c r="T57" i="47"/>
  <c r="BE55" i="47"/>
  <c r="X55" i="47" s="1"/>
  <c r="T55" i="47"/>
  <c r="BE50" i="47"/>
  <c r="X50" i="47" s="1"/>
  <c r="T50" i="47"/>
  <c r="C62" i="47" l="1"/>
  <c r="BI71" i="47"/>
  <c r="AB62" i="47"/>
  <c r="R62" i="47"/>
  <c r="P62" i="47"/>
  <c r="M62" i="47"/>
  <c r="L62" i="47"/>
  <c r="I62" i="47"/>
  <c r="G62" i="47"/>
  <c r="R61" i="47"/>
  <c r="P61" i="47"/>
  <c r="M61" i="47"/>
  <c r="L61" i="47"/>
  <c r="I61" i="47"/>
  <c r="G61" i="47"/>
  <c r="C61" i="47"/>
  <c r="C39" i="47"/>
  <c r="G39" i="47"/>
  <c r="I39" i="47"/>
  <c r="L39" i="47"/>
  <c r="M39" i="47"/>
  <c r="P39" i="47"/>
  <c r="R39" i="47"/>
  <c r="AB39" i="47"/>
  <c r="BL39" i="47"/>
  <c r="AE39" i="47" s="1"/>
  <c r="BR39" i="47"/>
  <c r="BW39" i="47"/>
  <c r="C46" i="47"/>
  <c r="BZ39" i="47" l="1"/>
  <c r="BA39" i="47"/>
  <c r="R40" i="47"/>
  <c r="R41" i="47"/>
  <c r="R42" i="47"/>
  <c r="R43" i="47"/>
  <c r="T39" i="47" l="1"/>
  <c r="BE39" i="47"/>
  <c r="X39" i="47" l="1"/>
  <c r="M75" i="47" l="1"/>
  <c r="BW72" i="47"/>
  <c r="BR72" i="47"/>
  <c r="BZ72" i="47"/>
  <c r="BW71" i="47"/>
  <c r="BR71" i="47"/>
  <c r="BZ71" i="47"/>
  <c r="AB71" i="47"/>
  <c r="BW70" i="47"/>
  <c r="BR70" i="47"/>
  <c r="BL70" i="47"/>
  <c r="BZ70" i="47" s="1"/>
  <c r="AB70" i="47"/>
  <c r="X70" i="47"/>
  <c r="T70" i="47"/>
  <c r="R70" i="47"/>
  <c r="P70" i="47"/>
  <c r="M70" i="47"/>
  <c r="L70" i="47"/>
  <c r="I70" i="47"/>
  <c r="G70" i="47"/>
  <c r="C70" i="47"/>
  <c r="BW69" i="47"/>
  <c r="BR69" i="47"/>
  <c r="BL69" i="47"/>
  <c r="BZ69" i="47" s="1"/>
  <c r="AB69" i="47"/>
  <c r="X69" i="47"/>
  <c r="T69" i="47"/>
  <c r="R69" i="47"/>
  <c r="P69" i="47"/>
  <c r="M69" i="47"/>
  <c r="L69" i="47"/>
  <c r="I69" i="47"/>
  <c r="G69" i="47"/>
  <c r="C69" i="47"/>
  <c r="BW68" i="47"/>
  <c r="BR68" i="47"/>
  <c r="BL68" i="47"/>
  <c r="BZ68" i="47" s="1"/>
  <c r="AB68" i="47"/>
  <c r="X68" i="47"/>
  <c r="T68" i="47"/>
  <c r="R68" i="47"/>
  <c r="P68" i="47"/>
  <c r="M68" i="47"/>
  <c r="L68" i="47"/>
  <c r="I68" i="47"/>
  <c r="G68" i="47"/>
  <c r="C68" i="47"/>
  <c r="BW67" i="47"/>
  <c r="BR67" i="47"/>
  <c r="BL67" i="47"/>
  <c r="AE67" i="47" s="1"/>
  <c r="AB67" i="47"/>
  <c r="X67" i="47"/>
  <c r="T67" i="47"/>
  <c r="R67" i="47"/>
  <c r="P67" i="47"/>
  <c r="M67" i="47"/>
  <c r="L67" i="47"/>
  <c r="I67" i="47"/>
  <c r="G67" i="47"/>
  <c r="C67" i="47"/>
  <c r="BW66" i="47"/>
  <c r="BR66" i="47"/>
  <c r="BL66" i="47"/>
  <c r="BZ66" i="47" s="1"/>
  <c r="AB66" i="47"/>
  <c r="X66" i="47"/>
  <c r="T66" i="47"/>
  <c r="R66" i="47"/>
  <c r="P66" i="47"/>
  <c r="M66" i="47"/>
  <c r="L66" i="47"/>
  <c r="I66" i="47"/>
  <c r="G66" i="47"/>
  <c r="C66" i="47"/>
  <c r="BW38" i="47"/>
  <c r="BR38" i="47"/>
  <c r="BL38" i="47"/>
  <c r="BZ38" i="47" s="1"/>
  <c r="AB38" i="47"/>
  <c r="X38" i="47"/>
  <c r="T38" i="47"/>
  <c r="R38" i="47"/>
  <c r="P38" i="47"/>
  <c r="C38" i="47"/>
  <c r="BW65" i="47"/>
  <c r="BR65" i="47"/>
  <c r="BL65" i="47"/>
  <c r="BZ65" i="47" s="1"/>
  <c r="AB65" i="47"/>
  <c r="X65" i="47"/>
  <c r="T65" i="47"/>
  <c r="R65" i="47"/>
  <c r="P65" i="47"/>
  <c r="M65" i="47"/>
  <c r="L65" i="47"/>
  <c r="I65" i="47"/>
  <c r="G65" i="47"/>
  <c r="C65" i="47"/>
  <c r="BW64" i="47"/>
  <c r="BR64" i="47"/>
  <c r="BL64" i="47"/>
  <c r="BZ64" i="47" s="1"/>
  <c r="AB64" i="47"/>
  <c r="R64" i="47"/>
  <c r="P64" i="47"/>
  <c r="M64" i="47"/>
  <c r="L64" i="47"/>
  <c r="I64" i="47"/>
  <c r="G64" i="47"/>
  <c r="C64" i="47"/>
  <c r="BW63" i="47"/>
  <c r="BR63" i="47"/>
  <c r="BL63" i="47"/>
  <c r="BZ63" i="47" s="1"/>
  <c r="AB63" i="47"/>
  <c r="R63" i="47"/>
  <c r="P63" i="47"/>
  <c r="M63" i="47"/>
  <c r="L63" i="47"/>
  <c r="I63" i="47"/>
  <c r="G63" i="47"/>
  <c r="C63" i="47"/>
  <c r="BW62" i="47"/>
  <c r="BR62" i="47"/>
  <c r="BL62" i="47"/>
  <c r="BZ62" i="47" s="1"/>
  <c r="BW61" i="47"/>
  <c r="BR61" i="47"/>
  <c r="BL61" i="47"/>
  <c r="BZ61" i="47" s="1"/>
  <c r="AB61" i="47"/>
  <c r="BW60" i="47"/>
  <c r="BR60" i="47"/>
  <c r="BL60" i="47"/>
  <c r="BZ60" i="47" s="1"/>
  <c r="AB60" i="47"/>
  <c r="R60" i="47"/>
  <c r="P60" i="47"/>
  <c r="M60" i="47"/>
  <c r="L60" i="47"/>
  <c r="I60" i="47"/>
  <c r="G60" i="47"/>
  <c r="C60" i="47"/>
  <c r="BW59" i="47"/>
  <c r="BR59" i="47"/>
  <c r="BL59" i="47"/>
  <c r="BZ59" i="47" s="1"/>
  <c r="AB59" i="47"/>
  <c r="R59" i="47"/>
  <c r="P59" i="47"/>
  <c r="M59" i="47"/>
  <c r="L59" i="47"/>
  <c r="I59" i="47"/>
  <c r="G59" i="47"/>
  <c r="C59" i="47"/>
  <c r="BW53" i="47"/>
  <c r="BR53" i="47"/>
  <c r="BL53" i="47"/>
  <c r="AB53" i="47"/>
  <c r="R53" i="47"/>
  <c r="P53" i="47"/>
  <c r="M53" i="47"/>
  <c r="L53" i="47"/>
  <c r="I53" i="47"/>
  <c r="G53" i="47"/>
  <c r="C53" i="47"/>
  <c r="BZ52" i="47"/>
  <c r="BW52" i="47"/>
  <c r="BA52" i="47" s="1"/>
  <c r="BE52" i="47" s="1"/>
  <c r="X52" i="47" s="1"/>
  <c r="BR52" i="47"/>
  <c r="AE52" i="47"/>
  <c r="AB52" i="47"/>
  <c r="R52" i="47"/>
  <c r="P52" i="47"/>
  <c r="M52" i="47"/>
  <c r="L52" i="47"/>
  <c r="I52" i="47"/>
  <c r="G52" i="47"/>
  <c r="C52" i="47"/>
  <c r="BW48" i="47"/>
  <c r="BR48" i="47"/>
  <c r="BL48" i="47"/>
  <c r="BZ48" i="47" s="1"/>
  <c r="AB48" i="47"/>
  <c r="R48" i="47"/>
  <c r="P48" i="47"/>
  <c r="M48" i="47"/>
  <c r="L48" i="47"/>
  <c r="I48" i="47"/>
  <c r="G48" i="47"/>
  <c r="C48" i="47"/>
  <c r="BW46" i="47"/>
  <c r="BR46" i="47"/>
  <c r="BL46" i="47"/>
  <c r="BZ46" i="47" s="1"/>
  <c r="AB46" i="47"/>
  <c r="R46" i="47"/>
  <c r="P46" i="47"/>
  <c r="M46" i="47"/>
  <c r="L46" i="47"/>
  <c r="I46" i="47"/>
  <c r="G46" i="47"/>
  <c r="BW45" i="47"/>
  <c r="BR45" i="47"/>
  <c r="BL45" i="47"/>
  <c r="BZ45" i="47" s="1"/>
  <c r="AB45" i="47"/>
  <c r="R45" i="47"/>
  <c r="P45" i="47"/>
  <c r="M45" i="47"/>
  <c r="L45" i="47"/>
  <c r="I45" i="47"/>
  <c r="G45" i="47"/>
  <c r="C45" i="47"/>
  <c r="BW43" i="47"/>
  <c r="BR43" i="47"/>
  <c r="BL43" i="47"/>
  <c r="BZ43" i="47" s="1"/>
  <c r="AB43" i="47"/>
  <c r="P43" i="47"/>
  <c r="M43" i="47"/>
  <c r="L43" i="47"/>
  <c r="I43" i="47"/>
  <c r="G43" i="47"/>
  <c r="C43" i="47"/>
  <c r="BW42" i="47"/>
  <c r="BR42" i="47"/>
  <c r="BL42" i="47"/>
  <c r="AE42" i="47" s="1"/>
  <c r="AB42" i="47"/>
  <c r="P42" i="47"/>
  <c r="M42" i="47"/>
  <c r="L42" i="47"/>
  <c r="I42" i="47"/>
  <c r="G42" i="47"/>
  <c r="C42" i="47"/>
  <c r="BW41" i="47"/>
  <c r="BR41" i="47"/>
  <c r="BL41" i="47"/>
  <c r="BZ41" i="47" s="1"/>
  <c r="AB41" i="47"/>
  <c r="P41" i="47"/>
  <c r="M41" i="47"/>
  <c r="L41" i="47"/>
  <c r="I41" i="47"/>
  <c r="G41" i="47"/>
  <c r="C41" i="47"/>
  <c r="BW40" i="47"/>
  <c r="BR40" i="47"/>
  <c r="BL40" i="47"/>
  <c r="BZ40" i="47" s="1"/>
  <c r="AB40" i="47"/>
  <c r="P40" i="47"/>
  <c r="M40" i="47"/>
  <c r="L40" i="47"/>
  <c r="I40" i="47"/>
  <c r="G40" i="47"/>
  <c r="C40" i="47"/>
  <c r="BA68" i="47" l="1"/>
  <c r="BE68" i="47" s="1"/>
  <c r="BA66" i="47"/>
  <c r="BE66" i="47" s="1"/>
  <c r="AE70" i="47"/>
  <c r="AE38" i="47"/>
  <c r="BA38" i="47"/>
  <c r="BE38" i="47" s="1"/>
  <c r="AE41" i="47"/>
  <c r="T52" i="47"/>
  <c r="BA67" i="47"/>
  <c r="BE67" i="47" s="1"/>
  <c r="BA45" i="47"/>
  <c r="BE45" i="47" s="1"/>
  <c r="X45" i="47" s="1"/>
  <c r="AE65" i="47"/>
  <c r="AE48" i="47"/>
  <c r="BA63" i="47"/>
  <c r="BA42" i="47"/>
  <c r="T42" i="47" s="1"/>
  <c r="BA70" i="47"/>
  <c r="BE70" i="47" s="1"/>
  <c r="AE61" i="47"/>
  <c r="BA61" i="47"/>
  <c r="BA60" i="47"/>
  <c r="AE60" i="47"/>
  <c r="AE59" i="47"/>
  <c r="BA59" i="47"/>
  <c r="BA53" i="47"/>
  <c r="BA41" i="47"/>
  <c r="BE41" i="47" s="1"/>
  <c r="X41" i="47" s="1"/>
  <c r="BA40" i="47"/>
  <c r="BE40" i="47" s="1"/>
  <c r="AE40" i="47"/>
  <c r="T41" i="47"/>
  <c r="AE43" i="47"/>
  <c r="BA69" i="47"/>
  <c r="BE69" i="47" s="1"/>
  <c r="BA43" i="47"/>
  <c r="AE66" i="47"/>
  <c r="AE46" i="47"/>
  <c r="AE64" i="47"/>
  <c r="BA46" i="47"/>
  <c r="BA64" i="47"/>
  <c r="AE68" i="47"/>
  <c r="AE45" i="47"/>
  <c r="AE63" i="47"/>
  <c r="AE69" i="47"/>
  <c r="BA48" i="47"/>
  <c r="AE62" i="47"/>
  <c r="BA65" i="47"/>
  <c r="BE65" i="47" s="1"/>
  <c r="BA62" i="47"/>
  <c r="BZ53" i="47"/>
  <c r="BZ42" i="47"/>
  <c r="BZ67" i="47"/>
  <c r="AE53" i="47"/>
  <c r="BE42" i="47" l="1"/>
  <c r="X42" i="47" s="1"/>
  <c r="T45" i="47"/>
  <c r="X40" i="47"/>
  <c r="T40" i="47"/>
  <c r="BE64" i="47"/>
  <c r="X64" i="47" s="1"/>
  <c r="T64" i="47"/>
  <c r="BE63" i="47"/>
  <c r="X63" i="47" s="1"/>
  <c r="T63" i="47"/>
  <c r="BE60" i="47"/>
  <c r="X60" i="47" s="1"/>
  <c r="T60" i="47"/>
  <c r="BE62" i="47"/>
  <c r="X62" i="47" s="1"/>
  <c r="T62" i="47"/>
  <c r="BE61" i="47"/>
  <c r="X61" i="47" s="1"/>
  <c r="T61" i="47"/>
  <c r="BE53" i="47"/>
  <c r="X53" i="47" s="1"/>
  <c r="T53" i="47"/>
  <c r="BE59" i="47"/>
  <c r="X59" i="47" s="1"/>
  <c r="T59" i="47"/>
  <c r="BE48" i="47"/>
  <c r="X48" i="47" s="1"/>
  <c r="T48" i="47"/>
  <c r="BE46" i="47"/>
  <c r="X46" i="47" s="1"/>
  <c r="T46" i="47"/>
  <c r="BE43" i="47"/>
  <c r="X43" i="47" s="1"/>
  <c r="T43" i="47"/>
  <c r="X71" i="47" l="1"/>
  <c r="X73" i="47" s="1"/>
  <c r="BE71" i="47"/>
  <c r="BE73" i="47" s="1"/>
  <c r="BE75" i="47" s="1"/>
  <c r="AA45" i="52"/>
  <c r="AA48" i="52" s="1"/>
  <c r="AA35" i="52"/>
  <c r="AA38" i="52" s="1"/>
  <c r="X75" i="47" l="1"/>
  <c r="E133" i="47" s="1"/>
  <c r="AA133" i="47" s="1"/>
  <c r="AA134" i="47" s="1"/>
  <c r="H142" i="47" s="1"/>
  <c r="AA142" i="47" s="1"/>
  <c r="AT30" i="47"/>
  <c r="H147" i="47" s="1"/>
  <c r="AA147" i="47" s="1"/>
  <c r="AA150" i="47" l="1"/>
  <c r="AA30" i="47"/>
  <c r="V12" i="47"/>
  <c r="V9" i="47"/>
  <c r="V7" i="47"/>
  <c r="V13" i="47" l="1"/>
  <c r="AA31" i="57"/>
  <c r="V5" i="57" s="1"/>
  <c r="AE31" i="57"/>
  <c r="Z31" i="57"/>
  <c r="D31" i="57"/>
  <c r="C27" i="57"/>
  <c r="AF1" i="57"/>
  <c r="BH31" i="56"/>
  <c r="AA31" i="56" s="1"/>
  <c r="V5" i="56" s="1"/>
  <c r="D36" i="56"/>
  <c r="AE31" i="56"/>
  <c r="D31" i="56"/>
  <c r="AA27" i="56"/>
  <c r="Y27" i="56"/>
  <c r="X27" i="56"/>
  <c r="C27" i="56"/>
  <c r="AA4" i="56"/>
  <c r="AF1" i="56"/>
  <c r="Z36" i="56" l="1"/>
  <c r="AE36" i="56"/>
  <c r="Z31" i="56"/>
  <c r="H280" i="54" l="1"/>
  <c r="A6" i="54"/>
  <c r="A5" i="54"/>
  <c r="A2" i="54"/>
  <c r="AF1" i="52" l="1"/>
  <c r="AF1" i="47" l="1"/>
</calcChain>
</file>

<file path=xl/sharedStrings.xml><?xml version="1.0" encoding="utf-8"?>
<sst xmlns="http://schemas.openxmlformats.org/spreadsheetml/2006/main" count="292" uniqueCount="154">
  <si>
    <t>工　種</t>
    <rPh sb="0" eb="1">
      <t>コウ</t>
    </rPh>
    <rPh sb="2" eb="3">
      <t>シュ</t>
    </rPh>
    <phoneticPr fontId="23"/>
  </si>
  <si>
    <t>種　　別</t>
    <rPh sb="0" eb="1">
      <t>シュ</t>
    </rPh>
    <rPh sb="3" eb="4">
      <t>ベツ</t>
    </rPh>
    <phoneticPr fontId="23"/>
  </si>
  <si>
    <t>規 格 ・ 寸 法</t>
    <rPh sb="0" eb="1">
      <t>タダシ</t>
    </rPh>
    <rPh sb="2" eb="3">
      <t>カク</t>
    </rPh>
    <rPh sb="6" eb="7">
      <t>スン</t>
    </rPh>
    <rPh sb="8" eb="9">
      <t>ホウ</t>
    </rPh>
    <phoneticPr fontId="23"/>
  </si>
  <si>
    <t>単位</t>
    <rPh sb="0" eb="2">
      <t>タンイ</t>
    </rPh>
    <phoneticPr fontId="23"/>
  </si>
  <si>
    <t>数　量</t>
    <rPh sb="0" eb="1">
      <t>スウ</t>
    </rPh>
    <rPh sb="2" eb="3">
      <t>リョウ</t>
    </rPh>
    <phoneticPr fontId="23"/>
  </si>
  <si>
    <t>式</t>
    <rPh sb="0" eb="1">
      <t>シキ</t>
    </rPh>
    <phoneticPr fontId="23"/>
  </si>
  <si>
    <t>1.</t>
    <phoneticPr fontId="23"/>
  </si>
  <si>
    <t>m2</t>
    <phoneticPr fontId="23"/>
  </si>
  <si>
    <t>=</t>
    <phoneticPr fontId="23"/>
  </si>
  <si>
    <t>入力用紙</t>
    <rPh sb="0" eb="2">
      <t>ニュウリョク</t>
    </rPh>
    <rPh sb="2" eb="4">
      <t>ヨウシ</t>
    </rPh>
    <phoneticPr fontId="23"/>
  </si>
  <si>
    <t>橋</t>
    <rPh sb="0" eb="1">
      <t>ハシ</t>
    </rPh>
    <phoneticPr fontId="23"/>
  </si>
  <si>
    <t>摘  要</t>
    <rPh sb="0" eb="1">
      <t>テキ</t>
    </rPh>
    <rPh sb="3" eb="4">
      <t>ヨウ</t>
    </rPh>
    <phoneticPr fontId="23"/>
  </si>
  <si>
    <t>2.</t>
    <phoneticPr fontId="23"/>
  </si>
  <si>
    <t>素地調整</t>
    <rPh sb="0" eb="2">
      <t>ソジ</t>
    </rPh>
    <rPh sb="2" eb="4">
      <t>チョウセイ</t>
    </rPh>
    <phoneticPr fontId="23"/>
  </si>
  <si>
    <t>上塗り</t>
    <rPh sb="0" eb="2">
      <t>ウワヌ</t>
    </rPh>
    <phoneticPr fontId="23"/>
  </si>
  <si>
    <t>中塗り</t>
    <rPh sb="0" eb="1">
      <t>ナカ</t>
    </rPh>
    <rPh sb="1" eb="2">
      <t>ヌ</t>
    </rPh>
    <phoneticPr fontId="23"/>
  </si>
  <si>
    <t>×</t>
    <phoneticPr fontId="23"/>
  </si>
  <si>
    <t>全体塗装面積の根拠</t>
    <rPh sb="0" eb="2">
      <t>ゼンタイ</t>
    </rPh>
    <rPh sb="2" eb="4">
      <t>トソウ</t>
    </rPh>
    <rPh sb="4" eb="6">
      <t>メンセキ</t>
    </rPh>
    <rPh sb="7" eb="9">
      <t>コンキョ</t>
    </rPh>
    <phoneticPr fontId="23"/>
  </si>
  <si>
    <t>全体塗装面積</t>
    <rPh sb="0" eb="2">
      <t>ゼンタイ</t>
    </rPh>
    <rPh sb="2" eb="4">
      <t>トソウ</t>
    </rPh>
    <rPh sb="4" eb="6">
      <t>メンセキ</t>
    </rPh>
    <phoneticPr fontId="23"/>
  </si>
  <si>
    <t>上部工塗装塗替え工</t>
    <rPh sb="0" eb="2">
      <t>ジョウブ</t>
    </rPh>
    <rPh sb="2" eb="3">
      <t>コウ</t>
    </rPh>
    <rPh sb="3" eb="5">
      <t>トソウ</t>
    </rPh>
    <rPh sb="5" eb="6">
      <t>ヌ</t>
    </rPh>
    <rPh sb="6" eb="7">
      <t>カ</t>
    </rPh>
    <rPh sb="8" eb="9">
      <t>コウ</t>
    </rPh>
    <phoneticPr fontId="23"/>
  </si>
  <si>
    <t>上部工塗装
塗替え工</t>
    <rPh sb="0" eb="2">
      <t>ジョウブ</t>
    </rPh>
    <rPh sb="2" eb="3">
      <t>コウ</t>
    </rPh>
    <rPh sb="3" eb="5">
      <t>トソウ</t>
    </rPh>
    <rPh sb="6" eb="7">
      <t>ヌ</t>
    </rPh>
    <rPh sb="7" eb="8">
      <t>カ</t>
    </rPh>
    <rPh sb="9" eb="10">
      <t>コウ</t>
    </rPh>
    <phoneticPr fontId="23"/>
  </si>
  <si>
    <t>数  量  集　計  表  （上部工塗装塗替え工）</t>
    <rPh sb="6" eb="7">
      <t>シュウ</t>
    </rPh>
    <rPh sb="8" eb="9">
      <t>ケイ</t>
    </rPh>
    <phoneticPr fontId="23"/>
  </si>
  <si>
    <t>kg</t>
    <phoneticPr fontId="23"/>
  </si>
  <si>
    <t>摘要</t>
    <rPh sb="0" eb="2">
      <t>テキヨウ</t>
    </rPh>
    <phoneticPr fontId="23"/>
  </si>
  <si>
    <t>数  量  集  計  表  （仮設工）</t>
    <rPh sb="16" eb="18">
      <t>カセツ</t>
    </rPh>
    <rPh sb="18" eb="19">
      <t>コウ</t>
    </rPh>
    <phoneticPr fontId="23"/>
  </si>
  <si>
    <t>仮設工</t>
    <rPh sb="0" eb="2">
      <t>カセツ</t>
    </rPh>
    <rPh sb="2" eb="3">
      <t>コウ</t>
    </rPh>
    <phoneticPr fontId="23"/>
  </si>
  <si>
    <t>足場工</t>
    <rPh sb="0" eb="2">
      <t>アシバ</t>
    </rPh>
    <rPh sb="2" eb="3">
      <t>コウ</t>
    </rPh>
    <phoneticPr fontId="23"/>
  </si>
  <si>
    <t>吊足場</t>
    <rPh sb="0" eb="1">
      <t>ツリ</t>
    </rPh>
    <rPh sb="1" eb="3">
      <t>アシバ</t>
    </rPh>
    <phoneticPr fontId="23"/>
  </si>
  <si>
    <t>年度</t>
    <rPh sb="0" eb="1">
      <t>ネン</t>
    </rPh>
    <rPh sb="1" eb="2">
      <t>ド</t>
    </rPh>
    <phoneticPr fontId="23"/>
  </si>
  <si>
    <t>数　量　計　算　書</t>
    <rPh sb="0" eb="1">
      <t>カズ</t>
    </rPh>
    <rPh sb="2" eb="3">
      <t>リョウ</t>
    </rPh>
    <rPh sb="4" eb="5">
      <t>ケイ</t>
    </rPh>
    <rPh sb="6" eb="7">
      <t>サン</t>
    </rPh>
    <rPh sb="8" eb="9">
      <t>ショ</t>
    </rPh>
    <phoneticPr fontId="92"/>
  </si>
  <si>
    <t>此ヶ野大</t>
    <rPh sb="0" eb="1">
      <t>コ</t>
    </rPh>
    <rPh sb="2" eb="3">
      <t>ノ</t>
    </rPh>
    <rPh sb="3" eb="4">
      <t>オオ</t>
    </rPh>
    <phoneticPr fontId="23"/>
  </si>
  <si>
    <t>防食下地</t>
    <phoneticPr fontId="23"/>
  </si>
  <si>
    <t>有機ジンクリッチペイント</t>
    <phoneticPr fontId="23"/>
  </si>
  <si>
    <t>下塗り</t>
    <rPh sb="0" eb="1">
      <t>シタ</t>
    </rPh>
    <rPh sb="1" eb="2">
      <t>ヌ</t>
    </rPh>
    <phoneticPr fontId="23"/>
  </si>
  <si>
    <t>弱溶剤形変性エポキシ樹脂塗料下塗</t>
    <rPh sb="0" eb="1">
      <t>ジャク</t>
    </rPh>
    <rPh sb="1" eb="3">
      <t>ヨウザイ</t>
    </rPh>
    <rPh sb="3" eb="4">
      <t>ケイ</t>
    </rPh>
    <rPh sb="4" eb="6">
      <t>ヘンセイ</t>
    </rPh>
    <rPh sb="10" eb="12">
      <t>ジュシ</t>
    </rPh>
    <rPh sb="12" eb="14">
      <t>トリョウ</t>
    </rPh>
    <rPh sb="14" eb="16">
      <t>シタヌリ</t>
    </rPh>
    <phoneticPr fontId="23"/>
  </si>
  <si>
    <t>弱溶剤形ふっ素樹脂
塗料上塗</t>
    <phoneticPr fontId="23"/>
  </si>
  <si>
    <t>弱溶剤形ふっ素樹脂
塗料用中塗</t>
    <phoneticPr fontId="23"/>
  </si>
  <si>
    <t>摘　　要</t>
    <rPh sb="0" eb="1">
      <t>テキ</t>
    </rPh>
    <rPh sb="3" eb="4">
      <t>ヨウ</t>
    </rPh>
    <phoneticPr fontId="23"/>
  </si>
  <si>
    <t>m</t>
    <phoneticPr fontId="23"/>
  </si>
  <si>
    <t>SGP100A</t>
    <phoneticPr fontId="23"/>
  </si>
  <si>
    <t>既設部材処分</t>
    <phoneticPr fontId="23"/>
  </si>
  <si>
    <t>本</t>
    <rPh sb="0" eb="1">
      <t>ホン</t>
    </rPh>
    <phoneticPr fontId="23"/>
  </si>
  <si>
    <t>N=</t>
    <phoneticPr fontId="23"/>
  </si>
  <si>
    <t>箇所</t>
    <phoneticPr fontId="23"/>
  </si>
  <si>
    <t>3.</t>
    <phoneticPr fontId="23"/>
  </si>
  <si>
    <t>ｍ</t>
    <phoneticPr fontId="23"/>
  </si>
  <si>
    <t>Kg</t>
    <phoneticPr fontId="23"/>
  </si>
  <si>
    <t>ｍ3</t>
    <phoneticPr fontId="23"/>
  </si>
  <si>
    <t>Σ</t>
    <phoneticPr fontId="23"/>
  </si>
  <si>
    <t>既設排水管切断(SGP100A)</t>
    <phoneticPr fontId="23"/>
  </si>
  <si>
    <t>既設部材処分(SGP100A)</t>
    <phoneticPr fontId="23"/>
  </si>
  <si>
    <t>既設排水管
切断</t>
    <rPh sb="0" eb="2">
      <t>キセツ</t>
    </rPh>
    <rPh sb="2" eb="5">
      <t>ハイスイカン</t>
    </rPh>
    <rPh sb="6" eb="8">
      <t>セツダン</t>
    </rPh>
    <phoneticPr fontId="23"/>
  </si>
  <si>
    <t>排水管切断工</t>
    <rPh sb="0" eb="2">
      <t>ハイスイ</t>
    </rPh>
    <rPh sb="2" eb="3">
      <t>カン</t>
    </rPh>
    <rPh sb="3" eb="5">
      <t>セツダン</t>
    </rPh>
    <rPh sb="5" eb="6">
      <t>コウ</t>
    </rPh>
    <phoneticPr fontId="23"/>
  </si>
  <si>
    <t>0.162×π×8</t>
    <phoneticPr fontId="23"/>
  </si>
  <si>
    <t>0.20×8×12.2kg/m</t>
    <phoneticPr fontId="23"/>
  </si>
  <si>
    <t>数  量  集  計  表  （排水管切断工）</t>
    <rPh sb="19" eb="21">
      <t>セツダン</t>
    </rPh>
    <phoneticPr fontId="23"/>
  </si>
  <si>
    <t>排水管切断工</t>
    <rPh sb="0" eb="2">
      <t>ハイスイ</t>
    </rPh>
    <rPh sb="2" eb="3">
      <t>カン</t>
    </rPh>
    <rPh sb="3" eb="5">
      <t>セツダン</t>
    </rPh>
    <rPh sb="5" eb="6">
      <t>シュウコウ</t>
    </rPh>
    <phoneticPr fontId="23"/>
  </si>
  <si>
    <t>数  量  集  計  表  （支承モルタル修繕工）</t>
    <rPh sb="16" eb="18">
      <t>シショウ</t>
    </rPh>
    <rPh sb="22" eb="25">
      <t>シュウゼンコウ</t>
    </rPh>
    <phoneticPr fontId="23"/>
  </si>
  <si>
    <t>支承モルタル
修繕工</t>
    <rPh sb="0" eb="1">
      <t>シ</t>
    </rPh>
    <rPh sb="1" eb="2">
      <t>ショウ</t>
    </rPh>
    <rPh sb="7" eb="9">
      <t>シュウゼン</t>
    </rPh>
    <rPh sb="9" eb="10">
      <t>シュウコウ</t>
    </rPh>
    <phoneticPr fontId="23"/>
  </si>
  <si>
    <t>支承モルタル修復工</t>
    <rPh sb="0" eb="1">
      <t>シ</t>
    </rPh>
    <rPh sb="1" eb="2">
      <t>ショウ</t>
    </rPh>
    <rPh sb="6" eb="8">
      <t>シュウフク</t>
    </rPh>
    <rPh sb="8" eb="9">
      <t>コウ</t>
    </rPh>
    <phoneticPr fontId="23"/>
  </si>
  <si>
    <t>.</t>
    <phoneticPr fontId="23"/>
  </si>
  <si>
    <t>ドラム缶 (廃材保管用)</t>
    <rPh sb="3" eb="4">
      <t>カン</t>
    </rPh>
    <rPh sb="6" eb="8">
      <t>ハイザイ</t>
    </rPh>
    <rPh sb="8" eb="10">
      <t>ホカン</t>
    </rPh>
    <rPh sb="10" eb="11">
      <t>ヨウ</t>
    </rPh>
    <phoneticPr fontId="23"/>
  </si>
  <si>
    <t>・</t>
    <phoneticPr fontId="23"/>
  </si>
  <si>
    <t>ドラム缶 (容量 200L/缶)</t>
    <rPh sb="3" eb="4">
      <t>カン</t>
    </rPh>
    <rPh sb="6" eb="8">
      <t>ヨウリョウ</t>
    </rPh>
    <rPh sb="14" eb="15">
      <t>カン</t>
    </rPh>
    <phoneticPr fontId="23"/>
  </si>
  <si>
    <t>/</t>
    <phoneticPr fontId="23"/>
  </si>
  <si>
    <t>＝</t>
    <phoneticPr fontId="23"/>
  </si>
  <si>
    <t>缶</t>
    <rPh sb="0" eb="1">
      <t>カン</t>
    </rPh>
    <phoneticPr fontId="23"/>
  </si>
  <si>
    <t>≒</t>
    <phoneticPr fontId="23"/>
  </si>
  <si>
    <t>(参考)</t>
    <rPh sb="1" eb="3">
      <t>サンコウ</t>
    </rPh>
    <phoneticPr fontId="23"/>
  </si>
  <si>
    <t>廃材運搬質量</t>
    <rPh sb="0" eb="2">
      <t>ハイザイ</t>
    </rPh>
    <rPh sb="2" eb="4">
      <t>ウンパン</t>
    </rPh>
    <rPh sb="4" eb="6">
      <t>シツリョウ</t>
    </rPh>
    <phoneticPr fontId="23"/>
  </si>
  <si>
    <t>ドラム缶(21.8㎏/缶)</t>
    <rPh sb="3" eb="4">
      <t>カン</t>
    </rPh>
    <rPh sb="11" eb="12">
      <t>カン</t>
    </rPh>
    <phoneticPr fontId="23"/>
  </si>
  <si>
    <t>廃材の回収・積込</t>
    <rPh sb="0" eb="2">
      <t>ハイザイ</t>
    </rPh>
    <rPh sb="3" eb="5">
      <t>カイシュウ</t>
    </rPh>
    <rPh sb="6" eb="8">
      <t>ツミコミ</t>
    </rPh>
    <phoneticPr fontId="23"/>
  </si>
  <si>
    <t>ドラム缶</t>
    <rPh sb="3" eb="4">
      <t>カン</t>
    </rPh>
    <phoneticPr fontId="23"/>
  </si>
  <si>
    <t>"</t>
    <phoneticPr fontId="23"/>
  </si>
  <si>
    <t>ブラスト養生シート</t>
    <rPh sb="4" eb="6">
      <t>ヨウジョウ</t>
    </rPh>
    <phoneticPr fontId="23"/>
  </si>
  <si>
    <t>仮設工</t>
    <phoneticPr fontId="23"/>
  </si>
  <si>
    <t>足場工（全面吊足場）</t>
    <rPh sb="0" eb="2">
      <t>アシバ</t>
    </rPh>
    <rPh sb="2" eb="3">
      <t>コウ</t>
    </rPh>
    <rPh sb="4" eb="6">
      <t>ゼンメン</t>
    </rPh>
    <rPh sb="6" eb="7">
      <t>ツリ</t>
    </rPh>
    <rPh sb="7" eb="9">
      <t>アシバ</t>
    </rPh>
    <phoneticPr fontId="23"/>
  </si>
  <si>
    <t>桁下</t>
    <rPh sb="0" eb="1">
      <t>ケタ</t>
    </rPh>
    <rPh sb="1" eb="2">
      <t>シタ</t>
    </rPh>
    <phoneticPr fontId="23"/>
  </si>
  <si>
    <t>足場長</t>
    <rPh sb="0" eb="2">
      <t>アシバ</t>
    </rPh>
    <rPh sb="2" eb="3">
      <t>ナガ</t>
    </rPh>
    <phoneticPr fontId="23"/>
  </si>
  <si>
    <t>全幅員</t>
    <rPh sb="0" eb="1">
      <t>ゼン</t>
    </rPh>
    <rPh sb="1" eb="3">
      <t>フクイン</t>
    </rPh>
    <phoneticPr fontId="23"/>
  </si>
  <si>
    <t>合計</t>
    <rPh sb="0" eb="2">
      <t>ゴウケイ</t>
    </rPh>
    <phoneticPr fontId="23"/>
  </si>
  <si>
    <t>足場工（ブラスト養生シート）</t>
    <rPh sb="0" eb="2">
      <t>アシバ</t>
    </rPh>
    <rPh sb="2" eb="3">
      <t>コウ</t>
    </rPh>
    <rPh sb="8" eb="10">
      <t>ヨウジョウ</t>
    </rPh>
    <phoneticPr fontId="23"/>
  </si>
  <si>
    <t xml:space="preserve"> </t>
    <phoneticPr fontId="23"/>
  </si>
  <si>
    <t>此ヶ野大橋　橋梁改修工事</t>
    <rPh sb="0" eb="1">
      <t>コ</t>
    </rPh>
    <rPh sb="2" eb="3">
      <t>ノ</t>
    </rPh>
    <rPh sb="3" eb="5">
      <t>オオハシ</t>
    </rPh>
    <rPh sb="6" eb="12">
      <t>キョウリョウカイシュウコウジ</t>
    </rPh>
    <phoneticPr fontId="23"/>
  </si>
  <si>
    <t>名　称</t>
    <rPh sb="0" eb="1">
      <t>ナ</t>
    </rPh>
    <rPh sb="2" eb="3">
      <t>ショウ</t>
    </rPh>
    <phoneticPr fontId="23"/>
  </si>
  <si>
    <t>種別</t>
    <rPh sb="0" eb="2">
      <t>シュベツ</t>
    </rPh>
    <phoneticPr fontId="23"/>
  </si>
  <si>
    <t>寸   法 ( mm )</t>
    <rPh sb="0" eb="1">
      <t>スン</t>
    </rPh>
    <rPh sb="4" eb="5">
      <t>ホウ</t>
    </rPh>
    <phoneticPr fontId="23"/>
  </si>
  <si>
    <t>面数</t>
    <rPh sb="0" eb="1">
      <t>メン</t>
    </rPh>
    <rPh sb="1" eb="2">
      <t>スウ</t>
    </rPh>
    <phoneticPr fontId="23"/>
  </si>
  <si>
    <t>数量</t>
    <rPh sb="0" eb="2">
      <t>スウリョウ</t>
    </rPh>
    <phoneticPr fontId="23"/>
  </si>
  <si>
    <t>面　　積</t>
    <rPh sb="0" eb="1">
      <t>メン</t>
    </rPh>
    <rPh sb="3" eb="4">
      <t>セキ</t>
    </rPh>
    <phoneticPr fontId="23"/>
  </si>
  <si>
    <t>備考</t>
    <rPh sb="0" eb="2">
      <t>ビコウ</t>
    </rPh>
    <phoneticPr fontId="23"/>
  </si>
  <si>
    <t>NET</t>
    <phoneticPr fontId="23"/>
  </si>
  <si>
    <t>NET計算ﾂｰﾙ</t>
    <rPh sb="3" eb="5">
      <t>ケイサン</t>
    </rPh>
    <phoneticPr fontId="23"/>
  </si>
  <si>
    <t>1個当り</t>
    <rPh sb="1" eb="2">
      <t>コ</t>
    </rPh>
    <rPh sb="2" eb="3">
      <t>アタ</t>
    </rPh>
    <phoneticPr fontId="23"/>
  </si>
  <si>
    <t>全面積</t>
    <rPh sb="0" eb="1">
      <t>ゼン</t>
    </rPh>
    <rPh sb="1" eb="3">
      <t>メンセキ</t>
    </rPh>
    <phoneticPr fontId="23"/>
  </si>
  <si>
    <t>CAD計測</t>
    <rPh sb="3" eb="5">
      <t>ケイソク</t>
    </rPh>
    <phoneticPr fontId="23"/>
  </si>
  <si>
    <t>長方形</t>
    <rPh sb="0" eb="3">
      <t>チョウホウケイ</t>
    </rPh>
    <phoneticPr fontId="23"/>
  </si>
  <si>
    <t>主桁Web</t>
    <rPh sb="0" eb="2">
      <t>シュゲタ</t>
    </rPh>
    <phoneticPr fontId="23"/>
  </si>
  <si>
    <t>H</t>
    <phoneticPr fontId="23"/>
  </si>
  <si>
    <t>[</t>
    <phoneticPr fontId="23"/>
  </si>
  <si>
    <t>合　　　計</t>
    <rPh sb="0" eb="1">
      <t>ア</t>
    </rPh>
    <rPh sb="4" eb="5">
      <t>ケイ</t>
    </rPh>
    <phoneticPr fontId="23"/>
  </si>
  <si>
    <t>この</t>
    <phoneticPr fontId="23"/>
  </si>
  <si>
    <t>割増（その他部材）</t>
    <rPh sb="0" eb="2">
      <t>ワリマシ</t>
    </rPh>
    <rPh sb="5" eb="6">
      <t>タ</t>
    </rPh>
    <rPh sb="6" eb="8">
      <t>ブザイ</t>
    </rPh>
    <phoneticPr fontId="23"/>
  </si>
  <si>
    <t>主桁上Fg</t>
    <rPh sb="0" eb="2">
      <t>シュゲタ</t>
    </rPh>
    <rPh sb="2" eb="3">
      <t>ウエ</t>
    </rPh>
    <phoneticPr fontId="23"/>
  </si>
  <si>
    <t>主桁下Fg</t>
    <rPh sb="0" eb="2">
      <t>シュゲタ</t>
    </rPh>
    <rPh sb="2" eb="3">
      <t>シタ</t>
    </rPh>
    <phoneticPr fontId="23"/>
  </si>
  <si>
    <t>〃</t>
  </si>
  <si>
    <t>L</t>
    <phoneticPr fontId="23"/>
  </si>
  <si>
    <t>全　　　体</t>
    <rPh sb="0" eb="1">
      <t>ゼン</t>
    </rPh>
    <rPh sb="4" eb="5">
      <t>カラダ</t>
    </rPh>
    <phoneticPr fontId="23"/>
  </si>
  <si>
    <t>一　径　間　合　計</t>
    <rPh sb="0" eb="1">
      <t>イチ</t>
    </rPh>
    <rPh sb="2" eb="3">
      <t>ケイ</t>
    </rPh>
    <rPh sb="4" eb="5">
      <t>アイダ</t>
    </rPh>
    <rPh sb="6" eb="7">
      <t>ゴウ</t>
    </rPh>
    <rPh sb="8" eb="9">
      <t>ケイ</t>
    </rPh>
    <phoneticPr fontId="23"/>
  </si>
  <si>
    <t>二　径　間　合　計</t>
    <rPh sb="0" eb="1">
      <t>ニ</t>
    </rPh>
    <rPh sb="2" eb="3">
      <t>ケイ</t>
    </rPh>
    <rPh sb="4" eb="5">
      <t>アイダ</t>
    </rPh>
    <rPh sb="6" eb="7">
      <t>ゴウ</t>
    </rPh>
    <rPh sb="8" eb="9">
      <t>ケイ</t>
    </rPh>
    <phoneticPr fontId="23"/>
  </si>
  <si>
    <t>分配横桁Web</t>
    <rPh sb="0" eb="2">
      <t>ブンパイ</t>
    </rPh>
    <rPh sb="2" eb="4">
      <t>ヨコゲタ</t>
    </rPh>
    <phoneticPr fontId="23"/>
  </si>
  <si>
    <t>分配横桁Fg</t>
    <rPh sb="0" eb="2">
      <t>ブンパイ</t>
    </rPh>
    <rPh sb="2" eb="4">
      <t>ヨコゲタ</t>
    </rPh>
    <phoneticPr fontId="23"/>
  </si>
  <si>
    <t>数量　参考図</t>
    <rPh sb="0" eb="2">
      <t>スウリョウ</t>
    </rPh>
    <rPh sb="3" eb="6">
      <t>サンコウズ</t>
    </rPh>
    <phoneticPr fontId="23"/>
  </si>
  <si>
    <t>主桁　H-1520×220～400×10×10</t>
    <rPh sb="0" eb="2">
      <t>シュゲタ</t>
    </rPh>
    <phoneticPr fontId="23"/>
  </si>
  <si>
    <t>端対傾構　[-250×90×9×13</t>
    <rPh sb="0" eb="1">
      <t>タン</t>
    </rPh>
    <rPh sb="1" eb="4">
      <t>タイケイコウ</t>
    </rPh>
    <phoneticPr fontId="23"/>
  </si>
  <si>
    <t>端対傾構Web</t>
    <rPh sb="0" eb="1">
      <t>タン</t>
    </rPh>
    <rPh sb="1" eb="4">
      <t>タイケイコウ</t>
    </rPh>
    <phoneticPr fontId="23"/>
  </si>
  <si>
    <t>端対傾構Fg</t>
    <rPh sb="0" eb="4">
      <t>タンタイケイコウ</t>
    </rPh>
    <phoneticPr fontId="23"/>
  </si>
  <si>
    <t>端対傾構　L-100×100×10</t>
    <rPh sb="0" eb="1">
      <t>タン</t>
    </rPh>
    <rPh sb="1" eb="4">
      <t>タイケイコウ</t>
    </rPh>
    <phoneticPr fontId="23"/>
  </si>
  <si>
    <t>端対傾構 L100</t>
    <rPh sb="0" eb="4">
      <t>タンタイケイコウ</t>
    </rPh>
    <phoneticPr fontId="23"/>
  </si>
  <si>
    <t>端対傾構　L-75×75×9</t>
    <rPh sb="0" eb="1">
      <t>タン</t>
    </rPh>
    <rPh sb="1" eb="4">
      <t>タイケイコウ</t>
    </rPh>
    <phoneticPr fontId="23"/>
  </si>
  <si>
    <t>端対傾構 L75</t>
    <rPh sb="0" eb="4">
      <t>タンタイケイコウ</t>
    </rPh>
    <phoneticPr fontId="23"/>
  </si>
  <si>
    <t>分配横桁　H-1110×250×10×10</t>
    <rPh sb="0" eb="2">
      <t>ブンパイ</t>
    </rPh>
    <rPh sb="2" eb="3">
      <t>ヨコ</t>
    </rPh>
    <rPh sb="3" eb="4">
      <t>ケタ</t>
    </rPh>
    <phoneticPr fontId="23"/>
  </si>
  <si>
    <t>中間対傾構　L-75×75×9</t>
    <rPh sb="0" eb="2">
      <t>チュウカン</t>
    </rPh>
    <rPh sb="2" eb="5">
      <t>タイケイコウ</t>
    </rPh>
    <phoneticPr fontId="23"/>
  </si>
  <si>
    <t>中間対傾構　L-100×100×10</t>
    <rPh sb="0" eb="2">
      <t>チュウカン</t>
    </rPh>
    <rPh sb="2" eb="5">
      <t>タイケイコウ</t>
    </rPh>
    <phoneticPr fontId="23"/>
  </si>
  <si>
    <t>横構　L-130×130×13</t>
    <rPh sb="0" eb="2">
      <t>ヨココウ</t>
    </rPh>
    <phoneticPr fontId="23"/>
  </si>
  <si>
    <t>横構 L130</t>
    <rPh sb="0" eb="2">
      <t>ヨココウ</t>
    </rPh>
    <phoneticPr fontId="23"/>
  </si>
  <si>
    <t>支承モルタル切断</t>
    <rPh sb="6" eb="8">
      <t>セツダン</t>
    </rPh>
    <phoneticPr fontId="23"/>
  </si>
  <si>
    <t>t＝3㎝</t>
    <phoneticPr fontId="23"/>
  </si>
  <si>
    <t>支承モルタル撤去</t>
    <rPh sb="6" eb="8">
      <t>テッキョ</t>
    </rPh>
    <phoneticPr fontId="23"/>
  </si>
  <si>
    <t>m2</t>
    <phoneticPr fontId="23"/>
  </si>
  <si>
    <t>m3</t>
    <phoneticPr fontId="23"/>
  </si>
  <si>
    <t>支承モルタル復旧</t>
    <rPh sb="0" eb="2">
      <t>シショウ</t>
    </rPh>
    <rPh sb="6" eb="8">
      <t>フッキュウ</t>
    </rPh>
    <phoneticPr fontId="23"/>
  </si>
  <si>
    <t>無収縮モルタル</t>
    <rPh sb="0" eb="3">
      <t>ムシュウシュク</t>
    </rPh>
    <phoneticPr fontId="23"/>
  </si>
  <si>
    <t>型枠</t>
    <rPh sb="0" eb="2">
      <t>カタワク</t>
    </rPh>
    <phoneticPr fontId="23"/>
  </si>
  <si>
    <t>4.</t>
    <phoneticPr fontId="23"/>
  </si>
  <si>
    <t>支承モルタル切断（t＝3㎝）</t>
    <rPh sb="0" eb="2">
      <t>シショウ</t>
    </rPh>
    <rPh sb="6" eb="8">
      <t>セツダン</t>
    </rPh>
    <phoneticPr fontId="23"/>
  </si>
  <si>
    <t>支承モルタル撤去（t＝3㎝）</t>
    <rPh sb="0" eb="2">
      <t>シショウ</t>
    </rPh>
    <rPh sb="6" eb="8">
      <t>テッキョ</t>
    </rPh>
    <phoneticPr fontId="23"/>
  </si>
  <si>
    <t>殻運搬・処理（無筋）</t>
    <rPh sb="0" eb="3">
      <t>ガラウンパン</t>
    </rPh>
    <rPh sb="4" eb="6">
      <t>ショリ</t>
    </rPh>
    <rPh sb="7" eb="9">
      <t>ムキン</t>
    </rPh>
    <phoneticPr fontId="23"/>
  </si>
  <si>
    <t>支承モルタル復旧（無収縮モルタル）</t>
    <rPh sb="0" eb="2">
      <t>シショウ</t>
    </rPh>
    <rPh sb="6" eb="8">
      <t>フッキュウ</t>
    </rPh>
    <rPh sb="9" eb="12">
      <t>ムシュウシュク</t>
    </rPh>
    <phoneticPr fontId="23"/>
  </si>
  <si>
    <t>5.</t>
    <phoneticPr fontId="23"/>
  </si>
  <si>
    <t>型枠</t>
    <rPh sb="0" eb="2">
      <t>カタワク</t>
    </rPh>
    <phoneticPr fontId="23"/>
  </si>
  <si>
    <t>0.05×2×2</t>
    <phoneticPr fontId="23"/>
  </si>
  <si>
    <t>0.078×2</t>
    <phoneticPr fontId="23"/>
  </si>
  <si>
    <t>ｍ2</t>
    <phoneticPr fontId="23"/>
  </si>
  <si>
    <t>0.078×0.03×2</t>
    <phoneticPr fontId="23"/>
  </si>
  <si>
    <t>(0.70＋0.135×2)×0.03×2</t>
    <phoneticPr fontId="23"/>
  </si>
  <si>
    <t>1種ケレン(循環式ブラスト工法相当)</t>
    <rPh sb="1" eb="2">
      <t>シュ</t>
    </rPh>
    <rPh sb="6" eb="9">
      <t>ジュンカンシキ</t>
    </rPh>
    <rPh sb="13" eb="15">
      <t>コウホウ</t>
    </rPh>
    <rPh sb="15" eb="17">
      <t>ソウトウ</t>
    </rPh>
    <phoneticPr fontId="23"/>
  </si>
  <si>
    <t>1種ケレン
循環式ブラスト工法相当</t>
    <rPh sb="1" eb="2">
      <t>シュ</t>
    </rPh>
    <rPh sb="6" eb="9">
      <t>ジュンカンシキ</t>
    </rPh>
    <rPh sb="13" eb="15">
      <t>コウホウ</t>
    </rPh>
    <rPh sb="15" eb="17">
      <t>ソウトウ</t>
    </rPh>
    <phoneticPr fontId="23"/>
  </si>
  <si>
    <t>(24m2/缶　※他工事実績による)</t>
    <rPh sb="6" eb="7">
      <t>カン</t>
    </rPh>
    <rPh sb="9" eb="10">
      <t>ホカ</t>
    </rPh>
    <rPh sb="10" eb="14">
      <t>コウジジッセキ</t>
    </rPh>
    <phoneticPr fontId="23"/>
  </si>
  <si>
    <t>研削材、防護服、シート類 (1.5kg/m2　※他工事実績による)</t>
    <rPh sb="0" eb="3">
      <t>ケンサクザイ</t>
    </rPh>
    <rPh sb="4" eb="7">
      <t>ボウゴフク</t>
    </rPh>
    <rPh sb="11" eb="12">
      <t>ルイ</t>
    </rPh>
    <rPh sb="24" eb="25">
      <t>ホカ</t>
    </rPh>
    <rPh sb="25" eb="27">
      <t>コウジ</t>
    </rPh>
    <rPh sb="27" eb="29">
      <t>ジッセキ</t>
    </rPh>
    <phoneticPr fontId="23"/>
  </si>
  <si>
    <t>t</t>
    <phoneticPr fontId="23"/>
  </si>
  <si>
    <t>清掃水洗い</t>
    <rPh sb="0" eb="2">
      <t>セイソウ</t>
    </rPh>
    <rPh sb="2" eb="4">
      <t>ミズアラ</t>
    </rPh>
    <phoneticPr fontId="23"/>
  </si>
  <si>
    <t>殻運搬・処理</t>
    <rPh sb="0" eb="1">
      <t>ガラ</t>
    </rPh>
    <rPh sb="1" eb="3">
      <t>ウンパン</t>
    </rPh>
    <rPh sb="4" eb="6">
      <t>ショリ</t>
    </rPh>
    <phoneticPr fontId="23"/>
  </si>
  <si>
    <t>無筋</t>
    <rPh sb="0" eb="2">
      <t>ムキン</t>
    </rPh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</si>
</sst>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6" formatCode="&quot;¥&quot;#,##0;[Red]&quot;¥&quot;\-#,##0"/>
    <numFmt numFmtId="42" formatCode="_ &quot;¥&quot;* #,##0_ ;_ &quot;¥&quot;* \-#,##0_ ;_ &quot;¥&quot;* &quot;-&quot;_ ;_ @_ "/>
    <numFmt numFmtId="41" formatCode="_ * #,##0_ ;_ * \-#,##0_ ;_ * &quot;-&quot;_ ;_ @_ "/>
    <numFmt numFmtId="176" formatCode="0.0_ "/>
    <numFmt numFmtId="177" formatCode="0.00_ "/>
    <numFmt numFmtId="178" formatCode="0.000_ "/>
    <numFmt numFmtId="179" formatCode="\(#,##0.00&quot;kg&quot;\)"/>
    <numFmt numFmtId="180" formatCode="0.00;_퐀"/>
    <numFmt numFmtId="181" formatCode="#,##0.000;[Red]\-#,##0.000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\ \ \ \ ;[Red]\-#,##0\ \ \ \ "/>
    <numFmt numFmtId="185" formatCode="#,##0.0\ \ ;[Red]\-#,##0.0\ \ "/>
    <numFmt numFmtId="186" formatCode="#,##0.00\ ;[Red]\-#,##0.00\ "/>
    <numFmt numFmtId="187" formatCode="&quot; NO.&quot;@"/>
    <numFmt numFmtId="188" formatCode="&quot; STA.&quot;@"/>
    <numFmt numFmtId="189" formatCode="&quot;(&quot;@&quot;.0㎡当り)&quot;"/>
    <numFmt numFmtId="190" formatCode="&quot;(&quot;@&quot;.0ｍ当り)&quot;"/>
    <numFmt numFmtId="191" formatCode="&quot;(&quot;@&quot;.0箇所当り)&quot;"/>
    <numFmt numFmtId="192" formatCode="&quot;(&quot;@&quot;.0基当り)&quot;"/>
    <numFmt numFmtId="193" formatCode="&quot;(&quot;@&quot;.0橋当り)&quot;"/>
    <numFmt numFmtId="194" formatCode="&quot;(&quot;@&quot;.0式当り)&quot;"/>
    <numFmt numFmtId="195" formatCode="&quot;(&quot;@&quot;.0枚当り)&quot;"/>
    <numFmt numFmtId="196" formatCode="&quot;$&quot;#,##0.00;[Red]\-&quot;$&quot;#,##0.00"/>
    <numFmt numFmtId="197" formatCode="#,##0;\-#,##0;&quot;-&quot;"/>
    <numFmt numFmtId="198" formatCode="_(* #,##0_);_(* \(#,##0\);_(* &quot;-&quot;??_);_(@_)"/>
    <numFmt numFmtId="199" formatCode="0_);\(0\)"/>
    <numFmt numFmtId="200" formatCode="0%;\(0%\)"/>
    <numFmt numFmtId="201" formatCode="_-* #,##0_-;\-* #,##0_-;_-* &quot;-&quot;??_-;_-@_-"/>
    <numFmt numFmtId="202" formatCode="&quot;$&quot;#,##0;[Red]\-&quot;$&quot;#,##0"/>
    <numFmt numFmtId="203" formatCode="&quot;$&quot;#,##0.00;\-&quot;$&quot;#,##0.00"/>
    <numFmt numFmtId="204" formatCode="&quot;¥&quot;#,##0.00;[Red]&quot;¥&quot;&quot;¥&quot;\-#,##0.00"/>
    <numFmt numFmtId="205" formatCode="d\-mmm\-yy\ h:mm\ AM/PM"/>
    <numFmt numFmtId="206" formatCode="General_)"/>
    <numFmt numFmtId="207" formatCode="&quot;$&quot;#,##0.00"/>
    <numFmt numFmtId="208" formatCode="_(&quot;$&quot;* #,##0.0_);_(&quot;$&quot;* \(#,##0.0\);_(&quot;$&quot;* &quot;-&quot;??_);_(@_)"/>
    <numFmt numFmtId="209" formatCode="&quot;$&quot;#,##0_);[Red]\(&quot;$&quot;#,##0\)"/>
    <numFmt numFmtId="210" formatCode="&quot;$&quot;#,##0.00_);[Red]\(&quot;$&quot;#,##0.00\)"/>
    <numFmt numFmtId="211" formatCode="0.00_)"/>
    <numFmt numFmtId="212" formatCode="&quot;¥&quot;#,##0;[Red]&quot;¥&quot;&quot;¥&quot;\-#,##0"/>
    <numFmt numFmtId="213" formatCode="0.0%"/>
    <numFmt numFmtId="214" formatCode="_-* #,##0.0_-;\-* #,##0.0_-;_-* &quot;-&quot;??_-;_-@_-"/>
    <numFmt numFmtId="215" formatCode="###,###"/>
    <numFmt numFmtId="216" formatCode="_-&quot;$&quot;* #,##0_-;\-&quot;$&quot;* #,##0_-;_-&quot;$&quot;* &quot;-&quot;_-;_-@_-"/>
    <numFmt numFmtId="217" formatCode="&quot;¥&quot;#,##0.00;&quot;¥&quot;&quot;¥&quot;\-#,##0.00"/>
    <numFmt numFmtId="218" formatCode="_ &quot;¥&quot;* #,##0_ ;_ &quot;¥&quot;* &quot;¥&quot;\-#,##0_ ;_ &quot;¥&quot;* &quot;-&quot;_ ;_ @_ "/>
    <numFmt numFmtId="219" formatCode="[&lt;=999]000;[&lt;=99999]000\-00;000\-0000"/>
    <numFmt numFmtId="220" formatCode="#,##0\ ;\-#,##0\ ;_ * &quot;- &quot;_ ;_ @_ "/>
    <numFmt numFmtId="221" formatCode="0.000"/>
    <numFmt numFmtId="222" formatCode="#,##0;;"/>
    <numFmt numFmtId="223" formatCode="#,##0.0_ "/>
    <numFmt numFmtId="224" formatCode="#,##0.00_ "/>
    <numFmt numFmtId="225" formatCode="#,##0.000_ "/>
    <numFmt numFmtId="226" formatCode="#,##0_ ;[Red]\-#,##0\ "/>
    <numFmt numFmtId="227" formatCode="#,##0.0_ ;[Red]\-#,##0.0\ "/>
    <numFmt numFmtId="228" formatCode="#,##0.00_ ;[Red]\-#,##0.00\ "/>
    <numFmt numFmtId="229" formatCode="#,##0.000_ ;[Red]\-#,##0.000\ "/>
    <numFmt numFmtId="230" formatCode="#,##0\ \ "/>
    <numFmt numFmtId="231" formatCode="#,##0.0\ "/>
    <numFmt numFmtId="232" formatCode="#,##0.00\ "/>
    <numFmt numFmtId="233" formatCode="#,##0.000\ "/>
    <numFmt numFmtId="234" formatCode="#,##0.000"/>
    <numFmt numFmtId="235" formatCode="#,##0.0000"/>
    <numFmt numFmtId="236" formatCode="#,##0_ "/>
    <numFmt numFmtId="237" formatCode="#,##0_);[Red]\(#,##0\)"/>
    <numFmt numFmtId="238" formatCode="0_ "/>
    <numFmt numFmtId="239" formatCode="0.00_);[Red]\(0.00\)"/>
    <numFmt numFmtId="240" formatCode="0_);[Red]\(0\)"/>
    <numFmt numFmtId="241" formatCode="0.000;_퐀"/>
    <numFmt numFmtId="242" formatCode="&quot;(&quot;0.00&quot;ｍ）&quot;"/>
    <numFmt numFmtId="243" formatCode="0.0000_ "/>
    <numFmt numFmtId="244" formatCode="0.0_);[Red]\(0.0\)"/>
    <numFmt numFmtId="245" formatCode="0.0"/>
    <numFmt numFmtId="246" formatCode="0;_怀"/>
    <numFmt numFmtId="247" formatCode="0.00000_ "/>
    <numFmt numFmtId="248" formatCode="0.000_);[Red]\(0.000\)"/>
    <numFmt numFmtId="249" formatCode="0.0;_퐀"/>
  </numFmts>
  <fonts count="94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b/>
      <sz val="18"/>
      <color indexed="62"/>
      <name val="ＭＳ Ｐゴシック"/>
      <family val="3"/>
      <charset val="128"/>
    </font>
    <font>
      <b/>
      <sz val="11"/>
      <color indexed="22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color indexed="10"/>
      <name val="ＭＳ ゴシック"/>
      <family val="3"/>
      <charset val="128"/>
    </font>
    <font>
      <sz val="11"/>
      <color indexed="10"/>
      <name val="ＭＳ 明朝"/>
      <family val="1"/>
      <charset val="128"/>
    </font>
    <font>
      <sz val="10"/>
      <name val="ＭＳ 明朝"/>
      <family val="1"/>
      <charset val="128"/>
    </font>
    <font>
      <u/>
      <sz val="16"/>
      <name val="ＭＳ 明朝"/>
      <family val="1"/>
      <charset val="128"/>
    </font>
    <font>
      <sz val="11"/>
      <name val="ＭＳ Ｐ明朝"/>
      <family val="1"/>
      <charset val="128"/>
    </font>
    <font>
      <sz val="10"/>
      <name val="Arial"/>
      <family val="2"/>
    </font>
    <font>
      <sz val="8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明朝"/>
      <family val="3"/>
      <charset val="128"/>
    </font>
    <font>
      <sz val="10"/>
      <color indexed="8"/>
      <name val="Arial"/>
      <family val="2"/>
    </font>
    <font>
      <sz val="9"/>
      <name val="Helv"/>
      <family val="2"/>
    </font>
    <font>
      <b/>
      <sz val="12"/>
      <name val="Helv"/>
      <family val="2"/>
    </font>
    <font>
      <sz val="12"/>
      <name val="Helv"/>
      <family val="2"/>
    </font>
    <font>
      <sz val="9"/>
      <name val="Times New Roman"/>
      <family val="1"/>
    </font>
    <font>
      <u/>
      <sz val="10"/>
      <color indexed="14"/>
      <name val="MS Sans Serif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sz val="10"/>
      <name val="MS Sans Serif"/>
      <family val="2"/>
    </font>
    <font>
      <sz val="7"/>
      <name val="Small Fonts"/>
      <family val="3"/>
      <charset val="128"/>
    </font>
    <font>
      <b/>
      <i/>
      <sz val="16"/>
      <name val="Helv"/>
      <family val="2"/>
    </font>
    <font>
      <b/>
      <sz val="10"/>
      <name val="MS Sans Serif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10"/>
      <name val="FA 明朝"/>
      <family val="1"/>
      <charset val="128"/>
    </font>
    <font>
      <b/>
      <sz val="11"/>
      <name val="Helv"/>
      <family val="2"/>
    </font>
    <font>
      <b/>
      <sz val="9"/>
      <name val="Times New Roman"/>
      <family val="1"/>
    </font>
    <font>
      <sz val="12"/>
      <name val="ＭＳ Ｐ明朝"/>
      <family val="1"/>
      <charset val="128"/>
    </font>
    <font>
      <b/>
      <sz val="12"/>
      <name val="ＭＳ 明朝"/>
      <family val="1"/>
      <charset val="128"/>
    </font>
    <font>
      <b/>
      <sz val="18"/>
      <name val="ＭＳ 明朝"/>
      <family val="1"/>
      <charset val="128"/>
    </font>
    <font>
      <sz val="10"/>
      <name val="Helv"/>
      <family val="2"/>
    </font>
    <font>
      <u/>
      <sz val="11"/>
      <name val="ＭＳ 明朝"/>
      <family val="1"/>
      <charset val="128"/>
    </font>
    <font>
      <sz val="10"/>
      <name val="MS UI Gothic"/>
      <family val="3"/>
      <charset val="128"/>
    </font>
    <font>
      <sz val="12"/>
      <name val="ＭＳ 明朝"/>
      <family val="1"/>
      <charset val="128"/>
    </font>
    <font>
      <sz val="11"/>
      <name val="ＪＳ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0"/>
      <color indexed="12"/>
      <name val="ＭＳ 明朝"/>
      <family val="1"/>
      <charset val="128"/>
    </font>
    <font>
      <sz val="11"/>
      <name val="明朝"/>
      <family val="1"/>
      <charset val="128"/>
    </font>
    <font>
      <sz val="9"/>
      <name val="ＭＳ Ｐゴシック"/>
      <family val="3"/>
      <charset val="128"/>
    </font>
    <font>
      <sz val="10.5"/>
      <name val="ＭＳ Ｐゴシック"/>
      <family val="3"/>
      <charset val="128"/>
    </font>
    <font>
      <sz val="11"/>
      <name val="Times New Roman"/>
      <family val="1"/>
    </font>
    <font>
      <sz val="8"/>
      <name val="明朝"/>
      <family val="1"/>
      <charset val="128"/>
    </font>
    <font>
      <sz val="10"/>
      <name val="ＦＡ 明朝"/>
      <family val="1"/>
      <charset val="128"/>
    </font>
    <font>
      <sz val="10"/>
      <color indexed="10"/>
      <name val="ＭＳ 明朝"/>
      <family val="1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明朝"/>
      <family val="1"/>
      <charset val="128"/>
    </font>
    <font>
      <i/>
      <sz val="10"/>
      <name val="ＭＳ 明朝"/>
      <family val="1"/>
      <charset val="128"/>
    </font>
    <font>
      <sz val="10"/>
      <name val="明朝"/>
      <family val="1"/>
      <charset val="128"/>
    </font>
    <font>
      <sz val="12"/>
      <name val="明朝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8"/>
      <name val="ＭＳ Ｐ明朝"/>
      <family val="1"/>
      <charset val="128"/>
    </font>
    <font>
      <sz val="10"/>
      <name val="ﾀﾞｯﾁ"/>
      <family val="1"/>
      <charset val="128"/>
    </font>
    <font>
      <sz val="11"/>
      <color rgb="FF006100"/>
      <name val="ＭＳ Ｐゴシック"/>
      <family val="2"/>
      <charset val="128"/>
      <scheme val="minor"/>
    </font>
    <font>
      <b/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24"/>
      <name val="ＭＳ 明朝"/>
      <family val="1"/>
      <charset val="128"/>
    </font>
    <font>
      <sz val="24"/>
      <color indexed="10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明朝"/>
      <family val="1"/>
      <charset val="128"/>
    </font>
    <font>
      <b/>
      <sz val="11"/>
      <color indexed="10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12"/>
      </left>
      <right/>
      <top/>
      <bottom style="hair">
        <color indexed="12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42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5" borderId="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182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/>
    <xf numFmtId="9" fontId="29" fillId="19" borderId="0"/>
    <xf numFmtId="0" fontId="3" fillId="0" borderId="0">
      <alignment horizontal="center" vertical="center"/>
    </xf>
    <xf numFmtId="0" fontId="30" fillId="0" borderId="20">
      <alignment horizontal="center" vertical="center" textRotation="180"/>
    </xf>
    <xf numFmtId="0" fontId="31" fillId="0" borderId="0"/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184" fontId="32" fillId="0" borderId="10" applyFill="0" applyBorder="0" applyProtection="0"/>
    <xf numFmtId="185" fontId="32" fillId="0" borderId="10" applyFill="0" applyBorder="0" applyProtection="0"/>
    <xf numFmtId="186" fontId="32" fillId="0" borderId="10" applyFill="0" applyBorder="0" applyProtection="0"/>
    <xf numFmtId="181" fontId="32" fillId="0" borderId="10" applyFill="0" applyBorder="0" applyProtection="0"/>
    <xf numFmtId="187" fontId="32" fillId="0" borderId="10" applyFill="0" applyBorder="0" applyProtection="0"/>
    <xf numFmtId="188" fontId="32" fillId="0" borderId="10" applyFill="0" applyBorder="0" applyProtection="0"/>
    <xf numFmtId="0" fontId="33" fillId="0" borderId="10" applyFill="0" applyBorder="0" applyProtection="0">
      <alignment horizontal="center"/>
    </xf>
    <xf numFmtId="0" fontId="33" fillId="0" borderId="13" applyFill="0" applyBorder="0" applyProtection="0"/>
    <xf numFmtId="189" fontId="34" fillId="0" borderId="0" applyFill="0" applyBorder="0" applyProtection="0">
      <alignment horizontal="left" vertical="center"/>
    </xf>
    <xf numFmtId="190" fontId="34" fillId="0" borderId="0" applyFill="0" applyBorder="0" applyProtection="0">
      <alignment horizontal="left" vertical="center"/>
    </xf>
    <xf numFmtId="191" fontId="34" fillId="0" borderId="0" applyFill="0" applyBorder="0" applyProtection="0">
      <alignment horizontal="left" vertical="center"/>
    </xf>
    <xf numFmtId="191" fontId="34" fillId="0" borderId="0">
      <alignment horizontal="left" vertical="center"/>
    </xf>
    <xf numFmtId="192" fontId="34" fillId="0" borderId="0" applyFill="0" applyBorder="0" applyProtection="0">
      <alignment horizontal="left" vertical="center"/>
    </xf>
    <xf numFmtId="193" fontId="34" fillId="0" borderId="0" applyFill="0" applyBorder="0" applyProtection="0">
      <alignment horizontal="left" vertical="center"/>
    </xf>
    <xf numFmtId="0" fontId="3" fillId="0" borderId="0">
      <alignment horizontal="center" vertical="center"/>
    </xf>
    <xf numFmtId="194" fontId="34" fillId="0" borderId="0" applyFill="0" applyBorder="0" applyProtection="0">
      <alignment horizontal="left" vertical="center"/>
    </xf>
    <xf numFmtId="195" fontId="34" fillId="0" borderId="0" applyFill="0" applyBorder="0" applyProtection="0">
      <alignment horizontal="left"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horizontal="center" vertical="center"/>
    </xf>
    <xf numFmtId="0" fontId="3" fillId="0" borderId="0">
      <alignment horizontal="center"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196" fontId="35" fillId="0" borderId="0" applyFont="0" applyFill="0" applyBorder="0" applyAlignment="0" applyProtection="0">
      <alignment horizontal="right"/>
    </xf>
    <xf numFmtId="197" fontId="36" fillId="0" borderId="0" applyFill="0" applyBorder="0" applyAlignment="0"/>
    <xf numFmtId="197" fontId="36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200" fontId="3" fillId="0" borderId="0" applyFill="0" applyBorder="0" applyAlignment="0"/>
    <xf numFmtId="201" fontId="3" fillId="0" borderId="0" applyFill="0" applyBorder="0" applyAlignment="0"/>
    <xf numFmtId="202" fontId="3" fillId="0" borderId="0" applyFill="0" applyBorder="0" applyAlignment="0"/>
    <xf numFmtId="0" fontId="29" fillId="0" borderId="0" applyFill="0" applyBorder="0" applyAlignment="0"/>
    <xf numFmtId="203" fontId="3" fillId="0" borderId="0" applyFill="0" applyBorder="0" applyAlignment="0"/>
    <xf numFmtId="0" fontId="29" fillId="0" borderId="0" applyFill="0" applyBorder="0" applyAlignment="0"/>
    <xf numFmtId="204" fontId="3" fillId="0" borderId="0" applyFill="0" applyBorder="0" applyAlignment="0"/>
    <xf numFmtId="201" fontId="3" fillId="0" borderId="0" applyFill="0" applyBorder="0" applyAlignment="0"/>
    <xf numFmtId="205" fontId="3" fillId="0" borderId="0" applyFill="0" applyBorder="0" applyAlignment="0"/>
    <xf numFmtId="0" fontId="29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206" fontId="38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0" fontId="29" fillId="0" borderId="0" applyFont="0" applyFill="0" applyBorder="0" applyAlignment="0" applyProtection="0"/>
    <xf numFmtId="204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29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37" fillId="0" borderId="0" applyFont="0" applyFill="0" applyBorder="0" applyAlignment="0" applyProtection="0"/>
    <xf numFmtId="205" fontId="3" fillId="0" borderId="0" applyFont="0" applyFill="0" applyBorder="0" applyAlignment="0" applyProtection="0"/>
    <xf numFmtId="14" fontId="36" fillId="0" borderId="0" applyFill="0" applyBorder="0" applyAlignment="0"/>
    <xf numFmtId="204" fontId="3" fillId="0" borderId="0" applyFill="0" applyBorder="0" applyAlignment="0"/>
    <xf numFmtId="201" fontId="3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204" fontId="3" fillId="0" borderId="0" applyFill="0" applyBorder="0" applyAlignment="0"/>
    <xf numFmtId="201" fontId="3" fillId="0" borderId="0" applyFill="0" applyBorder="0" applyAlignment="0"/>
    <xf numFmtId="205" fontId="3" fillId="0" borderId="0" applyFill="0" applyBorder="0" applyAlignment="0"/>
    <xf numFmtId="0" fontId="29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0" fontId="40" fillId="0" borderId="0">
      <alignment horizontal="left"/>
    </xf>
    <xf numFmtId="0" fontId="41" fillId="0" borderId="0" applyNumberFormat="0" applyFill="0" applyBorder="0" applyAlignment="0" applyProtection="0"/>
    <xf numFmtId="0" fontId="26" fillId="0" borderId="0"/>
    <xf numFmtId="38" fontId="42" fillId="20" borderId="0" applyNumberFormat="0" applyBorder="0" applyAlignment="0" applyProtection="0"/>
    <xf numFmtId="208" fontId="43" fillId="0" borderId="0" applyNumberFormat="0" applyFill="0" applyBorder="0" applyProtection="0">
      <alignment horizontal="right"/>
    </xf>
    <xf numFmtId="0" fontId="44" fillId="0" borderId="18" applyNumberFormat="0" applyAlignment="0" applyProtection="0">
      <alignment horizontal="left" vertical="center"/>
    </xf>
    <xf numFmtId="0" fontId="44" fillId="0" borderId="15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2" fillId="21" borderId="11" applyNumberFormat="0" applyBorder="0" applyAlignment="0" applyProtection="0"/>
    <xf numFmtId="204" fontId="3" fillId="0" borderId="0" applyFill="0" applyBorder="0" applyAlignment="0"/>
    <xf numFmtId="201" fontId="3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204" fontId="3" fillId="0" borderId="0" applyFill="0" applyBorder="0" applyAlignment="0"/>
    <xf numFmtId="201" fontId="3" fillId="0" borderId="0" applyFill="0" applyBorder="0" applyAlignment="0"/>
    <xf numFmtId="205" fontId="3" fillId="0" borderId="0" applyFill="0" applyBorder="0" applyAlignment="0"/>
    <xf numFmtId="0" fontId="29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0" fontId="26" fillId="0" borderId="0">
      <alignment vertical="center"/>
    </xf>
    <xf numFmtId="37" fontId="47" fillId="0" borderId="0"/>
    <xf numFmtId="211" fontId="48" fillId="0" borderId="0"/>
    <xf numFmtId="211" fontId="48" fillId="0" borderId="0"/>
    <xf numFmtId="0" fontId="29" fillId="0" borderId="0"/>
    <xf numFmtId="21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3" fontId="29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207" fontId="4" fillId="0" borderId="0" applyFont="0" applyFill="0" applyBorder="0" applyAlignment="0" applyProtection="0"/>
    <xf numFmtId="214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96" fontId="3" fillId="0" borderId="0" applyFont="0" applyFill="0" applyBorder="0" applyAlignment="0" applyProtection="0"/>
    <xf numFmtId="204" fontId="3" fillId="0" borderId="0" applyFill="0" applyBorder="0" applyAlignment="0"/>
    <xf numFmtId="201" fontId="3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204" fontId="3" fillId="0" borderId="0" applyFill="0" applyBorder="0" applyAlignment="0"/>
    <xf numFmtId="201" fontId="3" fillId="0" borderId="0" applyFill="0" applyBorder="0" applyAlignment="0"/>
    <xf numFmtId="205" fontId="3" fillId="0" borderId="0" applyFill="0" applyBorder="0" applyAlignment="0"/>
    <xf numFmtId="0" fontId="29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4" fontId="40" fillId="0" borderId="0">
      <alignment horizontal="right"/>
    </xf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9" fillId="0" borderId="21">
      <alignment horizontal="center"/>
    </xf>
    <xf numFmtId="3" fontId="46" fillId="0" borderId="0" applyFont="0" applyFill="0" applyBorder="0" applyAlignment="0" applyProtection="0"/>
    <xf numFmtId="0" fontId="46" fillId="22" borderId="0" applyNumberFormat="0" applyFont="0" applyBorder="0" applyAlignment="0" applyProtection="0"/>
    <xf numFmtId="4" fontId="50" fillId="0" borderId="0">
      <alignment horizontal="right"/>
    </xf>
    <xf numFmtId="0" fontId="34" fillId="0" borderId="0"/>
    <xf numFmtId="0" fontId="34" fillId="0" borderId="0"/>
    <xf numFmtId="0" fontId="34" fillId="0" borderId="0"/>
    <xf numFmtId="0" fontId="34" fillId="0" borderId="0"/>
    <xf numFmtId="0" fontId="51" fillId="0" borderId="0">
      <alignment horizontal="left"/>
    </xf>
    <xf numFmtId="58" fontId="26" fillId="0" borderId="0" applyBorder="0">
      <alignment horizontal="left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5" fontId="52" fillId="0" borderId="0">
      <alignment vertical="center"/>
    </xf>
    <xf numFmtId="0" fontId="53" fillId="0" borderId="0"/>
    <xf numFmtId="49" fontId="36" fillId="0" borderId="0" applyFill="0" applyBorder="0" applyAlignment="0"/>
    <xf numFmtId="196" fontId="3" fillId="0" borderId="0" applyFill="0" applyBorder="0" applyAlignment="0"/>
    <xf numFmtId="0" fontId="29" fillId="0" borderId="0" applyFill="0" applyBorder="0" applyAlignment="0"/>
    <xf numFmtId="216" fontId="3" fillId="0" borderId="0" applyFill="0" applyBorder="0" applyAlignment="0"/>
    <xf numFmtId="0" fontId="29" fillId="0" borderId="0" applyFill="0" applyBorder="0" applyAlignment="0"/>
    <xf numFmtId="0" fontId="54" fillId="0" borderId="0">
      <alignment horizontal="center"/>
    </xf>
    <xf numFmtId="0" fontId="55" fillId="23" borderId="22" applyNumberFormat="0" applyFont="0" applyFill="0" applyAlignment="0" applyProtection="0">
      <alignment horizontal="center"/>
    </xf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219" fontId="28" fillId="23" borderId="23"/>
    <xf numFmtId="0" fontId="29" fillId="0" borderId="0" applyBorder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Border="0">
      <alignment vertical="center"/>
    </xf>
    <xf numFmtId="0" fontId="56" fillId="0" borderId="0">
      <alignment horizontal="center" vertical="center"/>
    </xf>
    <xf numFmtId="0" fontId="26" fillId="0" borderId="0" applyBorder="0">
      <alignment horizontal="centerContinuous" vertical="center"/>
    </xf>
    <xf numFmtId="0" fontId="9" fillId="15" borderId="1" applyNumberFormat="0" applyAlignment="0" applyProtection="0">
      <alignment vertical="center"/>
    </xf>
    <xf numFmtId="0" fontId="57" fillId="0" borderId="0"/>
    <xf numFmtId="0" fontId="10" fillId="8" borderId="0" applyNumberFormat="0" applyBorder="0" applyAlignment="0" applyProtection="0">
      <alignment vertical="center"/>
    </xf>
    <xf numFmtId="216" fontId="29" fillId="0" borderId="0" applyFont="0" applyFill="0" applyBorder="0" applyAlignment="0" applyProtection="0"/>
    <xf numFmtId="196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9" fillId="0" borderId="0" applyBorder="0">
      <alignment horizontal="right"/>
    </xf>
    <xf numFmtId="0" fontId="58" fillId="0" borderId="0"/>
    <xf numFmtId="0" fontId="3" fillId="4" borderId="2" applyNumberFormat="0" applyFont="0" applyAlignment="0" applyProtection="0">
      <alignment vertical="center"/>
    </xf>
    <xf numFmtId="41" fontId="29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3" fillId="20" borderId="0">
      <alignment horizontal="center"/>
    </xf>
    <xf numFmtId="0" fontId="11" fillId="0" borderId="3" applyNumberFormat="0" applyFill="0" applyAlignment="0" applyProtection="0">
      <alignment vertical="center"/>
    </xf>
    <xf numFmtId="0" fontId="60" fillId="0" borderId="24" applyNumberFormat="0" applyFont="0" applyFill="0" applyBorder="0" applyAlignment="0">
      <alignment horizontal="center" vertical="center" shrinkToFit="1"/>
    </xf>
    <xf numFmtId="0" fontId="12" fillId="16" borderId="0" applyNumberFormat="0" applyBorder="0" applyAlignment="0" applyProtection="0">
      <alignment vertical="center"/>
    </xf>
    <xf numFmtId="220" fontId="26" fillId="0" borderId="0" applyFill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221" fontId="61" fillId="0" borderId="0" applyNumberFormat="0" applyFill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62" fillId="0" borderId="0" applyFont="0" applyFill="0" applyBorder="0" applyAlignment="0" applyProtection="0"/>
    <xf numFmtId="38" fontId="6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64" fillId="0" borderId="0" applyFont="0" applyFill="0" applyBorder="0" applyAlignment="0" applyProtection="0"/>
    <xf numFmtId="38" fontId="62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65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222" fontId="66" fillId="0" borderId="25" applyFill="0" applyBorder="0" applyProtection="0"/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7" fillId="0" borderId="0" applyNumberFormat="0" applyFont="0" applyBorder="0" applyAlignment="0"/>
    <xf numFmtId="0" fontId="68" fillId="0" borderId="26" applyFill="0" applyBorder="0" applyProtection="0">
      <alignment horizontal="left"/>
    </xf>
    <xf numFmtId="0" fontId="69" fillId="0" borderId="0" applyFill="0" applyBorder="0" applyProtection="0">
      <alignment vertical="center"/>
    </xf>
    <xf numFmtId="0" fontId="63" fillId="0" borderId="0" applyFill="0" applyBorder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" borderId="9" applyNumberFormat="0" applyAlignment="0" applyProtection="0">
      <alignment vertical="center"/>
    </xf>
    <xf numFmtId="223" fontId="26" fillId="0" borderId="0" applyFill="0" applyBorder="0">
      <alignment vertical="center"/>
    </xf>
    <xf numFmtId="224" fontId="26" fillId="0" borderId="0" applyFill="0" applyBorder="0">
      <alignment vertical="center"/>
    </xf>
    <xf numFmtId="225" fontId="26" fillId="0" borderId="0" applyFill="0" applyBorder="0">
      <alignment vertical="center"/>
    </xf>
    <xf numFmtId="226" fontId="70" fillId="0" borderId="0" applyFill="0" applyBorder="0" applyProtection="0"/>
    <xf numFmtId="227" fontId="70" fillId="0" borderId="0" applyFill="0" applyBorder="0" applyProtection="0"/>
    <xf numFmtId="228" fontId="70" fillId="0" borderId="0" applyFill="0" applyBorder="0" applyProtection="0"/>
    <xf numFmtId="229" fontId="70" fillId="0" borderId="0" applyFill="0" applyBorder="0" applyProtection="0"/>
    <xf numFmtId="0" fontId="68" fillId="0" borderId="0" applyFill="0" applyBorder="0" applyProtection="0">
      <alignment horizontal="centerContinuous" vertical="center"/>
    </xf>
    <xf numFmtId="42" fontId="26" fillId="0" borderId="0" applyFill="0" applyBorder="0" applyAlignment="0" applyProtection="0">
      <alignment horizontal="center" vertical="center"/>
    </xf>
    <xf numFmtId="1" fontId="71" fillId="0" borderId="0">
      <alignment vertical="top"/>
    </xf>
    <xf numFmtId="230" fontId="26" fillId="0" borderId="0" applyBorder="0"/>
    <xf numFmtId="231" fontId="26" fillId="0" borderId="27" applyBorder="0"/>
    <xf numFmtId="231" fontId="72" fillId="0" borderId="0" applyBorder="0"/>
    <xf numFmtId="231" fontId="52" fillId="0" borderId="27" applyBorder="0"/>
    <xf numFmtId="232" fontId="26" fillId="0" borderId="0" applyBorder="0"/>
    <xf numFmtId="233" fontId="26" fillId="0" borderId="0" applyBorder="0"/>
    <xf numFmtId="234" fontId="26" fillId="0" borderId="0" applyBorder="0"/>
    <xf numFmtId="233" fontId="52" fillId="0" borderId="0" applyBorder="0"/>
    <xf numFmtId="235" fontId="26" fillId="0" borderId="0" applyBorder="0">
      <alignment horizontal="right"/>
    </xf>
    <xf numFmtId="236" fontId="26" fillId="0" borderId="0" applyFill="0" applyBorder="0">
      <alignment vertical="center"/>
    </xf>
    <xf numFmtId="236" fontId="66" fillId="0" borderId="0" applyFill="0" applyBorder="0">
      <alignment vertical="center"/>
      <protection locked="0"/>
    </xf>
    <xf numFmtId="231" fontId="73" fillId="0" borderId="0" applyBorder="0"/>
    <xf numFmtId="0" fontId="71" fillId="0" borderId="0">
      <alignment horizontal="left" vertical="top" wrapText="1"/>
    </xf>
    <xf numFmtId="0" fontId="20" fillId="0" borderId="0" applyNumberFormat="0" applyFill="0" applyBorder="0" applyAlignment="0" applyProtection="0">
      <alignment vertical="center"/>
    </xf>
    <xf numFmtId="0" fontId="31" fillId="0" borderId="28"/>
    <xf numFmtId="0" fontId="74" fillId="0" borderId="0" applyFill="0" applyBorder="0" applyProtection="0">
      <alignment vertical="center"/>
    </xf>
    <xf numFmtId="0" fontId="75" fillId="0" borderId="0" applyFill="0" applyBorder="0" applyProtection="0">
      <alignment vertical="center"/>
    </xf>
    <xf numFmtId="0" fontId="76" fillId="0" borderId="0" applyFill="0" applyBorder="0" applyProtection="0"/>
    <xf numFmtId="0" fontId="77" fillId="0" borderId="0"/>
    <xf numFmtId="0" fontId="33" fillId="0" borderId="0" applyFill="0" applyBorder="0" applyProtection="0">
      <alignment horizontal="left" vertical="center"/>
    </xf>
    <xf numFmtId="4" fontId="78" fillId="0" borderId="0" applyNumberFormat="0" applyBorder="0">
      <alignment horizont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6" fontId="3" fillId="0" borderId="0" applyFont="0" applyFill="0" applyBorder="0" applyAlignment="0" applyProtection="0">
      <alignment vertical="center"/>
    </xf>
    <xf numFmtId="236" fontId="79" fillId="0" borderId="29">
      <alignment horizontal="center" vertical="center"/>
    </xf>
    <xf numFmtId="0" fontId="4" fillId="0" borderId="0" applyNumberFormat="0" applyFill="0" applyBorder="0" applyAlignment="0" applyProtection="0">
      <alignment horizontal="left"/>
    </xf>
    <xf numFmtId="0" fontId="21" fillId="3" borderId="4" applyNumberFormat="0" applyAlignment="0" applyProtection="0">
      <alignment vertical="center"/>
    </xf>
    <xf numFmtId="0" fontId="3" fillId="0" borderId="0">
      <alignment vertical="center"/>
    </xf>
    <xf numFmtId="0" fontId="55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>
      <alignment vertical="center"/>
    </xf>
    <xf numFmtId="0" fontId="3" fillId="0" borderId="0"/>
    <xf numFmtId="0" fontId="80" fillId="0" borderId="0"/>
    <xf numFmtId="0" fontId="80" fillId="0" borderId="0"/>
    <xf numFmtId="0" fontId="28" fillId="0" borderId="0"/>
    <xf numFmtId="0" fontId="81" fillId="0" borderId="0"/>
    <xf numFmtId="0" fontId="64" fillId="0" borderId="0"/>
    <xf numFmtId="0" fontId="80" fillId="0" borderId="0"/>
    <xf numFmtId="0" fontId="80" fillId="0" borderId="0"/>
    <xf numFmtId="0" fontId="80" fillId="0" borderId="0"/>
    <xf numFmtId="0" fontId="63" fillId="0" borderId="0">
      <alignment vertical="center"/>
    </xf>
    <xf numFmtId="0" fontId="55" fillId="0" borderId="0"/>
    <xf numFmtId="0" fontId="3" fillId="0" borderId="0"/>
    <xf numFmtId="0" fontId="3" fillId="0" borderId="0"/>
    <xf numFmtId="0" fontId="28" fillId="0" borderId="0"/>
    <xf numFmtId="0" fontId="8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4" fillId="0" borderId="0"/>
    <xf numFmtId="0" fontId="55" fillId="0" borderId="0"/>
    <xf numFmtId="0" fontId="64" fillId="0" borderId="0"/>
    <xf numFmtId="0" fontId="64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82" fillId="0" borderId="0">
      <alignment vertical="center"/>
    </xf>
    <xf numFmtId="0" fontId="28" fillId="0" borderId="0"/>
    <xf numFmtId="0" fontId="82" fillId="0" borderId="0">
      <alignment vertical="center"/>
    </xf>
    <xf numFmtId="0" fontId="80" fillId="0" borderId="0"/>
    <xf numFmtId="0" fontId="33" fillId="0" borderId="0"/>
    <xf numFmtId="0" fontId="6" fillId="0" borderId="0">
      <alignment vertical="center"/>
    </xf>
    <xf numFmtId="0" fontId="67" fillId="0" borderId="0"/>
    <xf numFmtId="0" fontId="3" fillId="0" borderId="0">
      <alignment vertical="center"/>
    </xf>
    <xf numFmtId="0" fontId="80" fillId="0" borderId="0"/>
    <xf numFmtId="0" fontId="4" fillId="0" borderId="0">
      <alignment vertical="center"/>
    </xf>
    <xf numFmtId="0" fontId="2" fillId="0" borderId="0">
      <alignment vertical="center"/>
    </xf>
    <xf numFmtId="0" fontId="33" fillId="0" borderId="0">
      <alignment vertical="center"/>
    </xf>
    <xf numFmtId="0" fontId="67" fillId="0" borderId="0">
      <alignment vertical="center"/>
    </xf>
    <xf numFmtId="0" fontId="31" fillId="0" borderId="0"/>
    <xf numFmtId="0" fontId="80" fillId="0" borderId="0"/>
    <xf numFmtId="0" fontId="33" fillId="0" borderId="0"/>
    <xf numFmtId="0" fontId="8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0" fillId="0" borderId="0"/>
    <xf numFmtId="0" fontId="80" fillId="0" borderId="0"/>
    <xf numFmtId="0" fontId="3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3" fillId="0" borderId="0"/>
    <xf numFmtId="0" fontId="33" fillId="0" borderId="0"/>
    <xf numFmtId="0" fontId="8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0" fillId="0" borderId="0"/>
    <xf numFmtId="0" fontId="80" fillId="0" borderId="0"/>
    <xf numFmtId="0" fontId="74" fillId="0" borderId="0"/>
    <xf numFmtId="0" fontId="68" fillId="0" borderId="30" applyFill="0" applyBorder="0" applyProtection="0">
      <alignment horizontal="center"/>
    </xf>
    <xf numFmtId="237" fontId="83" fillId="0" borderId="0" applyFont="0" applyBorder="0" applyAlignment="0">
      <alignment horizontal="center"/>
    </xf>
    <xf numFmtId="0" fontId="84" fillId="0" borderId="0">
      <alignment vertical="center"/>
    </xf>
    <xf numFmtId="0" fontId="85" fillId="24" borderId="0" applyNumberFormat="0" applyBorder="0" applyAlignment="0" applyProtection="0">
      <alignment vertical="center"/>
    </xf>
    <xf numFmtId="0" fontId="4" fillId="0" borderId="0"/>
    <xf numFmtId="0" fontId="1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356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vertical="center"/>
    </xf>
    <xf numFmtId="0" fontId="24" fillId="0" borderId="0" xfId="0" applyFont="1" applyAlignment="1">
      <alignment vertical="center" shrinkToFit="1"/>
    </xf>
    <xf numFmtId="0" fontId="26" fillId="0" borderId="0" xfId="0" applyFont="1" applyAlignment="1">
      <alignment horizontal="right" vertical="center"/>
    </xf>
    <xf numFmtId="38" fontId="4" fillId="0" borderId="0" xfId="33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80" fontId="4" fillId="0" borderId="0" xfId="0" applyNumberFormat="1" applyFont="1" applyAlignment="1">
      <alignment horizontal="right" vertical="center"/>
    </xf>
    <xf numFmtId="180" fontId="4" fillId="18" borderId="0" xfId="0" applyNumberFormat="1" applyFont="1" applyFill="1" applyAlignment="1">
      <alignment horizontal="right" vertical="center"/>
    </xf>
    <xf numFmtId="177" fontId="25" fillId="18" borderId="31" xfId="0" applyNumberFormat="1" applyFont="1" applyFill="1" applyBorder="1" applyAlignment="1">
      <alignment horizontal="center" vertical="center"/>
    </xf>
    <xf numFmtId="177" fontId="25" fillId="18" borderId="0" xfId="0" applyNumberFormat="1" applyFont="1" applyFill="1" applyAlignment="1">
      <alignment horizontal="center" vertical="center"/>
    </xf>
    <xf numFmtId="0" fontId="4" fillId="0" borderId="0" xfId="739" applyFont="1"/>
    <xf numFmtId="0" fontId="4" fillId="0" borderId="0" xfId="739" applyFont="1" applyAlignment="1">
      <alignment vertical="center"/>
    </xf>
    <xf numFmtId="0" fontId="91" fillId="0" borderId="0" xfId="739" applyFont="1"/>
    <xf numFmtId="0" fontId="86" fillId="0" borderId="0" xfId="739" applyFont="1"/>
    <xf numFmtId="0" fontId="4" fillId="0" borderId="14" xfId="0" applyFont="1" applyBorder="1" applyAlignment="1">
      <alignment vertical="center" shrinkToFit="1"/>
    </xf>
    <xf numFmtId="0" fontId="4" fillId="0" borderId="0" xfId="44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5" fillId="0" borderId="0" xfId="0" applyFont="1"/>
    <xf numFmtId="0" fontId="93" fillId="18" borderId="14" xfId="0" applyFont="1" applyFill="1" applyBorder="1"/>
    <xf numFmtId="0" fontId="4" fillId="18" borderId="15" xfId="0" applyFont="1" applyFill="1" applyBorder="1"/>
    <xf numFmtId="0" fontId="4" fillId="18" borderId="15" xfId="0" applyFont="1" applyFill="1" applyBorder="1" applyAlignment="1">
      <alignment horizontal="center"/>
    </xf>
    <xf numFmtId="2" fontId="4" fillId="18" borderId="15" xfId="0" applyNumberFormat="1" applyFont="1" applyFill="1" applyBorder="1"/>
    <xf numFmtId="0" fontId="4" fillId="18" borderId="15" xfId="0" applyFont="1" applyFill="1" applyBorder="1" applyAlignment="1">
      <alignment vertical="center"/>
    </xf>
    <xf numFmtId="0" fontId="86" fillId="18" borderId="15" xfId="0" applyFont="1" applyFill="1" applyBorder="1" applyAlignment="1">
      <alignment vertical="center"/>
    </xf>
    <xf numFmtId="0" fontId="4" fillId="18" borderId="16" xfId="0" applyFont="1" applyFill="1" applyBorder="1" applyAlignment="1">
      <alignment vertical="center"/>
    </xf>
    <xf numFmtId="0" fontId="4" fillId="0" borderId="0" xfId="44" quotePrefix="1" applyFont="1" applyAlignment="1">
      <alignment vertical="center"/>
    </xf>
    <xf numFmtId="0" fontId="4" fillId="0" borderId="0" xfId="691" applyFont="1" applyAlignment="1">
      <alignment vertical="center"/>
    </xf>
    <xf numFmtId="180" fontId="4" fillId="0" borderId="0" xfId="691" applyNumberFormat="1" applyFont="1" applyAlignment="1">
      <alignment vertical="center"/>
    </xf>
    <xf numFmtId="0" fontId="4" fillId="0" borderId="0" xfId="691" applyFont="1" applyAlignment="1">
      <alignment horizontal="center" vertical="center"/>
    </xf>
    <xf numFmtId="0" fontId="0" fillId="0" borderId="0" xfId="44" applyFont="1" applyAlignment="1">
      <alignment vertical="center"/>
    </xf>
    <xf numFmtId="0" fontId="4" fillId="0" borderId="0" xfId="43" quotePrefix="1" applyFont="1" applyAlignment="1">
      <alignment vertical="center"/>
    </xf>
    <xf numFmtId="0" fontId="4" fillId="0" borderId="0" xfId="43" applyFont="1" applyAlignment="1">
      <alignment vertical="center"/>
    </xf>
    <xf numFmtId="0" fontId="4" fillId="0" borderId="0" xfId="43" applyFont="1" applyAlignment="1">
      <alignment horizontal="center" vertical="center"/>
    </xf>
    <xf numFmtId="0" fontId="4" fillId="0" borderId="0" xfId="741" applyFont="1" applyAlignment="1">
      <alignment vertical="center"/>
    </xf>
    <xf numFmtId="0" fontId="25" fillId="18" borderId="11" xfId="661" applyFont="1" applyFill="1" applyBorder="1" applyAlignment="1">
      <alignment horizontal="right" vertical="center"/>
    </xf>
    <xf numFmtId="0" fontId="4" fillId="0" borderId="0" xfId="661" applyFont="1" applyAlignment="1">
      <alignment vertical="center"/>
    </xf>
    <xf numFmtId="0" fontId="4" fillId="0" borderId="11" xfId="741" applyFont="1" applyBorder="1" applyAlignment="1">
      <alignment horizontal="right" vertical="center"/>
    </xf>
    <xf numFmtId="0" fontId="25" fillId="18" borderId="11" xfId="741" applyFont="1" applyFill="1" applyBorder="1" applyAlignment="1">
      <alignment horizontal="right" vertical="center"/>
    </xf>
    <xf numFmtId="0" fontId="4" fillId="0" borderId="31" xfId="741" applyFont="1" applyBorder="1" applyAlignment="1">
      <alignment vertical="center" shrinkToFit="1"/>
    </xf>
    <xf numFmtId="0" fontId="25" fillId="18" borderId="0" xfId="741" applyFont="1" applyFill="1" applyAlignment="1">
      <alignment vertical="center" shrinkToFit="1"/>
    </xf>
    <xf numFmtId="0" fontId="4" fillId="0" borderId="44" xfId="741" applyFont="1" applyBorder="1" applyAlignment="1">
      <alignment horizontal="right" vertical="center"/>
    </xf>
    <xf numFmtId="0" fontId="25" fillId="18" borderId="14" xfId="741" applyFont="1" applyFill="1" applyBorder="1" applyAlignment="1">
      <alignment vertical="center"/>
    </xf>
    <xf numFmtId="0" fontId="25" fillId="18" borderId="16" xfId="741" applyFont="1" applyFill="1" applyBorder="1" applyAlignment="1">
      <alignment vertical="center"/>
    </xf>
    <xf numFmtId="0" fontId="25" fillId="18" borderId="11" xfId="741" applyFont="1" applyFill="1" applyBorder="1" applyAlignment="1">
      <alignment vertical="center"/>
    </xf>
    <xf numFmtId="0" fontId="25" fillId="18" borderId="14" xfId="741" applyFont="1" applyFill="1" applyBorder="1" applyAlignment="1">
      <alignment vertical="center" shrinkToFit="1"/>
    </xf>
    <xf numFmtId="0" fontId="25" fillId="18" borderId="15" xfId="741" applyFont="1" applyFill="1" applyBorder="1" applyAlignment="1">
      <alignment vertical="center" shrinkToFit="1"/>
    </xf>
    <xf numFmtId="0" fontId="25" fillId="18" borderId="16" xfId="741" applyFont="1" applyFill="1" applyBorder="1" applyAlignment="1">
      <alignment vertical="center" shrinkToFit="1"/>
    </xf>
    <xf numFmtId="0" fontId="4" fillId="0" borderId="11" xfId="741" applyFont="1" applyBorder="1" applyAlignment="1">
      <alignment horizontal="right" vertical="center"/>
    </xf>
    <xf numFmtId="0" fontId="25" fillId="18" borderId="11" xfId="661" applyFont="1" applyFill="1" applyBorder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31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36" xfId="0" applyFont="1" applyBorder="1" applyAlignment="1">
      <alignment horizontal="centerContinuous" vertical="center"/>
    </xf>
    <xf numFmtId="0" fontId="4" fillId="0" borderId="0" xfId="691" applyFont="1" applyAlignment="1">
      <alignment horizontal="center" vertical="center"/>
    </xf>
    <xf numFmtId="0" fontId="4" fillId="0" borderId="0" xfId="44" applyFont="1" applyAlignment="1">
      <alignment horizontal="center" vertical="center"/>
    </xf>
    <xf numFmtId="180" fontId="4" fillId="0" borderId="0" xfId="691" applyNumberFormat="1" applyFont="1" applyAlignment="1">
      <alignment horizontal="center" vertical="center"/>
    </xf>
    <xf numFmtId="0" fontId="89" fillId="0" borderId="0" xfId="739" applyFont="1" applyAlignment="1">
      <alignment horizontal="center"/>
    </xf>
    <xf numFmtId="0" fontId="88" fillId="0" borderId="0" xfId="739" applyFont="1" applyAlignment="1">
      <alignment horizontal="center"/>
    </xf>
    <xf numFmtId="0" fontId="24" fillId="18" borderId="17" xfId="739" applyFont="1" applyFill="1" applyBorder="1" applyAlignment="1">
      <alignment horizontal="center" vertical="center" shrinkToFit="1"/>
    </xf>
    <xf numFmtId="0" fontId="24" fillId="18" borderId="18" xfId="739" applyFont="1" applyFill="1" applyBorder="1" applyAlignment="1">
      <alignment horizontal="center" vertical="center" shrinkToFit="1"/>
    </xf>
    <xf numFmtId="0" fontId="24" fillId="18" borderId="19" xfId="739" applyFont="1" applyFill="1" applyBorder="1" applyAlignment="1">
      <alignment horizontal="center" vertical="center" shrinkToFit="1"/>
    </xf>
    <xf numFmtId="0" fontId="90" fillId="0" borderId="17" xfId="739" applyFont="1" applyBorder="1" applyAlignment="1">
      <alignment horizontal="left"/>
    </xf>
    <xf numFmtId="0" fontId="90" fillId="0" borderId="18" xfId="739" applyFont="1" applyBorder="1" applyAlignment="1">
      <alignment horizontal="left"/>
    </xf>
    <xf numFmtId="0" fontId="90" fillId="0" borderId="19" xfId="739" applyFont="1" applyBorder="1" applyAlignment="1">
      <alignment horizontal="left"/>
    </xf>
    <xf numFmtId="0" fontId="4" fillId="0" borderId="11" xfId="0" applyFont="1" applyBorder="1" applyAlignment="1">
      <alignment horizontal="left" vertical="center" wrapText="1"/>
    </xf>
    <xf numFmtId="0" fontId="4" fillId="0" borderId="11" xfId="44" applyFont="1" applyBorder="1" applyAlignment="1">
      <alignment horizontal="left" vertical="center" wrapText="1"/>
    </xf>
    <xf numFmtId="0" fontId="4" fillId="0" borderId="11" xfId="44" applyFont="1" applyBorder="1" applyAlignment="1">
      <alignment horizontal="left" vertical="center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4" fillId="0" borderId="11" xfId="44" applyFont="1" applyBorder="1" applyAlignment="1">
      <alignment horizontal="center" vertical="center"/>
    </xf>
    <xf numFmtId="177" fontId="4" fillId="0" borderId="14" xfId="44" applyNumberFormat="1" applyFont="1" applyBorder="1" applyAlignment="1">
      <alignment horizontal="right" vertical="center"/>
    </xf>
    <xf numFmtId="177" fontId="4" fillId="0" borderId="15" xfId="44" applyNumberFormat="1" applyFont="1" applyBorder="1" applyAlignment="1">
      <alignment horizontal="right" vertical="center"/>
    </xf>
    <xf numFmtId="177" fontId="4" fillId="0" borderId="16" xfId="44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179" fontId="4" fillId="0" borderId="11" xfId="0" applyNumberFormat="1" applyFont="1" applyBorder="1" applyAlignment="1">
      <alignment horizontal="center" vertical="center" wrapText="1"/>
    </xf>
    <xf numFmtId="179" fontId="4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80" fontId="4" fillId="0" borderId="0" xfId="0" applyNumberFormat="1" applyFont="1" applyAlignment="1">
      <alignment horizontal="right" vertical="center"/>
    </xf>
    <xf numFmtId="240" fontId="4" fillId="0" borderId="0" xfId="0" applyNumberFormat="1" applyFont="1" applyAlignment="1">
      <alignment horizontal="right" vertical="center"/>
    </xf>
    <xf numFmtId="238" fontId="93" fillId="18" borderId="14" xfId="0" applyNumberFormat="1" applyFont="1" applyFill="1" applyBorder="1" applyAlignment="1">
      <alignment horizontal="right" vertical="center"/>
    </xf>
    <xf numFmtId="238" fontId="93" fillId="18" borderId="15" xfId="0" applyNumberFormat="1" applyFont="1" applyFill="1" applyBorder="1" applyAlignment="1">
      <alignment horizontal="right" vertical="center"/>
    </xf>
    <xf numFmtId="238" fontId="93" fillId="18" borderId="16" xfId="0" applyNumberFormat="1" applyFont="1" applyFill="1" applyBorder="1" applyAlignment="1">
      <alignment horizontal="right" vertical="center"/>
    </xf>
    <xf numFmtId="0" fontId="25" fillId="18" borderId="14" xfId="0" applyFont="1" applyFill="1" applyBorder="1" applyAlignment="1">
      <alignment horizontal="left"/>
    </xf>
    <xf numFmtId="0" fontId="25" fillId="18" borderId="15" xfId="0" applyFont="1" applyFill="1" applyBorder="1" applyAlignment="1">
      <alignment horizontal="left"/>
    </xf>
    <xf numFmtId="0" fontId="25" fillId="18" borderId="16" xfId="0" applyFont="1" applyFill="1" applyBorder="1" applyAlignment="1">
      <alignment horizontal="left"/>
    </xf>
    <xf numFmtId="244" fontId="25" fillId="18" borderId="14" xfId="0" applyNumberFormat="1" applyFont="1" applyFill="1" applyBorder="1" applyAlignment="1">
      <alignment horizontal="right" vertical="center"/>
    </xf>
    <xf numFmtId="244" fontId="25" fillId="18" borderId="15" xfId="0" applyNumberFormat="1" applyFont="1" applyFill="1" applyBorder="1" applyAlignment="1">
      <alignment horizontal="right" vertical="center"/>
    </xf>
    <xf numFmtId="244" fontId="25" fillId="18" borderId="16" xfId="0" applyNumberFormat="1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right" vertical="center"/>
    </xf>
    <xf numFmtId="177" fontId="93" fillId="18" borderId="14" xfId="0" applyNumberFormat="1" applyFont="1" applyFill="1" applyBorder="1" applyAlignment="1">
      <alignment horizontal="right" vertical="center"/>
    </xf>
    <xf numFmtId="177" fontId="93" fillId="18" borderId="15" xfId="0" applyNumberFormat="1" applyFont="1" applyFill="1" applyBorder="1" applyAlignment="1">
      <alignment horizontal="right" vertical="center"/>
    </xf>
    <xf numFmtId="177" fontId="93" fillId="18" borderId="16" xfId="0" applyNumberFormat="1" applyFont="1" applyFill="1" applyBorder="1" applyAlignment="1">
      <alignment horizontal="right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177" fontId="4" fillId="0" borderId="11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vertical="center" wrapText="1"/>
    </xf>
    <xf numFmtId="14" fontId="4" fillId="0" borderId="14" xfId="0" quotePrefix="1" applyNumberFormat="1" applyFont="1" applyBorder="1" applyAlignment="1">
      <alignment vertical="center"/>
    </xf>
    <xf numFmtId="243" fontId="4" fillId="0" borderId="14" xfId="0" applyNumberFormat="1" applyFont="1" applyBorder="1" applyAlignment="1">
      <alignment horizontal="right" vertical="center"/>
    </xf>
    <xf numFmtId="243" fontId="4" fillId="0" borderId="15" xfId="0" applyNumberFormat="1" applyFont="1" applyBorder="1" applyAlignment="1">
      <alignment horizontal="right" vertical="center"/>
    </xf>
    <xf numFmtId="243" fontId="4" fillId="0" borderId="16" xfId="0" applyNumberFormat="1" applyFont="1" applyBorder="1" applyAlignment="1">
      <alignment horizontal="right" vertical="center"/>
    </xf>
    <xf numFmtId="0" fontId="26" fillId="0" borderId="14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178" fontId="4" fillId="0" borderId="14" xfId="0" applyNumberFormat="1" applyFont="1" applyBorder="1" applyAlignment="1">
      <alignment horizontal="right" vertical="center"/>
    </xf>
    <xf numFmtId="178" fontId="4" fillId="0" borderId="15" xfId="0" applyNumberFormat="1" applyFont="1" applyBorder="1" applyAlignment="1">
      <alignment horizontal="right" vertical="center"/>
    </xf>
    <xf numFmtId="178" fontId="4" fillId="0" borderId="16" xfId="0" applyNumberFormat="1" applyFont="1" applyBorder="1" applyAlignment="1">
      <alignment horizontal="right" vertical="center"/>
    </xf>
    <xf numFmtId="176" fontId="4" fillId="0" borderId="14" xfId="0" applyNumberFormat="1" applyFont="1" applyBorder="1" applyAlignment="1">
      <alignment vertical="center"/>
    </xf>
    <xf numFmtId="176" fontId="4" fillId="0" borderId="15" xfId="0" applyNumberFormat="1" applyFont="1" applyBorder="1" applyAlignment="1">
      <alignment vertical="center"/>
    </xf>
    <xf numFmtId="176" fontId="4" fillId="0" borderId="16" xfId="0" applyNumberFormat="1" applyFont="1" applyBorder="1" applyAlignment="1">
      <alignment vertical="center"/>
    </xf>
    <xf numFmtId="0" fontId="26" fillId="0" borderId="14" xfId="0" applyFont="1" applyBorder="1" applyAlignment="1">
      <alignment vertical="center" wrapText="1"/>
    </xf>
    <xf numFmtId="0" fontId="26" fillId="0" borderId="15" xfId="0" applyFont="1" applyBorder="1" applyAlignment="1">
      <alignment vertical="center" wrapText="1"/>
    </xf>
    <xf numFmtId="0" fontId="26" fillId="0" borderId="16" xfId="0" applyFont="1" applyBorder="1" applyAlignment="1">
      <alignment vertical="center" wrapText="1"/>
    </xf>
    <xf numFmtId="238" fontId="4" fillId="0" borderId="14" xfId="0" applyNumberFormat="1" applyFont="1" applyBorder="1" applyAlignment="1">
      <alignment horizontal="right" vertical="center"/>
    </xf>
    <xf numFmtId="238" fontId="4" fillId="0" borderId="15" xfId="0" applyNumberFormat="1" applyFont="1" applyBorder="1" applyAlignment="1">
      <alignment horizontal="right" vertical="center"/>
    </xf>
    <xf numFmtId="238" fontId="4" fillId="0" borderId="16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239" fontId="4" fillId="0" borderId="11" xfId="0" applyNumberFormat="1" applyFont="1" applyBorder="1" applyAlignment="1">
      <alignment horizontal="right" vertical="center"/>
    </xf>
    <xf numFmtId="240" fontId="4" fillId="0" borderId="14" xfId="0" applyNumberFormat="1" applyFont="1" applyBorder="1" applyAlignment="1">
      <alignment horizontal="right" vertical="center"/>
    </xf>
    <xf numFmtId="240" fontId="4" fillId="0" borderId="15" xfId="0" applyNumberFormat="1" applyFont="1" applyBorder="1" applyAlignment="1">
      <alignment horizontal="right" vertical="center"/>
    </xf>
    <xf numFmtId="240" fontId="4" fillId="0" borderId="16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239" fontId="4" fillId="0" borderId="14" xfId="0" applyNumberFormat="1" applyFont="1" applyBorder="1" applyAlignment="1">
      <alignment horizontal="right" vertical="center"/>
    </xf>
    <xf numFmtId="239" fontId="4" fillId="0" borderId="15" xfId="0" applyNumberFormat="1" applyFont="1" applyBorder="1" applyAlignment="1">
      <alignment horizontal="right" vertical="center"/>
    </xf>
    <xf numFmtId="239" fontId="4" fillId="0" borderId="16" xfId="0" applyNumberFormat="1" applyFont="1" applyBorder="1" applyAlignment="1">
      <alignment horizontal="right" vertical="center"/>
    </xf>
    <xf numFmtId="242" fontId="4" fillId="0" borderId="11" xfId="0" applyNumberFormat="1" applyFont="1" applyBorder="1" applyAlignment="1">
      <alignment horizontal="center" vertical="center"/>
    </xf>
    <xf numFmtId="241" fontId="4" fillId="0" borderId="15" xfId="0" applyNumberFormat="1" applyFont="1" applyBorder="1" applyAlignment="1">
      <alignment horizontal="center" vertical="center" shrinkToFit="1"/>
    </xf>
    <xf numFmtId="0" fontId="4" fillId="0" borderId="11" xfId="44" applyFont="1" applyBorder="1" applyAlignment="1">
      <alignment vertical="center"/>
    </xf>
    <xf numFmtId="177" fontId="4" fillId="0" borderId="14" xfId="0" applyNumberFormat="1" applyFont="1" applyBorder="1" applyAlignment="1">
      <alignment horizontal="right" vertical="center"/>
    </xf>
    <xf numFmtId="177" fontId="4" fillId="0" borderId="15" xfId="0" applyNumberFormat="1" applyFont="1" applyBorder="1" applyAlignment="1">
      <alignment horizontal="right" vertical="center"/>
    </xf>
    <xf numFmtId="177" fontId="4" fillId="0" borderId="16" xfId="0" applyNumberFormat="1" applyFont="1" applyBorder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4" fillId="18" borderId="17" xfId="44" applyFont="1" applyFill="1" applyBorder="1" applyAlignment="1">
      <alignment horizontal="center" vertical="center" shrinkToFit="1"/>
    </xf>
    <xf numFmtId="0" fontId="24" fillId="18" borderId="18" xfId="44" applyFont="1" applyFill="1" applyBorder="1" applyAlignment="1">
      <alignment horizontal="center" vertical="center" shrinkToFit="1"/>
    </xf>
    <xf numFmtId="0" fontId="24" fillId="18" borderId="19" xfId="44" applyFont="1" applyFill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243" fontId="4" fillId="0" borderId="0" xfId="0" applyNumberFormat="1" applyFont="1" applyAlignment="1">
      <alignment horizontal="right" vertical="center"/>
    </xf>
    <xf numFmtId="243" fontId="93" fillId="18" borderId="14" xfId="0" applyNumberFormat="1" applyFont="1" applyFill="1" applyBorder="1" applyAlignment="1">
      <alignment horizontal="right" vertical="center"/>
    </xf>
    <xf numFmtId="243" fontId="93" fillId="18" borderId="15" xfId="0" applyNumberFormat="1" applyFont="1" applyFill="1" applyBorder="1" applyAlignment="1">
      <alignment horizontal="right" vertical="center"/>
    </xf>
    <xf numFmtId="243" fontId="93" fillId="18" borderId="16" xfId="0" applyNumberFormat="1" applyFont="1" applyFill="1" applyBorder="1" applyAlignment="1">
      <alignment horizontal="right" vertical="center"/>
    </xf>
    <xf numFmtId="248" fontId="4" fillId="0" borderId="14" xfId="0" applyNumberFormat="1" applyFont="1" applyBorder="1" applyAlignment="1">
      <alignment horizontal="right" vertical="center"/>
    </xf>
    <xf numFmtId="248" fontId="4" fillId="0" borderId="15" xfId="0" applyNumberFormat="1" applyFont="1" applyBorder="1" applyAlignment="1">
      <alignment horizontal="right" vertical="center"/>
    </xf>
    <xf numFmtId="248" fontId="4" fillId="0" borderId="16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176" fontId="4" fillId="0" borderId="14" xfId="0" applyNumberFormat="1" applyFont="1" applyBorder="1" applyAlignment="1">
      <alignment horizontal="right" vertical="center"/>
    </xf>
    <xf numFmtId="176" fontId="4" fillId="0" borderId="15" xfId="0" applyNumberFormat="1" applyFont="1" applyBorder="1" applyAlignment="1">
      <alignment horizontal="right" vertical="center"/>
    </xf>
    <xf numFmtId="176" fontId="4" fillId="0" borderId="16" xfId="0" applyNumberFormat="1" applyFont="1" applyBorder="1" applyAlignment="1">
      <alignment horizontal="right" vertical="center"/>
    </xf>
    <xf numFmtId="0" fontId="4" fillId="0" borderId="32" xfId="741" applyFont="1" applyBorder="1" applyAlignment="1">
      <alignment horizontal="center" vertical="center" shrinkToFit="1"/>
    </xf>
    <xf numFmtId="0" fontId="4" fillId="0" borderId="31" xfId="741" applyFont="1" applyBorder="1" applyAlignment="1">
      <alignment horizontal="center" vertical="center" shrinkToFit="1"/>
    </xf>
    <xf numFmtId="0" fontId="4" fillId="0" borderId="33" xfId="741" applyFont="1" applyBorder="1" applyAlignment="1">
      <alignment horizontal="center" vertical="center" shrinkToFit="1"/>
    </xf>
    <xf numFmtId="0" fontId="4" fillId="0" borderId="13" xfId="741" applyFont="1" applyBorder="1" applyAlignment="1">
      <alignment horizontal="center" vertical="center" shrinkToFit="1"/>
    </xf>
    <xf numFmtId="0" fontId="4" fillId="0" borderId="38" xfId="741" applyFont="1" applyBorder="1" applyAlignment="1">
      <alignment horizontal="center" vertical="center" shrinkToFit="1"/>
    </xf>
    <xf numFmtId="0" fontId="4" fillId="0" borderId="39" xfId="741" applyFont="1" applyBorder="1" applyAlignment="1">
      <alignment horizontal="center" vertical="center" shrinkToFit="1"/>
    </xf>
    <xf numFmtId="178" fontId="4" fillId="0" borderId="12" xfId="741" applyNumberFormat="1" applyFont="1" applyBorder="1" applyAlignment="1">
      <alignment horizontal="right" vertical="center" shrinkToFit="1"/>
    </xf>
    <xf numFmtId="178" fontId="4" fillId="0" borderId="0" xfId="741" applyNumberFormat="1" applyFont="1" applyAlignment="1">
      <alignment horizontal="right" vertical="center" shrinkToFit="1"/>
    </xf>
    <xf numFmtId="178" fontId="4" fillId="0" borderId="40" xfId="741" applyNumberFormat="1" applyFont="1" applyBorder="1" applyAlignment="1">
      <alignment horizontal="right" vertical="center" shrinkToFit="1"/>
    </xf>
    <xf numFmtId="178" fontId="4" fillId="0" borderId="13" xfId="741" applyNumberFormat="1" applyFont="1" applyBorder="1" applyAlignment="1">
      <alignment horizontal="right" vertical="center" shrinkToFit="1"/>
    </xf>
    <xf numFmtId="178" fontId="4" fillId="0" borderId="38" xfId="741" applyNumberFormat="1" applyFont="1" applyBorder="1" applyAlignment="1">
      <alignment horizontal="right" vertical="center" shrinkToFit="1"/>
    </xf>
    <xf numFmtId="178" fontId="4" fillId="0" borderId="39" xfId="741" applyNumberFormat="1" applyFont="1" applyBorder="1" applyAlignment="1">
      <alignment horizontal="right" vertical="center" shrinkToFit="1"/>
    </xf>
    <xf numFmtId="0" fontId="26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shrinkToFit="1"/>
    </xf>
    <xf numFmtId="0" fontId="4" fillId="0" borderId="11" xfId="0" applyFont="1" applyBorder="1" applyAlignment="1">
      <alignment horizontal="center" vertical="center" wrapText="1"/>
    </xf>
    <xf numFmtId="178" fontId="4" fillId="0" borderId="11" xfId="741" applyNumberFormat="1" applyFont="1" applyBorder="1" applyAlignment="1">
      <alignment vertical="center" shrinkToFit="1"/>
    </xf>
    <xf numFmtId="0" fontId="25" fillId="18" borderId="11" xfId="741" applyFont="1" applyFill="1" applyBorder="1" applyAlignment="1">
      <alignment horizontal="left" vertical="center" shrinkToFit="1"/>
    </xf>
    <xf numFmtId="246" fontId="4" fillId="0" borderId="11" xfId="741" applyNumberFormat="1" applyFont="1" applyBorder="1" applyAlignment="1">
      <alignment horizontal="center" vertical="center"/>
    </xf>
    <xf numFmtId="247" fontId="25" fillId="18" borderId="10" xfId="741" applyNumberFormat="1" applyFont="1" applyFill="1" applyBorder="1" applyAlignment="1">
      <alignment horizontal="center" vertical="center" shrinkToFit="1"/>
    </xf>
    <xf numFmtId="247" fontId="4" fillId="0" borderId="10" xfId="741" applyNumberFormat="1" applyFont="1" applyBorder="1" applyAlignment="1">
      <alignment horizontal="center" vertical="center" shrinkToFit="1"/>
    </xf>
    <xf numFmtId="178" fontId="4" fillId="0" borderId="11" xfId="741" applyNumberFormat="1" applyFont="1" applyBorder="1" applyAlignment="1">
      <alignment horizontal="center" vertical="center" shrinkToFit="1"/>
    </xf>
    <xf numFmtId="0" fontId="4" fillId="0" borderId="10" xfId="741" applyFont="1" applyBorder="1" applyAlignment="1">
      <alignment horizontal="center" vertical="center"/>
    </xf>
    <xf numFmtId="0" fontId="4" fillId="0" borderId="11" xfId="741" applyFont="1" applyBorder="1" applyAlignment="1">
      <alignment horizontal="center" vertical="center"/>
    </xf>
    <xf numFmtId="0" fontId="4" fillId="0" borderId="11" xfId="741" applyFont="1" applyBorder="1" applyAlignment="1">
      <alignment horizontal="left" vertical="center" shrinkToFit="1"/>
    </xf>
    <xf numFmtId="0" fontId="4" fillId="0" borderId="11" xfId="741" applyFont="1" applyBorder="1" applyAlignment="1">
      <alignment horizontal="right" vertical="center"/>
    </xf>
    <xf numFmtId="38" fontId="4" fillId="0" borderId="11" xfId="592" applyFont="1" applyBorder="1" applyAlignment="1">
      <alignment horizontal="right" vertical="center"/>
    </xf>
    <xf numFmtId="178" fontId="4" fillId="0" borderId="11" xfId="741" applyNumberFormat="1" applyFont="1" applyBorder="1" applyAlignment="1">
      <alignment horizontal="right" vertical="center"/>
    </xf>
    <xf numFmtId="178" fontId="4" fillId="0" borderId="11" xfId="741" applyNumberFormat="1" applyFont="1" applyBorder="1" applyAlignment="1">
      <alignment horizontal="right" vertical="center" shrinkToFit="1"/>
    </xf>
    <xf numFmtId="0" fontId="25" fillId="18" borderId="14" xfId="661" quotePrefix="1" applyFont="1" applyFill="1" applyBorder="1" applyAlignment="1">
      <alignment horizontal="left" vertical="center" shrinkToFit="1"/>
    </xf>
    <xf numFmtId="0" fontId="25" fillId="18" borderId="15" xfId="661" applyFont="1" applyFill="1" applyBorder="1" applyAlignment="1">
      <alignment horizontal="left" vertical="center" shrinkToFit="1"/>
    </xf>
    <xf numFmtId="0" fontId="25" fillId="18" borderId="16" xfId="661" applyFont="1" applyFill="1" applyBorder="1" applyAlignment="1">
      <alignment horizontal="left" vertical="center" shrinkToFit="1"/>
    </xf>
    <xf numFmtId="0" fontId="25" fillId="18" borderId="11" xfId="661" applyFont="1" applyFill="1" applyBorder="1" applyAlignment="1">
      <alignment horizontal="center" vertical="center"/>
    </xf>
    <xf numFmtId="38" fontId="25" fillId="18" borderId="11" xfId="592" applyFont="1" applyFill="1" applyBorder="1" applyAlignment="1">
      <alignment horizontal="right" vertical="center"/>
    </xf>
    <xf numFmtId="38" fontId="25" fillId="18" borderId="14" xfId="592" applyFont="1" applyFill="1" applyBorder="1" applyAlignment="1">
      <alignment horizontal="right" vertical="center"/>
    </xf>
    <xf numFmtId="38" fontId="25" fillId="18" borderId="15" xfId="592" applyFont="1" applyFill="1" applyBorder="1" applyAlignment="1">
      <alignment horizontal="right" vertical="center"/>
    </xf>
    <xf numFmtId="38" fontId="25" fillId="18" borderId="16" xfId="592" applyFont="1" applyFill="1" applyBorder="1" applyAlignment="1">
      <alignment horizontal="right" vertical="center"/>
    </xf>
    <xf numFmtId="0" fontId="25" fillId="18" borderId="11" xfId="741" applyFont="1" applyFill="1" applyBorder="1" applyAlignment="1">
      <alignment horizontal="right" vertical="center"/>
    </xf>
    <xf numFmtId="0" fontId="25" fillId="18" borderId="14" xfId="741" quotePrefix="1" applyFont="1" applyFill="1" applyBorder="1" applyAlignment="1">
      <alignment horizontal="left" vertical="center" shrinkToFit="1"/>
    </xf>
    <xf numFmtId="0" fontId="25" fillId="18" borderId="15" xfId="741" applyFont="1" applyFill="1" applyBorder="1" applyAlignment="1">
      <alignment horizontal="left" vertical="center" shrinkToFit="1"/>
    </xf>
    <xf numFmtId="0" fontId="25" fillId="18" borderId="16" xfId="741" applyFont="1" applyFill="1" applyBorder="1" applyAlignment="1">
      <alignment horizontal="left" vertical="center" shrinkToFit="1"/>
    </xf>
    <xf numFmtId="0" fontId="25" fillId="18" borderId="11" xfId="741" applyFont="1" applyFill="1" applyBorder="1" applyAlignment="1">
      <alignment horizontal="center" vertical="center"/>
    </xf>
    <xf numFmtId="0" fontId="25" fillId="18" borderId="14" xfId="741" applyFont="1" applyFill="1" applyBorder="1" applyAlignment="1">
      <alignment horizontal="left" vertical="center" shrinkToFit="1"/>
    </xf>
    <xf numFmtId="0" fontId="25" fillId="18" borderId="14" xfId="661" applyFont="1" applyFill="1" applyBorder="1" applyAlignment="1">
      <alignment horizontal="left" vertical="center" shrinkToFit="1"/>
    </xf>
    <xf numFmtId="38" fontId="25" fillId="18" borderId="14" xfId="592" applyFont="1" applyFill="1" applyBorder="1" applyAlignment="1">
      <alignment vertical="center"/>
    </xf>
    <xf numFmtId="38" fontId="25" fillId="18" borderId="15" xfId="592" applyFont="1" applyFill="1" applyBorder="1" applyAlignment="1">
      <alignment vertical="center"/>
    </xf>
    <xf numFmtId="38" fontId="25" fillId="18" borderId="16" xfId="592" applyFont="1" applyFill="1" applyBorder="1" applyAlignment="1">
      <alignment vertical="center"/>
    </xf>
    <xf numFmtId="0" fontId="25" fillId="18" borderId="14" xfId="741" applyFont="1" applyFill="1" applyBorder="1" applyAlignment="1">
      <alignment vertical="center"/>
    </xf>
    <xf numFmtId="0" fontId="25" fillId="18" borderId="16" xfId="741" applyFont="1" applyFill="1" applyBorder="1" applyAlignment="1">
      <alignment vertical="center"/>
    </xf>
    <xf numFmtId="0" fontId="25" fillId="18" borderId="14" xfId="741" applyFont="1" applyFill="1" applyBorder="1" applyAlignment="1">
      <alignment vertical="center" shrinkToFit="1"/>
    </xf>
    <xf numFmtId="0" fontId="25" fillId="18" borderId="15" xfId="741" applyFont="1" applyFill="1" applyBorder="1" applyAlignment="1">
      <alignment vertical="center" shrinkToFit="1"/>
    </xf>
    <xf numFmtId="0" fontId="25" fillId="18" borderId="16" xfId="741" applyFont="1" applyFill="1" applyBorder="1" applyAlignment="1">
      <alignment vertical="center" shrinkToFit="1"/>
    </xf>
    <xf numFmtId="0" fontId="4" fillId="0" borderId="11" xfId="741" applyFont="1" applyBorder="1" applyAlignment="1">
      <alignment horizontal="center" vertical="center" shrinkToFit="1"/>
    </xf>
    <xf numFmtId="0" fontId="4" fillId="0" borderId="14" xfId="741" applyFont="1" applyBorder="1" applyAlignment="1">
      <alignment horizontal="center" vertical="center"/>
    </xf>
    <xf numFmtId="0" fontId="4" fillId="0" borderId="16" xfId="741" applyFont="1" applyBorder="1" applyAlignment="1">
      <alignment horizontal="center" vertical="center"/>
    </xf>
    <xf numFmtId="0" fontId="4" fillId="0" borderId="14" xfId="741" applyFont="1" applyBorder="1" applyAlignment="1">
      <alignment horizontal="right" vertical="center"/>
    </xf>
    <xf numFmtId="0" fontId="4" fillId="0" borderId="15" xfId="741" applyFont="1" applyBorder="1" applyAlignment="1">
      <alignment horizontal="right" vertical="center"/>
    </xf>
    <xf numFmtId="0" fontId="4" fillId="0" borderId="16" xfId="741" applyFont="1" applyBorder="1" applyAlignment="1">
      <alignment horizontal="right" vertical="center"/>
    </xf>
    <xf numFmtId="38" fontId="4" fillId="0" borderId="14" xfId="592" applyFont="1" applyBorder="1" applyAlignment="1">
      <alignment horizontal="right" vertical="center"/>
    </xf>
    <xf numFmtId="38" fontId="4" fillId="0" borderId="15" xfId="592" applyFont="1" applyBorder="1" applyAlignment="1">
      <alignment horizontal="right" vertical="center"/>
    </xf>
    <xf numFmtId="38" fontId="4" fillId="0" borderId="16" xfId="592" applyFont="1" applyBorder="1" applyAlignment="1">
      <alignment horizontal="right" vertical="center"/>
    </xf>
    <xf numFmtId="178" fontId="4" fillId="0" borderId="14" xfId="741" applyNumberFormat="1" applyFont="1" applyBorder="1" applyAlignment="1">
      <alignment horizontal="right" vertical="center"/>
    </xf>
    <xf numFmtId="178" fontId="4" fillId="0" borderId="15" xfId="741" applyNumberFormat="1" applyFont="1" applyBorder="1" applyAlignment="1">
      <alignment horizontal="right" vertical="center"/>
    </xf>
    <xf numFmtId="178" fontId="4" fillId="0" borderId="16" xfId="741" applyNumberFormat="1" applyFont="1" applyBorder="1" applyAlignment="1">
      <alignment horizontal="right" vertical="center"/>
    </xf>
    <xf numFmtId="178" fontId="4" fillId="0" borderId="14" xfId="741" applyNumberFormat="1" applyFont="1" applyBorder="1" applyAlignment="1">
      <alignment horizontal="right" vertical="center" shrinkToFit="1"/>
    </xf>
    <xf numFmtId="178" fontId="4" fillId="0" borderId="15" xfId="741" applyNumberFormat="1" applyFont="1" applyBorder="1" applyAlignment="1">
      <alignment horizontal="right" vertical="center" shrinkToFit="1"/>
    </xf>
    <xf numFmtId="178" fontId="4" fillId="0" borderId="16" xfId="741" applyNumberFormat="1" applyFont="1" applyBorder="1" applyAlignment="1">
      <alignment horizontal="right" vertical="center" shrinkToFit="1"/>
    </xf>
    <xf numFmtId="0" fontId="25" fillId="18" borderId="14" xfId="661" quotePrefix="1" applyFont="1" applyFill="1" applyBorder="1" applyAlignment="1">
      <alignment vertical="center" shrinkToFit="1"/>
    </xf>
    <xf numFmtId="0" fontId="25" fillId="18" borderId="15" xfId="661" applyFont="1" applyFill="1" applyBorder="1" applyAlignment="1">
      <alignment vertical="center" shrinkToFit="1"/>
    </xf>
    <xf numFmtId="0" fontId="25" fillId="18" borderId="16" xfId="661" applyFont="1" applyFill="1" applyBorder="1" applyAlignment="1">
      <alignment vertical="center" shrinkToFit="1"/>
    </xf>
    <xf numFmtId="0" fontId="25" fillId="18" borderId="14" xfId="741" applyFont="1" applyFill="1" applyBorder="1" applyAlignment="1">
      <alignment horizontal="center" vertical="center"/>
    </xf>
    <xf numFmtId="0" fontId="25" fillId="18" borderId="16" xfId="741" applyFont="1" applyFill="1" applyBorder="1" applyAlignment="1">
      <alignment horizontal="center" vertical="center"/>
    </xf>
    <xf numFmtId="178" fontId="4" fillId="0" borderId="11" xfId="661" applyNumberFormat="1" applyFont="1" applyBorder="1" applyAlignment="1">
      <alignment horizontal="right" vertical="center"/>
    </xf>
    <xf numFmtId="0" fontId="4" fillId="0" borderId="14" xfId="741" applyFont="1" applyBorder="1" applyAlignment="1">
      <alignment horizontal="left" vertical="center" shrinkToFit="1"/>
    </xf>
    <xf numFmtId="0" fontId="4" fillId="0" borderId="15" xfId="741" applyFont="1" applyBorder="1" applyAlignment="1">
      <alignment horizontal="left" vertical="center" shrinkToFit="1"/>
    </xf>
    <xf numFmtId="0" fontId="4" fillId="0" borderId="16" xfId="741" applyFont="1" applyBorder="1" applyAlignment="1">
      <alignment horizontal="left" vertical="center" shrinkToFit="1"/>
    </xf>
    <xf numFmtId="0" fontId="25" fillId="18" borderId="14" xfId="661" applyFont="1" applyFill="1" applyBorder="1" applyAlignment="1">
      <alignment vertical="center" shrinkToFit="1"/>
    </xf>
    <xf numFmtId="0" fontId="25" fillId="18" borderId="11" xfId="661" applyFont="1" applyFill="1" applyBorder="1" applyAlignment="1">
      <alignment horizontal="right" vertical="center"/>
    </xf>
    <xf numFmtId="178" fontId="4" fillId="0" borderId="11" xfId="661" applyNumberFormat="1" applyFont="1" applyBorder="1" applyAlignment="1">
      <alignment vertical="center" shrinkToFit="1"/>
    </xf>
    <xf numFmtId="0" fontId="25" fillId="18" borderId="11" xfId="661" applyFont="1" applyFill="1" applyBorder="1" applyAlignment="1">
      <alignment horizontal="left" vertical="center" shrinkToFit="1"/>
    </xf>
    <xf numFmtId="246" fontId="4" fillId="0" borderId="11" xfId="661" applyNumberFormat="1" applyFont="1" applyBorder="1" applyAlignment="1">
      <alignment horizontal="center" vertical="center"/>
    </xf>
    <xf numFmtId="247" fontId="25" fillId="18" borderId="10" xfId="661" applyNumberFormat="1" applyFont="1" applyFill="1" applyBorder="1" applyAlignment="1">
      <alignment horizontal="center" vertical="center" shrinkToFit="1"/>
    </xf>
    <xf numFmtId="247" fontId="4" fillId="0" borderId="10" xfId="661" applyNumberFormat="1" applyFont="1" applyBorder="1" applyAlignment="1">
      <alignment horizontal="center" vertical="center" shrinkToFit="1"/>
    </xf>
    <xf numFmtId="38" fontId="4" fillId="0" borderId="11" xfId="592" applyFont="1" applyFill="1" applyBorder="1" applyAlignment="1">
      <alignment horizontal="right" vertical="center"/>
    </xf>
    <xf numFmtId="178" fontId="4" fillId="0" borderId="14" xfId="741" applyNumberFormat="1" applyFont="1" applyBorder="1" applyAlignment="1">
      <alignment horizontal="center" vertical="center" shrinkToFit="1"/>
    </xf>
    <xf numFmtId="178" fontId="4" fillId="0" borderId="15" xfId="741" applyNumberFormat="1" applyFont="1" applyBorder="1" applyAlignment="1">
      <alignment horizontal="center" vertical="center" shrinkToFit="1"/>
    </xf>
    <xf numFmtId="178" fontId="4" fillId="0" borderId="16" xfId="741" applyNumberFormat="1" applyFont="1" applyBorder="1" applyAlignment="1">
      <alignment horizontal="center" vertical="center" shrinkToFit="1"/>
    </xf>
    <xf numFmtId="0" fontId="4" fillId="0" borderId="34" xfId="741" applyFont="1" applyBorder="1" applyAlignment="1">
      <alignment horizontal="center" vertical="center" shrinkToFit="1"/>
    </xf>
    <xf numFmtId="0" fontId="4" fillId="0" borderId="34" xfId="741" applyFont="1" applyBorder="1" applyAlignment="1">
      <alignment horizontal="center" vertical="center"/>
    </xf>
    <xf numFmtId="0" fontId="4" fillId="0" borderId="13" xfId="741" applyFont="1" applyBorder="1" applyAlignment="1">
      <alignment horizontal="left" vertical="center" shrinkToFit="1"/>
    </xf>
    <xf numFmtId="0" fontId="4" fillId="0" borderId="38" xfId="741" applyFont="1" applyBorder="1" applyAlignment="1">
      <alignment horizontal="left" vertical="center" shrinkToFit="1"/>
    </xf>
    <xf numFmtId="0" fontId="4" fillId="0" borderId="39" xfId="741" applyFont="1" applyBorder="1" applyAlignment="1">
      <alignment horizontal="left" vertical="center" shrinkToFit="1"/>
    </xf>
    <xf numFmtId="0" fontId="4" fillId="0" borderId="13" xfId="741" applyFont="1" applyBorder="1" applyAlignment="1">
      <alignment horizontal="center" vertical="center"/>
    </xf>
    <xf numFmtId="0" fontId="4" fillId="0" borderId="39" xfId="741" applyFont="1" applyBorder="1" applyAlignment="1">
      <alignment horizontal="center" vertical="center"/>
    </xf>
    <xf numFmtId="0" fontId="4" fillId="0" borderId="13" xfId="741" applyFont="1" applyBorder="1" applyAlignment="1">
      <alignment horizontal="right" vertical="center"/>
    </xf>
    <xf numFmtId="0" fontId="4" fillId="0" borderId="38" xfId="741" applyFont="1" applyBorder="1" applyAlignment="1">
      <alignment horizontal="right" vertical="center"/>
    </xf>
    <xf numFmtId="0" fontId="4" fillId="0" borderId="39" xfId="741" applyFont="1" applyBorder="1" applyAlignment="1">
      <alignment horizontal="right" vertical="center"/>
    </xf>
    <xf numFmtId="38" fontId="4" fillId="0" borderId="13" xfId="592" applyFont="1" applyFill="1" applyBorder="1" applyAlignment="1">
      <alignment horizontal="right" vertical="center"/>
    </xf>
    <xf numFmtId="38" fontId="4" fillId="0" borderId="38" xfId="592" applyFont="1" applyFill="1" applyBorder="1" applyAlignment="1">
      <alignment horizontal="right" vertical="center"/>
    </xf>
    <xf numFmtId="38" fontId="4" fillId="0" borderId="39" xfId="592" applyFont="1" applyFill="1" applyBorder="1" applyAlignment="1">
      <alignment horizontal="right" vertical="center"/>
    </xf>
    <xf numFmtId="178" fontId="4" fillId="0" borderId="13" xfId="741" applyNumberFormat="1" applyFont="1" applyBorder="1" applyAlignment="1">
      <alignment horizontal="right" vertical="center"/>
    </xf>
    <xf numFmtId="178" fontId="4" fillId="0" borderId="38" xfId="741" applyNumberFormat="1" applyFont="1" applyBorder="1" applyAlignment="1">
      <alignment horizontal="right" vertical="center"/>
    </xf>
    <xf numFmtId="178" fontId="4" fillId="0" borderId="39" xfId="741" applyNumberFormat="1" applyFont="1" applyBorder="1" applyAlignment="1">
      <alignment horizontal="right" vertical="center"/>
    </xf>
    <xf numFmtId="247" fontId="25" fillId="18" borderId="41" xfId="661" applyNumberFormat="1" applyFont="1" applyFill="1" applyBorder="1" applyAlignment="1">
      <alignment horizontal="center" vertical="center" shrinkToFit="1"/>
    </xf>
    <xf numFmtId="247" fontId="25" fillId="18" borderId="42" xfId="661" applyNumberFormat="1" applyFont="1" applyFill="1" applyBorder="1" applyAlignment="1">
      <alignment horizontal="center" vertical="center" shrinkToFit="1"/>
    </xf>
    <xf numFmtId="247" fontId="25" fillId="18" borderId="43" xfId="661" applyNumberFormat="1" applyFont="1" applyFill="1" applyBorder="1" applyAlignment="1">
      <alignment horizontal="center" vertical="center" shrinkToFit="1"/>
    </xf>
    <xf numFmtId="247" fontId="4" fillId="0" borderId="41" xfId="661" applyNumberFormat="1" applyFont="1" applyBorder="1" applyAlignment="1">
      <alignment horizontal="center" vertical="center" shrinkToFit="1"/>
    </xf>
    <xf numFmtId="247" fontId="4" fillId="0" borderId="42" xfId="661" applyNumberFormat="1" applyFont="1" applyBorder="1" applyAlignment="1">
      <alignment horizontal="center" vertical="center" shrinkToFit="1"/>
    </xf>
    <xf numFmtId="247" fontId="4" fillId="0" borderId="43" xfId="661" applyNumberFormat="1" applyFont="1" applyBorder="1" applyAlignment="1">
      <alignment horizontal="center" vertical="center" shrinkToFit="1"/>
    </xf>
    <xf numFmtId="0" fontId="4" fillId="0" borderId="32" xfId="741" applyFont="1" applyBorder="1" applyAlignment="1">
      <alignment horizontal="right" vertical="center"/>
    </xf>
    <xf numFmtId="0" fontId="4" fillId="0" borderId="31" xfId="741" applyFont="1" applyBorder="1" applyAlignment="1">
      <alignment horizontal="right" vertical="center"/>
    </xf>
    <xf numFmtId="0" fontId="4" fillId="0" borderId="31" xfId="741" applyFont="1" applyBorder="1" applyAlignment="1">
      <alignment horizontal="center" vertical="center"/>
    </xf>
    <xf numFmtId="0" fontId="4" fillId="0" borderId="38" xfId="741" applyFont="1" applyBorder="1" applyAlignment="1">
      <alignment horizontal="center" vertical="center"/>
    </xf>
    <xf numFmtId="0" fontId="4" fillId="0" borderId="31" xfId="741" applyFont="1" applyBorder="1" applyAlignment="1">
      <alignment horizontal="left" vertical="center"/>
    </xf>
    <xf numFmtId="0" fontId="4" fillId="0" borderId="33" xfId="741" applyFont="1" applyBorder="1" applyAlignment="1">
      <alignment horizontal="left" vertical="center"/>
    </xf>
    <xf numFmtId="0" fontId="4" fillId="0" borderId="38" xfId="741" applyFont="1" applyBorder="1" applyAlignment="1">
      <alignment horizontal="left" vertical="center"/>
    </xf>
    <xf numFmtId="0" fontId="4" fillId="0" borderId="39" xfId="741" applyFont="1" applyBorder="1" applyAlignment="1">
      <alignment horizontal="left" vertical="center"/>
    </xf>
    <xf numFmtId="177" fontId="4" fillId="0" borderId="12" xfId="741" applyNumberFormat="1" applyFont="1" applyBorder="1" applyAlignment="1">
      <alignment horizontal="right" vertical="center" shrinkToFit="1"/>
    </xf>
    <xf numFmtId="177" fontId="4" fillId="0" borderId="0" xfId="741" applyNumberFormat="1" applyFont="1" applyAlignment="1">
      <alignment horizontal="right" vertical="center" shrinkToFit="1"/>
    </xf>
    <xf numFmtId="177" fontId="4" fillId="0" borderId="40" xfId="741" applyNumberFormat="1" applyFont="1" applyBorder="1" applyAlignment="1">
      <alignment horizontal="right" vertical="center" shrinkToFit="1"/>
    </xf>
    <xf numFmtId="177" fontId="4" fillId="0" borderId="13" xfId="741" applyNumberFormat="1" applyFont="1" applyBorder="1" applyAlignment="1">
      <alignment horizontal="right" vertical="center" shrinkToFit="1"/>
    </xf>
    <xf numFmtId="177" fontId="4" fillId="0" borderId="38" xfId="741" applyNumberFormat="1" applyFont="1" applyBorder="1" applyAlignment="1">
      <alignment horizontal="right" vertical="center" shrinkToFit="1"/>
    </xf>
    <xf numFmtId="177" fontId="4" fillId="0" borderId="39" xfId="741" applyNumberFormat="1" applyFont="1" applyBorder="1" applyAlignment="1">
      <alignment horizontal="right" vertical="center" shrinkToFit="1"/>
    </xf>
    <xf numFmtId="0" fontId="25" fillId="18" borderId="31" xfId="741" applyFont="1" applyFill="1" applyBorder="1" applyAlignment="1">
      <alignment horizontal="center" vertical="center"/>
    </xf>
    <xf numFmtId="0" fontId="25" fillId="18" borderId="38" xfId="741" applyFont="1" applyFill="1" applyBorder="1" applyAlignment="1">
      <alignment horizontal="center" vertical="center"/>
    </xf>
    <xf numFmtId="0" fontId="4" fillId="0" borderId="14" xfId="741" applyFont="1" applyBorder="1" applyAlignment="1">
      <alignment vertical="center" shrinkToFit="1"/>
    </xf>
    <xf numFmtId="0" fontId="4" fillId="0" borderId="15" xfId="741" applyFont="1" applyBorder="1" applyAlignment="1">
      <alignment vertical="center" shrinkToFit="1"/>
    </xf>
    <xf numFmtId="0" fontId="4" fillId="0" borderId="16" xfId="741" applyFont="1" applyBorder="1" applyAlignment="1">
      <alignment vertical="center" shrinkToFit="1"/>
    </xf>
    <xf numFmtId="180" fontId="4" fillId="0" borderId="0" xfId="44" applyNumberFormat="1" applyFont="1" applyAlignment="1">
      <alignment horizontal="center" vertical="center"/>
    </xf>
    <xf numFmtId="180" fontId="4" fillId="0" borderId="0" xfId="691" applyNumberFormat="1" applyFont="1" applyAlignment="1">
      <alignment horizontal="center" vertical="center"/>
    </xf>
    <xf numFmtId="245" fontId="4" fillId="0" borderId="0" xfId="44" applyNumberFormat="1" applyFont="1" applyAlignment="1">
      <alignment horizontal="center" vertical="center"/>
    </xf>
    <xf numFmtId="0" fontId="4" fillId="0" borderId="0" xfId="691" applyFont="1" applyAlignment="1">
      <alignment horizontal="center" vertical="center"/>
    </xf>
    <xf numFmtId="0" fontId="4" fillId="0" borderId="0" xfId="44" applyFont="1" applyAlignment="1">
      <alignment horizontal="center" vertical="center"/>
    </xf>
    <xf numFmtId="180" fontId="4" fillId="0" borderId="29" xfId="691" applyNumberFormat="1" applyFont="1" applyBorder="1" applyAlignment="1">
      <alignment horizontal="center" vertical="center"/>
    </xf>
    <xf numFmtId="0" fontId="4" fillId="0" borderId="29" xfId="691" applyFont="1" applyBorder="1" applyAlignment="1">
      <alignment horizontal="center" vertical="center"/>
    </xf>
    <xf numFmtId="238" fontId="4" fillId="0" borderId="14" xfId="0" applyNumberFormat="1" applyFont="1" applyBorder="1" applyAlignment="1">
      <alignment vertical="center"/>
    </xf>
    <xf numFmtId="238" fontId="4" fillId="0" borderId="15" xfId="0" applyNumberFormat="1" applyFont="1" applyBorder="1" applyAlignment="1">
      <alignment vertical="center"/>
    </xf>
    <xf numFmtId="238" fontId="4" fillId="0" borderId="16" xfId="0" applyNumberFormat="1" applyFont="1" applyBorder="1" applyAlignment="1">
      <alignment vertical="center"/>
    </xf>
    <xf numFmtId="0" fontId="87" fillId="0" borderId="11" xfId="0" applyFont="1" applyBorder="1" applyAlignment="1">
      <alignment horizontal="center" vertical="center" wrapText="1"/>
    </xf>
    <xf numFmtId="0" fontId="87" fillId="0" borderId="11" xfId="0" applyFont="1" applyBorder="1" applyAlignment="1">
      <alignment horizontal="center" vertical="center"/>
    </xf>
    <xf numFmtId="0" fontId="4" fillId="0" borderId="14" xfId="44" applyFont="1" applyBorder="1" applyAlignment="1">
      <alignment vertical="center" wrapText="1" shrinkToFit="1"/>
    </xf>
    <xf numFmtId="0" fontId="4" fillId="0" borderId="15" xfId="44" applyFont="1" applyBorder="1" applyAlignment="1">
      <alignment vertical="center" shrinkToFit="1"/>
    </xf>
    <xf numFmtId="0" fontId="4" fillId="0" borderId="16" xfId="44" applyFont="1" applyBorder="1" applyAlignment="1">
      <alignment vertical="center" shrinkToFit="1"/>
    </xf>
    <xf numFmtId="240" fontId="4" fillId="0" borderId="11" xfId="44" applyNumberFormat="1" applyFont="1" applyBorder="1" applyAlignment="1">
      <alignment horizontal="right" vertical="center"/>
    </xf>
    <xf numFmtId="238" fontId="4" fillId="0" borderId="14" xfId="44" applyNumberFormat="1" applyFont="1" applyBorder="1" applyAlignment="1">
      <alignment horizontal="right" vertical="center"/>
    </xf>
    <xf numFmtId="238" fontId="4" fillId="0" borderId="15" xfId="44" applyNumberFormat="1" applyFont="1" applyBorder="1" applyAlignment="1">
      <alignment horizontal="right" vertical="center"/>
    </xf>
    <xf numFmtId="238" fontId="4" fillId="0" borderId="16" xfId="44" applyNumberFormat="1" applyFont="1" applyBorder="1" applyAlignment="1">
      <alignment horizontal="right" vertical="center"/>
    </xf>
    <xf numFmtId="0" fontId="4" fillId="0" borderId="14" xfId="0" applyFont="1" applyBorder="1" applyAlignment="1">
      <alignment vertical="center" wrapText="1" shrinkToFit="1"/>
    </xf>
    <xf numFmtId="0" fontId="4" fillId="0" borderId="15" xfId="0" applyFont="1" applyBorder="1" applyAlignment="1">
      <alignment vertical="center" shrinkToFit="1"/>
    </xf>
    <xf numFmtId="0" fontId="4" fillId="0" borderId="16" xfId="0" applyFont="1" applyBorder="1" applyAlignment="1">
      <alignment vertical="center" shrinkToFit="1"/>
    </xf>
    <xf numFmtId="249" fontId="4" fillId="0" borderId="0" xfId="0" applyNumberFormat="1" applyFont="1" applyAlignment="1">
      <alignment horizontal="right" vertical="center"/>
    </xf>
    <xf numFmtId="0" fontId="25" fillId="18" borderId="11" xfId="0" applyFont="1" applyFill="1" applyBorder="1" applyAlignment="1">
      <alignment horizontal="left" vertical="center"/>
    </xf>
    <xf numFmtId="178" fontId="4" fillId="0" borderId="14" xfId="661" applyNumberFormat="1" applyFont="1" applyBorder="1" applyAlignment="1">
      <alignment horizontal="right" vertical="center"/>
    </xf>
    <xf numFmtId="178" fontId="4" fillId="0" borderId="15" xfId="661" applyNumberFormat="1" applyFont="1" applyBorder="1" applyAlignment="1">
      <alignment horizontal="right" vertical="center"/>
    </xf>
    <xf numFmtId="178" fontId="4" fillId="0" borderId="16" xfId="661" applyNumberFormat="1" applyFont="1" applyBorder="1" applyAlignment="1">
      <alignment horizontal="right" vertical="center"/>
    </xf>
    <xf numFmtId="178" fontId="4" fillId="0" borderId="14" xfId="661" applyNumberFormat="1" applyFont="1" applyBorder="1" applyAlignment="1">
      <alignment vertical="center" shrinkToFit="1"/>
    </xf>
    <xf numFmtId="178" fontId="4" fillId="0" borderId="15" xfId="661" applyNumberFormat="1" applyFont="1" applyBorder="1" applyAlignment="1">
      <alignment vertical="center" shrinkToFit="1"/>
    </xf>
    <xf numFmtId="178" fontId="4" fillId="0" borderId="16" xfId="661" applyNumberFormat="1" applyFont="1" applyBorder="1" applyAlignment="1">
      <alignment vertical="center" shrinkToFit="1"/>
    </xf>
    <xf numFmtId="0" fontId="25" fillId="18" borderId="14" xfId="661" applyFont="1" applyFill="1" applyBorder="1" applyAlignment="1">
      <alignment horizontal="right" vertical="center"/>
    </xf>
    <xf numFmtId="0" fontId="25" fillId="18" borderId="16" xfId="661" applyFont="1" applyFill="1" applyBorder="1" applyAlignment="1">
      <alignment horizontal="right" vertical="center"/>
    </xf>
    <xf numFmtId="0" fontId="4" fillId="0" borderId="32" xfId="741" applyFont="1" applyBorder="1" applyAlignment="1">
      <alignment horizontal="center" vertical="center"/>
    </xf>
    <xf numFmtId="0" fontId="4" fillId="0" borderId="33" xfId="741" applyFont="1" applyBorder="1" applyAlignment="1">
      <alignment horizontal="center" vertical="center"/>
    </xf>
    <xf numFmtId="0" fontId="4" fillId="0" borderId="35" xfId="741" applyFont="1" applyBorder="1" applyAlignment="1">
      <alignment horizontal="center" vertical="center"/>
    </xf>
    <xf numFmtId="0" fontId="4" fillId="0" borderId="36" xfId="741" applyFont="1" applyBorder="1" applyAlignment="1">
      <alignment horizontal="center" vertical="center"/>
    </xf>
    <xf numFmtId="0" fontId="4" fillId="0" borderId="37" xfId="741" applyFont="1" applyBorder="1" applyAlignment="1">
      <alignment horizontal="center" vertical="center"/>
    </xf>
    <xf numFmtId="0" fontId="25" fillId="18" borderId="14" xfId="661" applyFont="1" applyFill="1" applyBorder="1" applyAlignment="1">
      <alignment horizontal="center" vertical="center"/>
    </xf>
    <xf numFmtId="0" fontId="25" fillId="18" borderId="16" xfId="661" applyFont="1" applyFill="1" applyBorder="1" applyAlignment="1">
      <alignment horizontal="center" vertical="center"/>
    </xf>
    <xf numFmtId="246" fontId="4" fillId="0" borderId="14" xfId="661" applyNumberFormat="1" applyFont="1" applyBorder="1" applyAlignment="1">
      <alignment horizontal="center" vertical="center"/>
    </xf>
    <xf numFmtId="246" fontId="4" fillId="0" borderId="16" xfId="661" applyNumberFormat="1" applyFont="1" applyBorder="1" applyAlignment="1">
      <alignment horizontal="center" vertical="center"/>
    </xf>
    <xf numFmtId="0" fontId="4" fillId="0" borderId="0" xfId="43" applyFont="1" applyAlignment="1">
      <alignment horizontal="center" vertical="center"/>
    </xf>
    <xf numFmtId="180" fontId="4" fillId="0" borderId="0" xfId="43" applyNumberFormat="1" applyFont="1" applyAlignment="1">
      <alignment horizontal="right" vertical="center"/>
    </xf>
    <xf numFmtId="177" fontId="4" fillId="0" borderId="0" xfId="43" applyNumberFormat="1" applyFont="1" applyAlignment="1">
      <alignment horizontal="center" vertical="center"/>
    </xf>
    <xf numFmtId="178" fontId="4" fillId="0" borderId="0" xfId="43" applyNumberFormat="1" applyFont="1" applyAlignment="1">
      <alignment horizontal="center" vertical="center"/>
    </xf>
    <xf numFmtId="177" fontId="25" fillId="18" borderId="14" xfId="0" applyNumberFormat="1" applyFont="1" applyFill="1" applyBorder="1" applyAlignment="1">
      <alignment horizontal="center" vertical="center"/>
    </xf>
    <xf numFmtId="177" fontId="25" fillId="18" borderId="15" xfId="0" applyNumberFormat="1" applyFont="1" applyFill="1" applyBorder="1" applyAlignment="1">
      <alignment horizontal="center" vertical="center"/>
    </xf>
    <xf numFmtId="177" fontId="25" fillId="18" borderId="16" xfId="0" applyNumberFormat="1" applyFont="1" applyFill="1" applyBorder="1" applyAlignment="1">
      <alignment horizontal="center" vertical="center"/>
    </xf>
    <xf numFmtId="0" fontId="61" fillId="0" borderId="11" xfId="44" applyFont="1" applyBorder="1" applyAlignment="1">
      <alignment horizontal="left" vertical="center" wrapText="1" indent="1"/>
    </xf>
    <xf numFmtId="0" fontId="61" fillId="0" borderId="11" xfId="44" applyFont="1" applyBorder="1" applyAlignment="1">
      <alignment horizontal="left" vertical="center" indent="1"/>
    </xf>
    <xf numFmtId="0" fontId="4" fillId="0" borderId="11" xfId="44" applyFont="1" applyBorder="1" applyAlignment="1">
      <alignment horizontal="center" vertical="center" wrapText="1"/>
    </xf>
    <xf numFmtId="179" fontId="4" fillId="0" borderId="14" xfId="0" applyNumberFormat="1" applyFont="1" applyBorder="1" applyAlignment="1">
      <alignment horizontal="center" vertical="center" shrinkToFit="1"/>
    </xf>
    <xf numFmtId="179" fontId="4" fillId="0" borderId="15" xfId="0" applyNumberFormat="1" applyFont="1" applyBorder="1" applyAlignment="1">
      <alignment horizontal="center" vertical="center" shrinkToFit="1"/>
    </xf>
    <xf numFmtId="179" fontId="4" fillId="0" borderId="16" xfId="0" applyNumberFormat="1" applyFont="1" applyBorder="1" applyAlignment="1">
      <alignment horizontal="center" vertical="center" shrinkToFit="1"/>
    </xf>
  </cellXfs>
  <cellStyles count="742">
    <cellStyle name="??" xfId="45" xr:uid="{00000000-0005-0000-0000-000000000000}"/>
    <cellStyle name="?? [0.00]_PERSONAL" xfId="46" xr:uid="{00000000-0005-0000-0000-000001000000}"/>
    <cellStyle name="???? [0.00]_PERSONAL" xfId="47" xr:uid="{00000000-0005-0000-0000-000002000000}"/>
    <cellStyle name="????_PERSONAL" xfId="48" xr:uid="{00000000-0005-0000-0000-000003000000}"/>
    <cellStyle name="??_PERSONAL" xfId="49" xr:uid="{00000000-0005-0000-0000-000004000000}"/>
    <cellStyle name="=C:\WINDOWS\SYSTEM32\COMMAND.COM" xfId="50" xr:uid="{00000000-0005-0000-0000-000005000000}"/>
    <cellStyle name="０桁" xfId="51" xr:uid="{00000000-0005-0000-0000-000006000000}"/>
    <cellStyle name="1" xfId="52" xr:uid="{00000000-0005-0000-0000-000007000000}"/>
    <cellStyle name="１" xfId="53" xr:uid="{00000000-0005-0000-0000-000008000000}"/>
    <cellStyle name="1_03法覆護岸工(1工区)" xfId="54" xr:uid="{00000000-0005-0000-0000-000009000000}"/>
    <cellStyle name="1_04法覆護岸工（赤渋①）" xfId="55" xr:uid="{00000000-0005-0000-0000-00000A000000}"/>
    <cellStyle name="1_10-430-1" xfId="56" xr:uid="{00000000-0005-0000-0000-00000B000000}"/>
    <cellStyle name="1_10-430-1_03法覆護岸工(1工区)" xfId="57" xr:uid="{00000000-0005-0000-0000-00000C000000}"/>
    <cellStyle name="1_10-430-1_04法覆護岸工（赤渋①）" xfId="58" xr:uid="{00000000-0005-0000-0000-00000D000000}"/>
    <cellStyle name="1_10-430-1_H11-5501-0数量（変更2）" xfId="59" xr:uid="{00000000-0005-0000-0000-00000E000000}"/>
    <cellStyle name="1_10-430-1_H11-5501-0数量（変更2）_03法覆護岸工(1工区)" xfId="60" xr:uid="{00000000-0005-0000-0000-00000F000000}"/>
    <cellStyle name="1_10-430-1_H11-5501-0数量（変更2）_04法覆護岸工（赤渋①）" xfId="61" xr:uid="{00000000-0005-0000-0000-000010000000}"/>
    <cellStyle name="1_10-430-1_H12-5400-0数量（当初）" xfId="62" xr:uid="{00000000-0005-0000-0000-000011000000}"/>
    <cellStyle name="1_10-430-1_H12-5400-0数量（当初）_03法覆護岸工(1工区)" xfId="63" xr:uid="{00000000-0005-0000-0000-000012000000}"/>
    <cellStyle name="1_10-430-1_H12-5400-0数量（当初）_04法覆護岸工（赤渋①）" xfId="64" xr:uid="{00000000-0005-0000-0000-000013000000}"/>
    <cellStyle name="1_10-430-1_H12-5400-0数量（当初）_H12西５条通（擁壁工-数量-変更１）" xfId="65" xr:uid="{00000000-0005-0000-0000-000014000000}"/>
    <cellStyle name="1_10-430-1_H12-5400-0数量（当初）_H12西５条通（擁壁工-数量-変更１）_03法覆護岸工(1工区)" xfId="66" xr:uid="{00000000-0005-0000-0000-000015000000}"/>
    <cellStyle name="1_10-430-1_H12-5400-0数量（当初）_H12西５条通（擁壁工-数量-変更１）_04法覆護岸工（赤渋①）" xfId="67" xr:uid="{00000000-0005-0000-0000-000016000000}"/>
    <cellStyle name="1_10-430-1_H12-5400-0数量（変更1）" xfId="68" xr:uid="{00000000-0005-0000-0000-000017000000}"/>
    <cellStyle name="1_10-430-1_H12-5400-0数量（変更1）_03法覆護岸工(1工区)" xfId="69" xr:uid="{00000000-0005-0000-0000-000018000000}"/>
    <cellStyle name="1_10-430-1_H12-5400-0数量（変更1）_04法覆護岸工（赤渋①）" xfId="70" xr:uid="{00000000-0005-0000-0000-000019000000}"/>
    <cellStyle name="1_10-430-1_H12-5500-0数量（ｼﾋﾞﾃｯｸ修正）" xfId="71" xr:uid="{00000000-0005-0000-0000-00001A000000}"/>
    <cellStyle name="1_10-430-1_H12-5500-0数量（ｼﾋﾞﾃｯｸ修正）_03法覆護岸工(1工区)" xfId="72" xr:uid="{00000000-0005-0000-0000-00001B000000}"/>
    <cellStyle name="1_10-430-1_H12-5500-0数量（ｼﾋﾞﾃｯｸ修正）_04法覆護岸工（赤渋①）" xfId="73" xr:uid="{00000000-0005-0000-0000-00001C000000}"/>
    <cellStyle name="1_10-430-1_H12-5500-0数量（変更１）" xfId="74" xr:uid="{00000000-0005-0000-0000-00001D000000}"/>
    <cellStyle name="1_10-430-1_H12-5500-0数量（変更１）_03法覆護岸工(1工区)" xfId="75" xr:uid="{00000000-0005-0000-0000-00001E000000}"/>
    <cellStyle name="1_10-430-1_H12-5500-0数量（変更１）_04法覆護岸工（赤渋①）" xfId="76" xr:uid="{00000000-0005-0000-0000-00001F000000}"/>
    <cellStyle name="1_10-430-1_H12-5500-0数量（変更１）_H12西５条通（擁壁工-数量-変更１）" xfId="77" xr:uid="{00000000-0005-0000-0000-000020000000}"/>
    <cellStyle name="1_10-430-1_H12-5500-0数量（変更１）_H12西５条通（擁壁工-数量-変更１）_03法覆護岸工(1工区)" xfId="78" xr:uid="{00000000-0005-0000-0000-000021000000}"/>
    <cellStyle name="1_10-430-1_H12-5500-0数量（変更１）_H12西５条通（擁壁工-数量-変更１）_04法覆護岸工（赤渋①）" xfId="79" xr:uid="{00000000-0005-0000-0000-000022000000}"/>
    <cellStyle name="1_10-430-1_H12-5500-0数量（変更2）" xfId="80" xr:uid="{00000000-0005-0000-0000-000023000000}"/>
    <cellStyle name="1_10-430-1_H12-5500-0数量（変更2）_03法覆護岸工(1工区)" xfId="81" xr:uid="{00000000-0005-0000-0000-000024000000}"/>
    <cellStyle name="1_10-430-1_H12-5500-0数量（変更2）_04法覆護岸工（赤渋①）" xfId="82" xr:uid="{00000000-0005-0000-0000-000025000000}"/>
    <cellStyle name="1_10-430-1_H12-5500-0数量（変更2）_1" xfId="83" xr:uid="{00000000-0005-0000-0000-000026000000}"/>
    <cellStyle name="1_10-430-1_H12-5500-0数量（変更2）_1_03法覆護岸工(1工区)" xfId="84" xr:uid="{00000000-0005-0000-0000-000027000000}"/>
    <cellStyle name="1_10-430-1_H12-5500-0数量（変更2）_1_04法覆護岸工（赤渋①）" xfId="85" xr:uid="{00000000-0005-0000-0000-000028000000}"/>
    <cellStyle name="1_10-430-1_H12-5500-0数量（変更2）_H12-5500-0数量（変更2）" xfId="86" xr:uid="{00000000-0005-0000-0000-000029000000}"/>
    <cellStyle name="1_10-430-1_H12-5500-0数量（変更2）_H12-5500-0数量（変更2）_03法覆護岸工(1工区)" xfId="87" xr:uid="{00000000-0005-0000-0000-00002A000000}"/>
    <cellStyle name="1_10-430-1_H12-5500-0数量（変更2）_H12-5500-0数量（変更2）_04法覆護岸工（赤渋①）" xfId="88" xr:uid="{00000000-0005-0000-0000-00002B000000}"/>
    <cellStyle name="1_10-430-1_H12上武佐計根別(停)線（路盤-数量-当初）" xfId="89" xr:uid="{00000000-0005-0000-0000-00002C000000}"/>
    <cellStyle name="1_10-430-1_H12上武佐計根別(停)線（路盤-数量-当初）_03法覆護岸工(1工区)" xfId="90" xr:uid="{00000000-0005-0000-0000-00002D000000}"/>
    <cellStyle name="1_10-430-1_H12上武佐計根別(停)線（路盤-数量-当初）_04法覆護岸工（赤渋①）" xfId="91" xr:uid="{00000000-0005-0000-0000-00002E000000}"/>
    <cellStyle name="1_10-430-1_H12上武佐計根別(停)線（路盤-数量-当初）_H12西５条通（擁壁工-数量-変更１）" xfId="92" xr:uid="{00000000-0005-0000-0000-00002F000000}"/>
    <cellStyle name="1_10-430-1_H12上武佐計根別(停)線（路盤-数量-当初）_H12西５条通（擁壁工-数量-変更１）_03法覆護岸工(1工区)" xfId="93" xr:uid="{00000000-0005-0000-0000-000030000000}"/>
    <cellStyle name="1_10-430-1_H12上武佐計根別(停)線（路盤-数量-当初）_H12西５条通（擁壁工-数量-変更１）_04法覆護岸工（赤渋①）" xfId="94" xr:uid="{00000000-0005-0000-0000-000031000000}"/>
    <cellStyle name="1_10-430-1_H12上武佐計根別(停)線（路盤-数量-変更１）" xfId="95" xr:uid="{00000000-0005-0000-0000-000032000000}"/>
    <cellStyle name="1_10-430-1_H12上武佐計根別(停)線（路盤-数量-変更１）_03法覆護岸工(1工区)" xfId="96" xr:uid="{00000000-0005-0000-0000-000033000000}"/>
    <cellStyle name="1_10-430-1_H12上武佐計根別(停)線（路盤-数量-変更１）_04法覆護岸工（赤渋①）" xfId="97" xr:uid="{00000000-0005-0000-0000-000034000000}"/>
    <cellStyle name="1_10-430-1_H12西5条通(手直数量-当初）" xfId="98" xr:uid="{00000000-0005-0000-0000-000035000000}"/>
    <cellStyle name="1_10-430-1_H12西5条通(手直数量-当初）_03法覆護岸工(1工区)" xfId="99" xr:uid="{00000000-0005-0000-0000-000036000000}"/>
    <cellStyle name="1_10-430-1_H12西5条通(手直数量-当初）_04法覆護岸工（赤渋①）" xfId="100" xr:uid="{00000000-0005-0000-0000-000037000000}"/>
    <cellStyle name="1_10-430-1_H12西5条通(手直数量-当初）_H12西５条通（擁壁工-数量-変更１）" xfId="101" xr:uid="{00000000-0005-0000-0000-000038000000}"/>
    <cellStyle name="1_10-430-1_H12西5条通(手直数量-当初）_H12西５条通（擁壁工-数量-変更１）_03法覆護岸工(1工区)" xfId="102" xr:uid="{00000000-0005-0000-0000-000039000000}"/>
    <cellStyle name="1_10-430-1_H12西5条通(手直数量-当初）_H12西５条通（擁壁工-数量-変更１）_04法覆護岸工（赤渋①）" xfId="103" xr:uid="{00000000-0005-0000-0000-00003A000000}"/>
    <cellStyle name="1_10-430-1_H12西５条通（擁壁工-数量-当初）" xfId="104" xr:uid="{00000000-0005-0000-0000-00003B000000}"/>
    <cellStyle name="1_10-430-1_H12西５条通（擁壁工-数量-当初）_03法覆護岸工(1工区)" xfId="105" xr:uid="{00000000-0005-0000-0000-00003C000000}"/>
    <cellStyle name="1_10-430-1_H12西５条通（擁壁工-数量-当初）_04法覆護岸工（赤渋①）" xfId="106" xr:uid="{00000000-0005-0000-0000-00003D000000}"/>
    <cellStyle name="1_10-430-1_H12西５条通（擁壁工-数量-変更１）" xfId="107" xr:uid="{00000000-0005-0000-0000-00003E000000}"/>
    <cellStyle name="1_10-430-1_H12西５条通（擁壁工-数量-変更１）_03法覆護岸工(1工区)" xfId="108" xr:uid="{00000000-0005-0000-0000-00003F000000}"/>
    <cellStyle name="1_10-430-1_H12西５条通（擁壁工-数量-変更１）_04法覆護岸工（赤渋①）" xfId="109" xr:uid="{00000000-0005-0000-0000-000040000000}"/>
    <cellStyle name="1_10-430-1_H12西５条通その２数量（当初）" xfId="110" xr:uid="{00000000-0005-0000-0000-000041000000}"/>
    <cellStyle name="1_10-430-1_H12西５条通その２数量（当初）_03法覆護岸工(1工区)" xfId="111" xr:uid="{00000000-0005-0000-0000-000042000000}"/>
    <cellStyle name="1_10-430-1_H12西５条通その２数量（当初）_04法覆護岸工（赤渋①）" xfId="112" xr:uid="{00000000-0005-0000-0000-000043000000}"/>
    <cellStyle name="1_10-430-1_H12西５条通その２数量（変更１）" xfId="113" xr:uid="{00000000-0005-0000-0000-000044000000}"/>
    <cellStyle name="1_10-430-1_H12西５条通その２数量（変更１）_03法覆護岸工(1工区)" xfId="114" xr:uid="{00000000-0005-0000-0000-000045000000}"/>
    <cellStyle name="1_10-430-1_H12西５条通その２数量（変更１）_04法覆護岸工（赤渋①）" xfId="115" xr:uid="{00000000-0005-0000-0000-000046000000}"/>
    <cellStyle name="1_10-430-1_H12西５条通舗装数量（当初）" xfId="116" xr:uid="{00000000-0005-0000-0000-000047000000}"/>
    <cellStyle name="1_10-430-1_H12西５条通舗装数量（当初）_03法覆護岸工(1工区)" xfId="117" xr:uid="{00000000-0005-0000-0000-000048000000}"/>
    <cellStyle name="1_10-430-1_H12西５条通舗装数量（当初）_04法覆護岸工（赤渋①）" xfId="118" xr:uid="{00000000-0005-0000-0000-000049000000}"/>
    <cellStyle name="1_10-430-1_H12西５条通舗装数量（当初）_H12西５条通（擁壁工-数量-変更１）" xfId="119" xr:uid="{00000000-0005-0000-0000-00004A000000}"/>
    <cellStyle name="1_10-430-1_H12西５条通舗装数量（当初）_H12西５条通（擁壁工-数量-変更１）_03法覆護岸工(1工区)" xfId="120" xr:uid="{00000000-0005-0000-0000-00004B000000}"/>
    <cellStyle name="1_10-430-1_H12西５条通舗装数量（当初）_H12西５条通（擁壁工-数量-変更１）_04法覆護岸工（赤渋①）" xfId="121" xr:uid="{00000000-0005-0000-0000-00004C000000}"/>
    <cellStyle name="1_10-430-1_H12西５条通舗装数量（変更１）" xfId="122" xr:uid="{00000000-0005-0000-0000-00004D000000}"/>
    <cellStyle name="1_10-430-1_H12西５条通舗装数量（変更１）_03法覆護岸工(1工区)" xfId="123" xr:uid="{00000000-0005-0000-0000-00004E000000}"/>
    <cellStyle name="1_10-430-1_H12西５条通舗装数量（変更１）_04法覆護岸工（赤渋①）" xfId="124" xr:uid="{00000000-0005-0000-0000-00004F000000}"/>
    <cellStyle name="1_10-430-1_H12西５条通舗装数量（変更2）" xfId="125" xr:uid="{00000000-0005-0000-0000-000050000000}"/>
    <cellStyle name="1_10-430-1_H12西５条通舗装数量（変更2）_03法覆護岸工(1工区)" xfId="126" xr:uid="{00000000-0005-0000-0000-000051000000}"/>
    <cellStyle name="1_10-430-1_H12西５条通舗装数量（変更2）_04法覆護岸工（赤渋①）" xfId="127" xr:uid="{00000000-0005-0000-0000-000052000000}"/>
    <cellStyle name="1_10-430-1_擁壁工" xfId="128" xr:uid="{00000000-0005-0000-0000-000053000000}"/>
    <cellStyle name="1_10-430-1_擁壁工_03法覆護岸工(1工区)" xfId="129" xr:uid="{00000000-0005-0000-0000-000054000000}"/>
    <cellStyle name="1_10-430-1_擁壁工_04法覆護岸工（赤渋①）" xfId="130" xr:uid="{00000000-0005-0000-0000-000055000000}"/>
    <cellStyle name="1_11-5400-0" xfId="131" xr:uid="{00000000-0005-0000-0000-000056000000}"/>
    <cellStyle name="1_11-5400-0_03法覆護岸工(1工区)" xfId="132" xr:uid="{00000000-0005-0000-0000-000057000000}"/>
    <cellStyle name="1_11-5400-0_04法覆護岸工（赤渋①）" xfId="133" xr:uid="{00000000-0005-0000-0000-000058000000}"/>
    <cellStyle name="1_11-5400-0_H12-5400-0数量（当初）" xfId="134" xr:uid="{00000000-0005-0000-0000-000059000000}"/>
    <cellStyle name="1_11-5400-0_H12-5400-0数量（当初）_03法覆護岸工(1工区)" xfId="135" xr:uid="{00000000-0005-0000-0000-00005A000000}"/>
    <cellStyle name="1_11-5400-0_H12-5400-0数量（当初）_04法覆護岸工（赤渋①）" xfId="136" xr:uid="{00000000-0005-0000-0000-00005B000000}"/>
    <cellStyle name="1_11-5400-0_H12-5400-0数量（当初）_H12西５条通（擁壁工-数量-変更１）" xfId="137" xr:uid="{00000000-0005-0000-0000-00005C000000}"/>
    <cellStyle name="1_11-5400-0_H12-5400-0数量（当初）_H12西５条通（擁壁工-数量-変更１）_03法覆護岸工(1工区)" xfId="138" xr:uid="{00000000-0005-0000-0000-00005D000000}"/>
    <cellStyle name="1_11-5400-0_H12-5400-0数量（当初）_H12西５条通（擁壁工-数量-変更１）_04法覆護岸工（赤渋①）" xfId="139" xr:uid="{00000000-0005-0000-0000-00005E000000}"/>
    <cellStyle name="1_11-5400-0_H12-5500-0数量（変更１）" xfId="140" xr:uid="{00000000-0005-0000-0000-00005F000000}"/>
    <cellStyle name="1_11-5400-0_H12-5500-0数量（変更１）_03法覆護岸工(1工区)" xfId="141" xr:uid="{00000000-0005-0000-0000-000060000000}"/>
    <cellStyle name="1_11-5400-0_H12-5500-0数量（変更１）_04法覆護岸工（赤渋①）" xfId="142" xr:uid="{00000000-0005-0000-0000-000061000000}"/>
    <cellStyle name="1_11-5400-0_H12-5500-0数量（変更１）_H12西５条通（擁壁工-数量-変更１）" xfId="143" xr:uid="{00000000-0005-0000-0000-000062000000}"/>
    <cellStyle name="1_11-5400-0_H12-5500-0数量（変更１）_H12西５条通（擁壁工-数量-変更１）_03法覆護岸工(1工区)" xfId="144" xr:uid="{00000000-0005-0000-0000-000063000000}"/>
    <cellStyle name="1_11-5400-0_H12-5500-0数量（変更１）_H12西５条通（擁壁工-数量-変更１）_04法覆護岸工（赤渋①）" xfId="145" xr:uid="{00000000-0005-0000-0000-000064000000}"/>
    <cellStyle name="1_11-5400-0_H12-5500-0数量（変更2）" xfId="146" xr:uid="{00000000-0005-0000-0000-000065000000}"/>
    <cellStyle name="1_11-5400-0_H12-5500-0数量（変更2）_03法覆護岸工(1工区)" xfId="147" xr:uid="{00000000-0005-0000-0000-000066000000}"/>
    <cellStyle name="1_11-5400-0_H12-5500-0数量（変更2）_04法覆護岸工（赤渋①）" xfId="148" xr:uid="{00000000-0005-0000-0000-000067000000}"/>
    <cellStyle name="1_11-5400-0_H12上武佐計根別(停)線（路盤-数量-当初）" xfId="149" xr:uid="{00000000-0005-0000-0000-000068000000}"/>
    <cellStyle name="1_11-5400-0_H12上武佐計根別(停)線（路盤-数量-当初）_03法覆護岸工(1工区)" xfId="150" xr:uid="{00000000-0005-0000-0000-000069000000}"/>
    <cellStyle name="1_11-5400-0_H12上武佐計根別(停)線（路盤-数量-当初）_04法覆護岸工（赤渋①）" xfId="151" xr:uid="{00000000-0005-0000-0000-00006A000000}"/>
    <cellStyle name="1_11-5400-0_H12上武佐計根別(停)線（路盤-数量-当初）_H12西５条通（擁壁工-数量-変更１）" xfId="152" xr:uid="{00000000-0005-0000-0000-00006B000000}"/>
    <cellStyle name="1_11-5400-0_H12上武佐計根別(停)線（路盤-数量-当初）_H12西５条通（擁壁工-数量-変更１）_03法覆護岸工(1工区)" xfId="153" xr:uid="{00000000-0005-0000-0000-00006C000000}"/>
    <cellStyle name="1_11-5400-0_H12上武佐計根別(停)線（路盤-数量-当初）_H12西５条通（擁壁工-数量-変更１）_04法覆護岸工（赤渋①）" xfId="154" xr:uid="{00000000-0005-0000-0000-00006D000000}"/>
    <cellStyle name="1_11-5400-0_H12上武佐計根別(停)線（路盤-数量-変更１）" xfId="155" xr:uid="{00000000-0005-0000-0000-00006E000000}"/>
    <cellStyle name="1_11-5400-0_H12上武佐計根別(停)線（路盤-数量-変更１）_03法覆護岸工(1工区)" xfId="156" xr:uid="{00000000-0005-0000-0000-00006F000000}"/>
    <cellStyle name="1_11-5400-0_H12上武佐計根別(停)線（路盤-数量-変更１）_04法覆護岸工（赤渋①）" xfId="157" xr:uid="{00000000-0005-0000-0000-000070000000}"/>
    <cellStyle name="1_11-5400-0_H12西5条通(手直数量-当初）" xfId="158" xr:uid="{00000000-0005-0000-0000-000071000000}"/>
    <cellStyle name="1_11-5400-0_H12西5条通(手直数量-当初）_03法覆護岸工(1工区)" xfId="159" xr:uid="{00000000-0005-0000-0000-000072000000}"/>
    <cellStyle name="1_11-5400-0_H12西5条通(手直数量-当初）_04法覆護岸工（赤渋①）" xfId="160" xr:uid="{00000000-0005-0000-0000-000073000000}"/>
    <cellStyle name="1_11-5400-0_H12西5条通(手直数量-当初）_H12西５条通（擁壁工-数量-変更１）" xfId="161" xr:uid="{00000000-0005-0000-0000-000074000000}"/>
    <cellStyle name="1_11-5400-0_H12西5条通(手直数量-当初）_H12西５条通（擁壁工-数量-変更１）_03法覆護岸工(1工区)" xfId="162" xr:uid="{00000000-0005-0000-0000-000075000000}"/>
    <cellStyle name="1_11-5400-0_H12西5条通(手直数量-当初）_H12西５条通（擁壁工-数量-変更１）_04法覆護岸工（赤渋①）" xfId="163" xr:uid="{00000000-0005-0000-0000-000076000000}"/>
    <cellStyle name="1_11-5400-0_H12西５条通舗装数量（当初）" xfId="164" xr:uid="{00000000-0005-0000-0000-000077000000}"/>
    <cellStyle name="1_11-5400-0_H12西５条通舗装数量（当初）_03法覆護岸工(1工区)" xfId="165" xr:uid="{00000000-0005-0000-0000-000078000000}"/>
    <cellStyle name="1_11-5400-0_H12西５条通舗装数量（当初）_04法覆護岸工（赤渋①）" xfId="166" xr:uid="{00000000-0005-0000-0000-000079000000}"/>
    <cellStyle name="1_11-5400-0_H12西５条通舗装数量（当初）_H12西５条通（擁壁工-数量-変更１）" xfId="167" xr:uid="{00000000-0005-0000-0000-00007A000000}"/>
    <cellStyle name="1_11-5400-0_H12西５条通舗装数量（当初）_H12西５条通（擁壁工-数量-変更１）_03法覆護岸工(1工区)" xfId="168" xr:uid="{00000000-0005-0000-0000-00007B000000}"/>
    <cellStyle name="1_11-5400-0_H12西５条通舗装数量（当初）_H12西５条通（擁壁工-数量-変更１）_04法覆護岸工（赤渋①）" xfId="169" xr:uid="{00000000-0005-0000-0000-00007C000000}"/>
    <cellStyle name="1_11-5400-2" xfId="170" xr:uid="{00000000-0005-0000-0000-00007D000000}"/>
    <cellStyle name="1_11-5400-2_03法覆護岸工(1工区)" xfId="171" xr:uid="{00000000-0005-0000-0000-00007E000000}"/>
    <cellStyle name="1_11-5400-2_04法覆護岸工（赤渋①）" xfId="172" xr:uid="{00000000-0005-0000-0000-00007F000000}"/>
    <cellStyle name="1_11-5400-2_H11-5501-0数量（変更2）" xfId="173" xr:uid="{00000000-0005-0000-0000-000080000000}"/>
    <cellStyle name="1_11-5400-2_H11-5501-0数量（変更2）_03法覆護岸工(1工区)" xfId="174" xr:uid="{00000000-0005-0000-0000-000081000000}"/>
    <cellStyle name="1_11-5400-2_H11-5501-0数量（変更2）_04法覆護岸工（赤渋①）" xfId="175" xr:uid="{00000000-0005-0000-0000-000082000000}"/>
    <cellStyle name="1_11-5400-2_H12-5400-0数量（当初）" xfId="176" xr:uid="{00000000-0005-0000-0000-000083000000}"/>
    <cellStyle name="1_11-5400-2_H12-5400-0数量（当初）_03法覆護岸工(1工区)" xfId="177" xr:uid="{00000000-0005-0000-0000-000084000000}"/>
    <cellStyle name="1_11-5400-2_H12-5400-0数量（当初）_04法覆護岸工（赤渋①）" xfId="178" xr:uid="{00000000-0005-0000-0000-000085000000}"/>
    <cellStyle name="1_11-5400-2_H12-5400-0数量（当初）_H12西５条通（擁壁工-数量-変更１）" xfId="179" xr:uid="{00000000-0005-0000-0000-000086000000}"/>
    <cellStyle name="1_11-5400-2_H12-5400-0数量（当初）_H12西５条通（擁壁工-数量-変更１）_03法覆護岸工(1工区)" xfId="180" xr:uid="{00000000-0005-0000-0000-000087000000}"/>
    <cellStyle name="1_11-5400-2_H12-5400-0数量（当初）_H12西５条通（擁壁工-数量-変更１）_04法覆護岸工（赤渋①）" xfId="181" xr:uid="{00000000-0005-0000-0000-000088000000}"/>
    <cellStyle name="1_11-5400-2_H12-5400-0数量（変更1）" xfId="182" xr:uid="{00000000-0005-0000-0000-000089000000}"/>
    <cellStyle name="1_11-5400-2_H12-5400-0数量（変更1）_03法覆護岸工(1工区)" xfId="183" xr:uid="{00000000-0005-0000-0000-00008A000000}"/>
    <cellStyle name="1_11-5400-2_H12-5400-0数量（変更1）_04法覆護岸工（赤渋①）" xfId="184" xr:uid="{00000000-0005-0000-0000-00008B000000}"/>
    <cellStyle name="1_11-5400-2_H12-5500-0数量（ｼﾋﾞﾃｯｸ修正）" xfId="185" xr:uid="{00000000-0005-0000-0000-00008C000000}"/>
    <cellStyle name="1_11-5400-2_H12-5500-0数量（ｼﾋﾞﾃｯｸ修正）_03法覆護岸工(1工区)" xfId="186" xr:uid="{00000000-0005-0000-0000-00008D000000}"/>
    <cellStyle name="1_11-5400-2_H12-5500-0数量（ｼﾋﾞﾃｯｸ修正）_04法覆護岸工（赤渋①）" xfId="187" xr:uid="{00000000-0005-0000-0000-00008E000000}"/>
    <cellStyle name="1_11-5400-2_H12-5500-0数量（変更１）" xfId="188" xr:uid="{00000000-0005-0000-0000-00008F000000}"/>
    <cellStyle name="1_11-5400-2_H12-5500-0数量（変更１）_03法覆護岸工(1工区)" xfId="189" xr:uid="{00000000-0005-0000-0000-000090000000}"/>
    <cellStyle name="1_11-5400-2_H12-5500-0数量（変更１）_04法覆護岸工（赤渋①）" xfId="190" xr:uid="{00000000-0005-0000-0000-000091000000}"/>
    <cellStyle name="1_11-5400-2_H12-5500-0数量（変更１）_H12西５条通（擁壁工-数量-変更１）" xfId="191" xr:uid="{00000000-0005-0000-0000-000092000000}"/>
    <cellStyle name="1_11-5400-2_H12-5500-0数量（変更１）_H12西５条通（擁壁工-数量-変更１）_03法覆護岸工(1工区)" xfId="192" xr:uid="{00000000-0005-0000-0000-000093000000}"/>
    <cellStyle name="1_11-5400-2_H12-5500-0数量（変更１）_H12西５条通（擁壁工-数量-変更１）_04法覆護岸工（赤渋①）" xfId="193" xr:uid="{00000000-0005-0000-0000-000094000000}"/>
    <cellStyle name="1_11-5400-2_H12-5500-0数量（変更2）" xfId="194" xr:uid="{00000000-0005-0000-0000-000095000000}"/>
    <cellStyle name="1_11-5400-2_H12-5500-0数量（変更2）_03法覆護岸工(1工区)" xfId="195" xr:uid="{00000000-0005-0000-0000-000096000000}"/>
    <cellStyle name="1_11-5400-2_H12-5500-0数量（変更2）_04法覆護岸工（赤渋①）" xfId="196" xr:uid="{00000000-0005-0000-0000-000097000000}"/>
    <cellStyle name="1_11-5400-2_H12-5500-0数量（変更2）_1" xfId="197" xr:uid="{00000000-0005-0000-0000-000098000000}"/>
    <cellStyle name="1_11-5400-2_H12-5500-0数量（変更2）_1_03法覆護岸工(1工区)" xfId="198" xr:uid="{00000000-0005-0000-0000-000099000000}"/>
    <cellStyle name="1_11-5400-2_H12-5500-0数量（変更2）_1_04法覆護岸工（赤渋①）" xfId="199" xr:uid="{00000000-0005-0000-0000-00009A000000}"/>
    <cellStyle name="1_11-5400-2_H12-5500-0数量（変更2）_H12-5500-0数量（変更2）" xfId="200" xr:uid="{00000000-0005-0000-0000-00009B000000}"/>
    <cellStyle name="1_11-5400-2_H12-5500-0数量（変更2）_H12-5500-0数量（変更2）_03法覆護岸工(1工区)" xfId="201" xr:uid="{00000000-0005-0000-0000-00009C000000}"/>
    <cellStyle name="1_11-5400-2_H12-5500-0数量（変更2）_H12-5500-0数量（変更2）_04法覆護岸工（赤渋①）" xfId="202" xr:uid="{00000000-0005-0000-0000-00009D000000}"/>
    <cellStyle name="1_11-5400-2_H12上武佐計根別(停)線（路盤-数量-当初）" xfId="203" xr:uid="{00000000-0005-0000-0000-00009E000000}"/>
    <cellStyle name="1_11-5400-2_H12上武佐計根別(停)線（路盤-数量-当初）_03法覆護岸工(1工区)" xfId="204" xr:uid="{00000000-0005-0000-0000-00009F000000}"/>
    <cellStyle name="1_11-5400-2_H12上武佐計根別(停)線（路盤-数量-当初）_04法覆護岸工（赤渋①）" xfId="205" xr:uid="{00000000-0005-0000-0000-0000A0000000}"/>
    <cellStyle name="1_11-5400-2_H12上武佐計根別(停)線（路盤-数量-当初）_H12西５条通（擁壁工-数量-変更１）" xfId="206" xr:uid="{00000000-0005-0000-0000-0000A1000000}"/>
    <cellStyle name="1_11-5400-2_H12上武佐計根別(停)線（路盤-数量-当初）_H12西５条通（擁壁工-数量-変更１）_03法覆護岸工(1工区)" xfId="207" xr:uid="{00000000-0005-0000-0000-0000A2000000}"/>
    <cellStyle name="1_11-5400-2_H12上武佐計根別(停)線（路盤-数量-当初）_H12西５条通（擁壁工-数量-変更１）_04法覆護岸工（赤渋①）" xfId="208" xr:uid="{00000000-0005-0000-0000-0000A3000000}"/>
    <cellStyle name="1_11-5400-2_H12上武佐計根別(停)線（路盤-数量-変更１）" xfId="209" xr:uid="{00000000-0005-0000-0000-0000A4000000}"/>
    <cellStyle name="1_11-5400-2_H12上武佐計根別(停)線（路盤-数量-変更１）_03法覆護岸工(1工区)" xfId="210" xr:uid="{00000000-0005-0000-0000-0000A5000000}"/>
    <cellStyle name="1_11-5400-2_H12上武佐計根別(停)線（路盤-数量-変更１）_04法覆護岸工（赤渋①）" xfId="211" xr:uid="{00000000-0005-0000-0000-0000A6000000}"/>
    <cellStyle name="1_11-5400-2_H12西5条通(手直数量-当初）" xfId="212" xr:uid="{00000000-0005-0000-0000-0000A7000000}"/>
    <cellStyle name="1_11-5400-2_H12西5条通(手直数量-当初）_03法覆護岸工(1工区)" xfId="213" xr:uid="{00000000-0005-0000-0000-0000A8000000}"/>
    <cellStyle name="1_11-5400-2_H12西5条通(手直数量-当初）_04法覆護岸工（赤渋①）" xfId="214" xr:uid="{00000000-0005-0000-0000-0000A9000000}"/>
    <cellStyle name="1_11-5400-2_H12西5条通(手直数量-当初）_H12西５条通（擁壁工-数量-変更１）" xfId="215" xr:uid="{00000000-0005-0000-0000-0000AA000000}"/>
    <cellStyle name="1_11-5400-2_H12西5条通(手直数量-当初）_H12西５条通（擁壁工-数量-変更１）_03法覆護岸工(1工区)" xfId="216" xr:uid="{00000000-0005-0000-0000-0000AB000000}"/>
    <cellStyle name="1_11-5400-2_H12西5条通(手直数量-当初）_H12西５条通（擁壁工-数量-変更１）_04法覆護岸工（赤渋①）" xfId="217" xr:uid="{00000000-0005-0000-0000-0000AC000000}"/>
    <cellStyle name="1_11-5400-2_H12西５条通（擁壁工-数量-当初）" xfId="218" xr:uid="{00000000-0005-0000-0000-0000AD000000}"/>
    <cellStyle name="1_11-5400-2_H12西５条通（擁壁工-数量-当初）_03法覆護岸工(1工区)" xfId="219" xr:uid="{00000000-0005-0000-0000-0000AE000000}"/>
    <cellStyle name="1_11-5400-2_H12西５条通（擁壁工-数量-当初）_04法覆護岸工（赤渋①）" xfId="220" xr:uid="{00000000-0005-0000-0000-0000AF000000}"/>
    <cellStyle name="1_11-5400-2_H12西５条通（擁壁工-数量-変更１）" xfId="221" xr:uid="{00000000-0005-0000-0000-0000B0000000}"/>
    <cellStyle name="1_11-5400-2_H12西５条通（擁壁工-数量-変更１）_03法覆護岸工(1工区)" xfId="222" xr:uid="{00000000-0005-0000-0000-0000B1000000}"/>
    <cellStyle name="1_11-5400-2_H12西５条通（擁壁工-数量-変更１）_04法覆護岸工（赤渋①）" xfId="223" xr:uid="{00000000-0005-0000-0000-0000B2000000}"/>
    <cellStyle name="1_11-5400-2_H12西５条通その２数量（当初）" xfId="224" xr:uid="{00000000-0005-0000-0000-0000B3000000}"/>
    <cellStyle name="1_11-5400-2_H12西５条通その２数量（当初）_03法覆護岸工(1工区)" xfId="225" xr:uid="{00000000-0005-0000-0000-0000B4000000}"/>
    <cellStyle name="1_11-5400-2_H12西５条通その２数量（当初）_04法覆護岸工（赤渋①）" xfId="226" xr:uid="{00000000-0005-0000-0000-0000B5000000}"/>
    <cellStyle name="1_11-5400-2_H12西５条通その２数量（変更１）" xfId="227" xr:uid="{00000000-0005-0000-0000-0000B6000000}"/>
    <cellStyle name="1_11-5400-2_H12西５条通その２数量（変更１）_03法覆護岸工(1工区)" xfId="228" xr:uid="{00000000-0005-0000-0000-0000B7000000}"/>
    <cellStyle name="1_11-5400-2_H12西５条通その２数量（変更１）_04法覆護岸工（赤渋①）" xfId="229" xr:uid="{00000000-0005-0000-0000-0000B8000000}"/>
    <cellStyle name="1_11-5400-2_H12西５条通舗装数量（当初）" xfId="230" xr:uid="{00000000-0005-0000-0000-0000B9000000}"/>
    <cellStyle name="1_11-5400-2_H12西５条通舗装数量（当初）_03法覆護岸工(1工区)" xfId="231" xr:uid="{00000000-0005-0000-0000-0000BA000000}"/>
    <cellStyle name="1_11-5400-2_H12西５条通舗装数量（当初）_04法覆護岸工（赤渋①）" xfId="232" xr:uid="{00000000-0005-0000-0000-0000BB000000}"/>
    <cellStyle name="1_11-5400-2_H12西５条通舗装数量（当初）_H12西５条通（擁壁工-数量-変更１）" xfId="233" xr:uid="{00000000-0005-0000-0000-0000BC000000}"/>
    <cellStyle name="1_11-5400-2_H12西５条通舗装数量（当初）_H12西５条通（擁壁工-数量-変更１）_03法覆護岸工(1工区)" xfId="234" xr:uid="{00000000-0005-0000-0000-0000BD000000}"/>
    <cellStyle name="1_11-5400-2_H12西５条通舗装数量（当初）_H12西５条通（擁壁工-数量-変更１）_04法覆護岸工（赤渋①）" xfId="235" xr:uid="{00000000-0005-0000-0000-0000BE000000}"/>
    <cellStyle name="1_11-5400-2_H12西５条通舗装数量（変更１）" xfId="236" xr:uid="{00000000-0005-0000-0000-0000BF000000}"/>
    <cellStyle name="1_11-5400-2_H12西５条通舗装数量（変更１）_03法覆護岸工(1工区)" xfId="237" xr:uid="{00000000-0005-0000-0000-0000C0000000}"/>
    <cellStyle name="1_11-5400-2_H12西５条通舗装数量（変更１）_04法覆護岸工（赤渋①）" xfId="238" xr:uid="{00000000-0005-0000-0000-0000C1000000}"/>
    <cellStyle name="1_11-5400-2_H12西５条通舗装数量（変更2）" xfId="239" xr:uid="{00000000-0005-0000-0000-0000C2000000}"/>
    <cellStyle name="1_11-5400-2_H12西５条通舗装数量（変更2）_03法覆護岸工(1工区)" xfId="240" xr:uid="{00000000-0005-0000-0000-0000C3000000}"/>
    <cellStyle name="1_11-5400-2_H12西５条通舗装数量（変更2）_04法覆護岸工（赤渋①）" xfId="241" xr:uid="{00000000-0005-0000-0000-0000C4000000}"/>
    <cellStyle name="1_11-5400-2_擁壁工" xfId="242" xr:uid="{00000000-0005-0000-0000-0000C5000000}"/>
    <cellStyle name="1_11-5400-2_擁壁工_03法覆護岸工(1工区)" xfId="243" xr:uid="{00000000-0005-0000-0000-0000C6000000}"/>
    <cellStyle name="1_11-5400-2_擁壁工_04法覆護岸工（赤渋①）" xfId="244" xr:uid="{00000000-0005-0000-0000-0000C7000000}"/>
    <cellStyle name="1_H11-5400-0 仮 道 数 量  （当初）" xfId="245" xr:uid="{00000000-0005-0000-0000-0000C8000000}"/>
    <cellStyle name="1_H11-5400-0 仮 道 数 量  （当初）_03法覆護岸工(1工区)" xfId="246" xr:uid="{00000000-0005-0000-0000-0000C9000000}"/>
    <cellStyle name="1_H11-5400-0 仮 道 数 量  （当初）_04法覆護岸工（赤渋①）" xfId="247" xr:uid="{00000000-0005-0000-0000-0000CA000000}"/>
    <cellStyle name="1_H11-5400-0 仮 道 数 量  （当初）_H12-5400-0数量（変更1）" xfId="248" xr:uid="{00000000-0005-0000-0000-0000CB000000}"/>
    <cellStyle name="1_H11-5400-0 仮 道 数 量  （当初）_H12-5400-0数量（変更1）_03法覆護岸工(1工区)" xfId="249" xr:uid="{00000000-0005-0000-0000-0000CC000000}"/>
    <cellStyle name="1_H11-5400-0 仮 道 数 量  （当初）_H12-5400-0数量（変更1）_04法覆護岸工（赤渋①）" xfId="250" xr:uid="{00000000-0005-0000-0000-0000CD000000}"/>
    <cellStyle name="1_H11-5400-0 仮 道 数 量  （当初）_H12上武佐計根別(停)線（路盤-数量-変更１）" xfId="251" xr:uid="{00000000-0005-0000-0000-0000CE000000}"/>
    <cellStyle name="1_H11-5400-0 仮 道 数 量  （当初）_H12上武佐計根別(停)線（路盤-数量-変更１）_03法覆護岸工(1工区)" xfId="252" xr:uid="{00000000-0005-0000-0000-0000CF000000}"/>
    <cellStyle name="1_H11-5400-0 仮 道 数 量  （当初）_H12上武佐計根別(停)線（路盤-数量-変更１）_04法覆護岸工（赤渋①）" xfId="253" xr:uid="{00000000-0005-0000-0000-0000D0000000}"/>
    <cellStyle name="1_H11-5400-0 仮 道 数 量  （当初）_H12西５条通（擁壁工-数量-変更１）" xfId="254" xr:uid="{00000000-0005-0000-0000-0000D1000000}"/>
    <cellStyle name="1_H11-5400-0 仮 道 数 量  （当初）_H12西５条通（擁壁工-数量-変更１）_03法覆護岸工(1工区)" xfId="255" xr:uid="{00000000-0005-0000-0000-0000D2000000}"/>
    <cellStyle name="1_H11-5400-0 仮 道 数 量  （当初）_H12西５条通（擁壁工-数量-変更１）_04法覆護岸工（赤渋①）" xfId="256" xr:uid="{00000000-0005-0000-0000-0000D3000000}"/>
    <cellStyle name="1_H11-5400-0 仮 道 数 量  （当初）_H12西５条通その２数量（当初）" xfId="257" xr:uid="{00000000-0005-0000-0000-0000D4000000}"/>
    <cellStyle name="1_H11-5400-0 仮 道 数 量  （当初）_H12西５条通その２数量（当初）_03法覆護岸工(1工区)" xfId="258" xr:uid="{00000000-0005-0000-0000-0000D5000000}"/>
    <cellStyle name="1_H11-5400-0 仮 道 数 量  （当初）_H12西５条通その２数量（当初）_04法覆護岸工（赤渋①）" xfId="259" xr:uid="{00000000-0005-0000-0000-0000D6000000}"/>
    <cellStyle name="1_H11-5400-0 仮 道 数 量  （当初）_H12西５条通その２数量（変更１）" xfId="260" xr:uid="{00000000-0005-0000-0000-0000D7000000}"/>
    <cellStyle name="1_H11-5400-0 仮 道 数 量  （当初）_H12西５条通その２数量（変更１）_03法覆護岸工(1工区)" xfId="261" xr:uid="{00000000-0005-0000-0000-0000D8000000}"/>
    <cellStyle name="1_H11-5400-0 仮 道 数 量  （当初）_H12西５条通その２数量（変更１）_04法覆護岸工（赤渋①）" xfId="262" xr:uid="{00000000-0005-0000-0000-0000D9000000}"/>
    <cellStyle name="1_H11-5400-0 仮 道 数 量  （当初）_H12西５条通舗装数量（変更１）" xfId="263" xr:uid="{00000000-0005-0000-0000-0000DA000000}"/>
    <cellStyle name="1_H11-5400-0 仮 道 数 量  （当初）_H12西５条通舗装数量（変更１）_03法覆護岸工(1工区)" xfId="264" xr:uid="{00000000-0005-0000-0000-0000DB000000}"/>
    <cellStyle name="1_H11-5400-0 仮 道 数 量  （当初）_H12西５条通舗装数量（変更１）_04法覆護岸工（赤渋①）" xfId="265" xr:uid="{00000000-0005-0000-0000-0000DC000000}"/>
    <cellStyle name="1_H11-5400-0 仮 道 数 量  （当初）_H12西５条通舗装数量（変更2）" xfId="266" xr:uid="{00000000-0005-0000-0000-0000DD000000}"/>
    <cellStyle name="1_H11-5400-0 仮 道 数 量  （当初）_H12西５条通舗装数量（変更2）_03法覆護岸工(1工区)" xfId="267" xr:uid="{00000000-0005-0000-0000-0000DE000000}"/>
    <cellStyle name="1_H11-5400-0 仮 道 数 量  （当初）_H12西５条通舗装数量（変更2）_04法覆護岸工（赤渋①）" xfId="268" xr:uid="{00000000-0005-0000-0000-0000DF000000}"/>
    <cellStyle name="1_H11-5420-0数量（当初）" xfId="269" xr:uid="{00000000-0005-0000-0000-0000E0000000}"/>
    <cellStyle name="1_H11-5420-0数量（当初）_03法覆護岸工(1工区)" xfId="270" xr:uid="{00000000-0005-0000-0000-0000E1000000}"/>
    <cellStyle name="1_H11-5420-0数量（当初）_04法覆護岸工（赤渋①）" xfId="271" xr:uid="{00000000-0005-0000-0000-0000E2000000}"/>
    <cellStyle name="1_H11-5420-0数量（当初）_H11-5501-0数量（変更2）" xfId="272" xr:uid="{00000000-0005-0000-0000-0000E3000000}"/>
    <cellStyle name="1_H11-5420-0数量（当初）_H11-5501-0数量（変更2）_03法覆護岸工(1工区)" xfId="273" xr:uid="{00000000-0005-0000-0000-0000E4000000}"/>
    <cellStyle name="1_H11-5420-0数量（当初）_H11-5501-0数量（変更2）_04法覆護岸工（赤渋①）" xfId="274" xr:uid="{00000000-0005-0000-0000-0000E5000000}"/>
    <cellStyle name="1_H11-5420-0数量（当初）_H12-5400-0数量（当初）" xfId="275" xr:uid="{00000000-0005-0000-0000-0000E6000000}"/>
    <cellStyle name="1_H11-5420-0数量（当初）_H12-5400-0数量（当初）_03法覆護岸工(1工区)" xfId="276" xr:uid="{00000000-0005-0000-0000-0000E7000000}"/>
    <cellStyle name="1_H11-5420-0数量（当初）_H12-5400-0数量（当初）_04法覆護岸工（赤渋①）" xfId="277" xr:uid="{00000000-0005-0000-0000-0000E8000000}"/>
    <cellStyle name="1_H11-5420-0数量（当初）_H12-5400-0数量（当初）_H12西５条通（擁壁工-数量-変更１）" xfId="278" xr:uid="{00000000-0005-0000-0000-0000E9000000}"/>
    <cellStyle name="1_H11-5420-0数量（当初）_H12-5400-0数量（当初）_H12西５条通（擁壁工-数量-変更１）_03法覆護岸工(1工区)" xfId="279" xr:uid="{00000000-0005-0000-0000-0000EA000000}"/>
    <cellStyle name="1_H11-5420-0数量（当初）_H12-5400-0数量（当初）_H12西５条通（擁壁工-数量-変更１）_04法覆護岸工（赤渋①）" xfId="280" xr:uid="{00000000-0005-0000-0000-0000EB000000}"/>
    <cellStyle name="1_H11-5420-0数量（当初）_H12-5400-0数量（変更1）" xfId="281" xr:uid="{00000000-0005-0000-0000-0000EC000000}"/>
    <cellStyle name="1_H11-5420-0数量（当初）_H12-5400-0数量（変更1）_03法覆護岸工(1工区)" xfId="282" xr:uid="{00000000-0005-0000-0000-0000ED000000}"/>
    <cellStyle name="1_H11-5420-0数量（当初）_H12-5400-0数量（変更1）_04法覆護岸工（赤渋①）" xfId="283" xr:uid="{00000000-0005-0000-0000-0000EE000000}"/>
    <cellStyle name="1_H11-5420-0数量（当初）_H12-5500-0数量（ｼﾋﾞﾃｯｸ修正）" xfId="284" xr:uid="{00000000-0005-0000-0000-0000EF000000}"/>
    <cellStyle name="1_H11-5420-0数量（当初）_H12-5500-0数量（ｼﾋﾞﾃｯｸ修正）_03法覆護岸工(1工区)" xfId="285" xr:uid="{00000000-0005-0000-0000-0000F0000000}"/>
    <cellStyle name="1_H11-5420-0数量（当初）_H12-5500-0数量（ｼﾋﾞﾃｯｸ修正）_04法覆護岸工（赤渋①）" xfId="286" xr:uid="{00000000-0005-0000-0000-0000F1000000}"/>
    <cellStyle name="1_H11-5420-0数量（当初）_H12-5500-0数量（変更１）" xfId="287" xr:uid="{00000000-0005-0000-0000-0000F2000000}"/>
    <cellStyle name="1_H11-5420-0数量（当初）_H12-5500-0数量（変更１）_03法覆護岸工(1工区)" xfId="288" xr:uid="{00000000-0005-0000-0000-0000F3000000}"/>
    <cellStyle name="1_H11-5420-0数量（当初）_H12-5500-0数量（変更１）_04法覆護岸工（赤渋①）" xfId="289" xr:uid="{00000000-0005-0000-0000-0000F4000000}"/>
    <cellStyle name="1_H11-5420-0数量（当初）_H12-5500-0数量（変更１）_H12西５条通（擁壁工-数量-変更１）" xfId="290" xr:uid="{00000000-0005-0000-0000-0000F5000000}"/>
    <cellStyle name="1_H11-5420-0数量（当初）_H12-5500-0数量（変更１）_H12西５条通（擁壁工-数量-変更１）_03法覆護岸工(1工区)" xfId="291" xr:uid="{00000000-0005-0000-0000-0000F6000000}"/>
    <cellStyle name="1_H11-5420-0数量（当初）_H12-5500-0数量（変更１）_H12西５条通（擁壁工-数量-変更１）_04法覆護岸工（赤渋①）" xfId="292" xr:uid="{00000000-0005-0000-0000-0000F7000000}"/>
    <cellStyle name="1_H11-5420-0数量（当初）_H12-5500-0数量（変更2）" xfId="293" xr:uid="{00000000-0005-0000-0000-0000F8000000}"/>
    <cellStyle name="1_H11-5420-0数量（当初）_H12-5500-0数量（変更2）_03法覆護岸工(1工区)" xfId="294" xr:uid="{00000000-0005-0000-0000-0000F9000000}"/>
    <cellStyle name="1_H11-5420-0数量（当初）_H12-5500-0数量（変更2）_04法覆護岸工（赤渋①）" xfId="295" xr:uid="{00000000-0005-0000-0000-0000FA000000}"/>
    <cellStyle name="1_H11-5420-0数量（当初）_H12-5500-0数量（変更2）_1" xfId="296" xr:uid="{00000000-0005-0000-0000-0000FB000000}"/>
    <cellStyle name="1_H11-5420-0数量（当初）_H12-5500-0数量（変更2）_1_03法覆護岸工(1工区)" xfId="297" xr:uid="{00000000-0005-0000-0000-0000FC000000}"/>
    <cellStyle name="1_H11-5420-0数量（当初）_H12-5500-0数量（変更2）_1_04法覆護岸工（赤渋①）" xfId="298" xr:uid="{00000000-0005-0000-0000-0000FD000000}"/>
    <cellStyle name="1_H11-5420-0数量（当初）_H12-5500-0数量（変更2）_H12-5500-0数量（変更2）" xfId="299" xr:uid="{00000000-0005-0000-0000-0000FE000000}"/>
    <cellStyle name="1_H11-5420-0数量（当初）_H12-5500-0数量（変更2）_H12-5500-0数量（変更2）_03法覆護岸工(1工区)" xfId="300" xr:uid="{00000000-0005-0000-0000-0000FF000000}"/>
    <cellStyle name="1_H11-5420-0数量（当初）_H12-5500-0数量（変更2）_H12-5500-0数量（変更2）_04法覆護岸工（赤渋①）" xfId="301" xr:uid="{00000000-0005-0000-0000-000000010000}"/>
    <cellStyle name="1_H11-5420-0数量（当初）_H12西5条通(手直数量-当初）" xfId="302" xr:uid="{00000000-0005-0000-0000-000001010000}"/>
    <cellStyle name="1_H11-5420-0数量（当初）_H12西5条通(手直数量-当初）_03法覆護岸工(1工区)" xfId="303" xr:uid="{00000000-0005-0000-0000-000002010000}"/>
    <cellStyle name="1_H11-5420-0数量（当初）_H12西5条通(手直数量-当初）_04法覆護岸工（赤渋①）" xfId="304" xr:uid="{00000000-0005-0000-0000-000003010000}"/>
    <cellStyle name="1_H11-5420-0数量（当初）_H12西5条通(手直数量-当初）_H12西５条通（擁壁工-数量-変更１）" xfId="305" xr:uid="{00000000-0005-0000-0000-000004010000}"/>
    <cellStyle name="1_H11-5420-0数量（当初）_H12西5条通(手直数量-当初）_H12西５条通（擁壁工-数量-変更１）_03法覆護岸工(1工区)" xfId="306" xr:uid="{00000000-0005-0000-0000-000005010000}"/>
    <cellStyle name="1_H11-5420-0数量（当初）_H12西5条通(手直数量-当初）_H12西５条通（擁壁工-数量-変更１）_04法覆護岸工（赤渋①）" xfId="307" xr:uid="{00000000-0005-0000-0000-000006010000}"/>
    <cellStyle name="1_H11-5420-0数量（当初）_H12西５条通（擁壁工-数量-当初）" xfId="308" xr:uid="{00000000-0005-0000-0000-000007010000}"/>
    <cellStyle name="1_H11-5420-0数量（当初）_H12西５条通（擁壁工-数量-当初）_03法覆護岸工(1工区)" xfId="309" xr:uid="{00000000-0005-0000-0000-000008010000}"/>
    <cellStyle name="1_H11-5420-0数量（当初）_H12西５条通（擁壁工-数量-当初）_04法覆護岸工（赤渋①）" xfId="310" xr:uid="{00000000-0005-0000-0000-000009010000}"/>
    <cellStyle name="1_H11-5420-0数量（当初）_H12西５条通（擁壁工-数量-変更１）" xfId="311" xr:uid="{00000000-0005-0000-0000-00000A010000}"/>
    <cellStyle name="1_H11-5420-0数量（当初）_H12西５条通（擁壁工-数量-変更１）_03法覆護岸工(1工区)" xfId="312" xr:uid="{00000000-0005-0000-0000-00000B010000}"/>
    <cellStyle name="1_H11-5420-0数量（当初）_H12西５条通（擁壁工-数量-変更１）_04法覆護岸工（赤渋①）" xfId="313" xr:uid="{00000000-0005-0000-0000-00000C010000}"/>
    <cellStyle name="1_H11-5420-0数量（当初）_H12西５条通その２数量（当初）" xfId="314" xr:uid="{00000000-0005-0000-0000-00000D010000}"/>
    <cellStyle name="1_H11-5420-0数量（当初）_H12西５条通その２数量（当初）_03法覆護岸工(1工区)" xfId="315" xr:uid="{00000000-0005-0000-0000-00000E010000}"/>
    <cellStyle name="1_H11-5420-0数量（当初）_H12西５条通その２数量（当初）_04法覆護岸工（赤渋①）" xfId="316" xr:uid="{00000000-0005-0000-0000-00000F010000}"/>
    <cellStyle name="1_H11-5420-0数量（当初）_H12西５条通その２数量（変更１）" xfId="317" xr:uid="{00000000-0005-0000-0000-000010010000}"/>
    <cellStyle name="1_H11-5420-0数量（当初）_H12西５条通その２数量（変更１）_03法覆護岸工(1工区)" xfId="318" xr:uid="{00000000-0005-0000-0000-000011010000}"/>
    <cellStyle name="1_H11-5420-0数量（当初）_H12西５条通その２数量（変更１）_04法覆護岸工（赤渋①）" xfId="319" xr:uid="{00000000-0005-0000-0000-000012010000}"/>
    <cellStyle name="1_H11-5420-0数量（当初）_H12西５条通舗装数量（当初）" xfId="320" xr:uid="{00000000-0005-0000-0000-000013010000}"/>
    <cellStyle name="1_H11-5420-0数量（当初）_H12西５条通舗装数量（当初）_03法覆護岸工(1工区)" xfId="321" xr:uid="{00000000-0005-0000-0000-000014010000}"/>
    <cellStyle name="1_H11-5420-0数量（当初）_H12西５条通舗装数量（当初）_04法覆護岸工（赤渋①）" xfId="322" xr:uid="{00000000-0005-0000-0000-000015010000}"/>
    <cellStyle name="1_H11-5420-0数量（当初）_H12西５条通舗装数量（当初）_H12西５条通（擁壁工-数量-変更１）" xfId="323" xr:uid="{00000000-0005-0000-0000-000016010000}"/>
    <cellStyle name="1_H11-5420-0数量（当初）_H12西５条通舗装数量（当初）_H12西５条通（擁壁工-数量-変更１）_03法覆護岸工(1工区)" xfId="324" xr:uid="{00000000-0005-0000-0000-000017010000}"/>
    <cellStyle name="1_H11-5420-0数量（当初）_H12西５条通舗装数量（当初）_H12西５条通（擁壁工-数量-変更１）_04法覆護岸工（赤渋①）" xfId="325" xr:uid="{00000000-0005-0000-0000-000018010000}"/>
    <cellStyle name="1_H11-5420-0数量（当初）_H12西５条通舗装数量（変更１）" xfId="326" xr:uid="{00000000-0005-0000-0000-000019010000}"/>
    <cellStyle name="1_H11-5420-0数量（当初）_H12西５条通舗装数量（変更１）_03法覆護岸工(1工区)" xfId="327" xr:uid="{00000000-0005-0000-0000-00001A010000}"/>
    <cellStyle name="1_H11-5420-0数量（当初）_H12西５条通舗装数量（変更１）_04法覆護岸工（赤渋①）" xfId="328" xr:uid="{00000000-0005-0000-0000-00001B010000}"/>
    <cellStyle name="1_H11-5420-0数量（当初）_H12西５条通舗装数量（変更2）" xfId="329" xr:uid="{00000000-0005-0000-0000-00001C010000}"/>
    <cellStyle name="1_H11-5420-0数量（当初）_H12西５条通舗装数量（変更2）_03法覆護岸工(1工区)" xfId="330" xr:uid="{00000000-0005-0000-0000-00001D010000}"/>
    <cellStyle name="1_H11-5420-0数量（当初）_H12西５条通舗装数量（変更2）_04法覆護岸工（赤渋①）" xfId="331" xr:uid="{00000000-0005-0000-0000-00001E010000}"/>
    <cellStyle name="1_H11-5420-0数量（当初）_擁壁工" xfId="332" xr:uid="{00000000-0005-0000-0000-00001F010000}"/>
    <cellStyle name="1_H11-5420-0数量（当初）_擁壁工_03法覆護岸工(1工区)" xfId="333" xr:uid="{00000000-0005-0000-0000-000020010000}"/>
    <cellStyle name="1_H11-5420-0数量（当初）_擁壁工_04法覆護岸工（赤渋①）" xfId="334" xr:uid="{00000000-0005-0000-0000-000021010000}"/>
    <cellStyle name="1_H12-5400-0数量（当初）" xfId="335" xr:uid="{00000000-0005-0000-0000-000022010000}"/>
    <cellStyle name="1_H12-5400-0数量（当初）_03法覆護岸工(1工区)" xfId="336" xr:uid="{00000000-0005-0000-0000-000023010000}"/>
    <cellStyle name="1_H12-5400-0数量（当初）_04法覆護岸工（赤渋①）" xfId="337" xr:uid="{00000000-0005-0000-0000-000024010000}"/>
    <cellStyle name="1_H12-5400-0数量（当初）_H12西５条通（擁壁工-数量-変更１）" xfId="338" xr:uid="{00000000-0005-0000-0000-000025010000}"/>
    <cellStyle name="1_H12-5400-0数量（当初）_H12西５条通（擁壁工-数量-変更１）_03法覆護岸工(1工区)" xfId="339" xr:uid="{00000000-0005-0000-0000-000026010000}"/>
    <cellStyle name="1_H12-5400-0数量（当初）_H12西５条通（擁壁工-数量-変更１）_04法覆護岸工（赤渋①）" xfId="340" xr:uid="{00000000-0005-0000-0000-000027010000}"/>
    <cellStyle name="1_H12-5420-0 本線数量（当初）" xfId="341" xr:uid="{00000000-0005-0000-0000-000028010000}"/>
    <cellStyle name="1_H12-5420-0 本線数量（当初）_03法覆護岸工(1工区)" xfId="342" xr:uid="{00000000-0005-0000-0000-000029010000}"/>
    <cellStyle name="1_H12-5420-0 本線数量（当初）_04法覆護岸工（赤渋①）" xfId="343" xr:uid="{00000000-0005-0000-0000-00002A010000}"/>
    <cellStyle name="1_H12-5420-0 本線数量（当初）_H12-5400-0数量（変更1）" xfId="344" xr:uid="{00000000-0005-0000-0000-00002B010000}"/>
    <cellStyle name="1_H12-5420-0 本線数量（当初）_H12-5400-0数量（変更1）_03法覆護岸工(1工区)" xfId="345" xr:uid="{00000000-0005-0000-0000-00002C010000}"/>
    <cellStyle name="1_H12-5420-0 本線数量（当初）_H12-5400-0数量（変更1）_04法覆護岸工（赤渋①）" xfId="346" xr:uid="{00000000-0005-0000-0000-00002D010000}"/>
    <cellStyle name="1_H12-5420-0 本線数量（当初）_H12西５条通（擁壁工-数量-変更１）" xfId="347" xr:uid="{00000000-0005-0000-0000-00002E010000}"/>
    <cellStyle name="1_H12-5420-0 本線数量（当初）_H12西５条通（擁壁工-数量-変更１）_03法覆護岸工(1工区)" xfId="348" xr:uid="{00000000-0005-0000-0000-00002F010000}"/>
    <cellStyle name="1_H12-5420-0 本線数量（当初）_H12西５条通（擁壁工-数量-変更１）_04法覆護岸工（赤渋①）" xfId="349" xr:uid="{00000000-0005-0000-0000-000030010000}"/>
    <cellStyle name="1_H12-5420-0 本線数量（当初）_H12西５条通その２数量（当初）" xfId="350" xr:uid="{00000000-0005-0000-0000-000031010000}"/>
    <cellStyle name="1_H12-5420-0 本線数量（当初）_H12西５条通その２数量（当初）_03法覆護岸工(1工区)" xfId="351" xr:uid="{00000000-0005-0000-0000-000032010000}"/>
    <cellStyle name="1_H12-5420-0 本線数量（当初）_H12西５条通その２数量（当初）_04法覆護岸工（赤渋①）" xfId="352" xr:uid="{00000000-0005-0000-0000-000033010000}"/>
    <cellStyle name="1_H12-5420-0 本線数量（当初）_H12西５条通その２数量（変更１）" xfId="353" xr:uid="{00000000-0005-0000-0000-000034010000}"/>
    <cellStyle name="1_H12-5420-0 本線数量（当初）_H12西５条通その２数量（変更１）_03法覆護岸工(1工区)" xfId="354" xr:uid="{00000000-0005-0000-0000-000035010000}"/>
    <cellStyle name="1_H12-5420-0 本線数量（当初）_H12西５条通その２数量（変更１）_04法覆護岸工（赤渋①）" xfId="355" xr:uid="{00000000-0005-0000-0000-000036010000}"/>
    <cellStyle name="1_H12-5420-0 本線数量（当初）_H12西５条通舗装数量（変更１）" xfId="356" xr:uid="{00000000-0005-0000-0000-000037010000}"/>
    <cellStyle name="1_H12-5420-0 本線数量（当初）_H12西５条通舗装数量（変更１）_03法覆護岸工(1工区)" xfId="357" xr:uid="{00000000-0005-0000-0000-000038010000}"/>
    <cellStyle name="1_H12-5420-0 本線数量（当初）_H12西５条通舗装数量（変更１）_04法覆護岸工（赤渋①）" xfId="358" xr:uid="{00000000-0005-0000-0000-000039010000}"/>
    <cellStyle name="1_H12-5420-0 本線数量（当初）_H12西５条通舗装数量（変更2）" xfId="359" xr:uid="{00000000-0005-0000-0000-00003A010000}"/>
    <cellStyle name="1_H12-5420-0 本線数量（当初）_H12西５条通舗装数量（変更2）_03法覆護岸工(1工区)" xfId="360" xr:uid="{00000000-0005-0000-0000-00003B010000}"/>
    <cellStyle name="1_H12-5420-0 本線数量（当初）_H12西５条通舗装数量（変更2）_04法覆護岸工（赤渋①）" xfId="361" xr:uid="{00000000-0005-0000-0000-00003C010000}"/>
    <cellStyle name="1_H12-5500-0数量（変更１）" xfId="362" xr:uid="{00000000-0005-0000-0000-00003D010000}"/>
    <cellStyle name="1_H12-5500-0数量（変更１）_03法覆護岸工(1工区)" xfId="363" xr:uid="{00000000-0005-0000-0000-00003E010000}"/>
    <cellStyle name="1_H12-5500-0数量（変更１）_04法覆護岸工（赤渋①）" xfId="364" xr:uid="{00000000-0005-0000-0000-00003F010000}"/>
    <cellStyle name="1_H12-5500-0数量（変更１）_H12西５条通（擁壁工-数量-変更１）" xfId="365" xr:uid="{00000000-0005-0000-0000-000040010000}"/>
    <cellStyle name="1_H12-5500-0数量（変更１）_H12西５条通（擁壁工-数量-変更１）_03法覆護岸工(1工区)" xfId="366" xr:uid="{00000000-0005-0000-0000-000041010000}"/>
    <cellStyle name="1_H12-5500-0数量（変更１）_H12西５条通（擁壁工-数量-変更１）_04法覆護岸工（赤渋①）" xfId="367" xr:uid="{00000000-0005-0000-0000-000042010000}"/>
    <cellStyle name="1_H12-5500-0数量（変更2）" xfId="368" xr:uid="{00000000-0005-0000-0000-000043010000}"/>
    <cellStyle name="1_H12-5500-0数量（変更2）_03法覆護岸工(1工区)" xfId="369" xr:uid="{00000000-0005-0000-0000-000044010000}"/>
    <cellStyle name="1_H12-5500-0数量（変更2）_04法覆護岸工（赤渋①）" xfId="370" xr:uid="{00000000-0005-0000-0000-000045010000}"/>
    <cellStyle name="1_H12上武佐計根別(停)線（路盤-数量-当初）" xfId="371" xr:uid="{00000000-0005-0000-0000-000046010000}"/>
    <cellStyle name="1_H12上武佐計根別(停)線（路盤-数量-当初）_03法覆護岸工(1工区)" xfId="372" xr:uid="{00000000-0005-0000-0000-000047010000}"/>
    <cellStyle name="1_H12上武佐計根別(停)線（路盤-数量-当初）_04法覆護岸工（赤渋①）" xfId="373" xr:uid="{00000000-0005-0000-0000-000048010000}"/>
    <cellStyle name="1_H12上武佐計根別(停)線（路盤-数量-当初）_H12西５条通（擁壁工-数量-変更１）" xfId="374" xr:uid="{00000000-0005-0000-0000-000049010000}"/>
    <cellStyle name="1_H12上武佐計根別(停)線（路盤-数量-当初）_H12西５条通（擁壁工-数量-変更１）_03法覆護岸工(1工区)" xfId="375" xr:uid="{00000000-0005-0000-0000-00004A010000}"/>
    <cellStyle name="1_H12上武佐計根別(停)線（路盤-数量-当初）_H12西５条通（擁壁工-数量-変更１）_04法覆護岸工（赤渋①）" xfId="376" xr:uid="{00000000-0005-0000-0000-00004B010000}"/>
    <cellStyle name="1_H12西5条通(手直数量-当初）" xfId="377" xr:uid="{00000000-0005-0000-0000-00004C010000}"/>
    <cellStyle name="1_H12西5条通(手直数量-当初）_03法覆護岸工(1工区)" xfId="378" xr:uid="{00000000-0005-0000-0000-00004D010000}"/>
    <cellStyle name="1_H12西5条通(手直数量-当初）_04法覆護岸工（赤渋①）" xfId="379" xr:uid="{00000000-0005-0000-0000-00004E010000}"/>
    <cellStyle name="1_H12西5条通(手直数量-当初）_H12西５条通（擁壁工-数量-変更１）" xfId="380" xr:uid="{00000000-0005-0000-0000-00004F010000}"/>
    <cellStyle name="1_H12西5条通(手直数量-当初）_H12西５条通（擁壁工-数量-変更１）_03法覆護岸工(1工区)" xfId="381" xr:uid="{00000000-0005-0000-0000-000050010000}"/>
    <cellStyle name="1_H12西5条通(手直数量-当初）_H12西５条通（擁壁工-数量-変更１）_04法覆護岸工（赤渋①）" xfId="382" xr:uid="{00000000-0005-0000-0000-000051010000}"/>
    <cellStyle name="1_H12西５条通舗装数量（当初）" xfId="383" xr:uid="{00000000-0005-0000-0000-000052010000}"/>
    <cellStyle name="1_H12西５条通舗装数量（当初）_03法覆護岸工(1工区)" xfId="384" xr:uid="{00000000-0005-0000-0000-000053010000}"/>
    <cellStyle name="1_H12西５条通舗装数量（当初）_04法覆護岸工（赤渋①）" xfId="385" xr:uid="{00000000-0005-0000-0000-000054010000}"/>
    <cellStyle name="1_H12西５条通舗装数量（当初）_H12西５条通（擁壁工-数量-変更１）" xfId="386" xr:uid="{00000000-0005-0000-0000-000055010000}"/>
    <cellStyle name="1_H12西５条通舗装数量（当初）_H12西５条通（擁壁工-数量-変更１）_03法覆護岸工(1工区)" xfId="387" xr:uid="{00000000-0005-0000-0000-000056010000}"/>
    <cellStyle name="1_H12西５条通舗装数量（当初）_H12西５条通（擁壁工-数量-変更１）_04法覆護岸工（赤渋①）" xfId="388" xr:uid="{00000000-0005-0000-0000-000057010000}"/>
    <cellStyle name="10-数値 [0]" xfId="389" xr:uid="{00000000-0005-0000-0000-000058010000}"/>
    <cellStyle name="10-数値 [1.0]" xfId="390" xr:uid="{00000000-0005-0000-0000-000059010000}"/>
    <cellStyle name="10-数値 [2.00]" xfId="391" xr:uid="{00000000-0005-0000-0000-00005A010000}"/>
    <cellStyle name="10-数値 [3.000]" xfId="392" xr:uid="{00000000-0005-0000-0000-00005B010000}"/>
    <cellStyle name="10-測点 [NO]" xfId="393" xr:uid="{00000000-0005-0000-0000-00005C010000}"/>
    <cellStyle name="10-測点 [STA]" xfId="394" xr:uid="{00000000-0005-0000-0000-00005D010000}"/>
    <cellStyle name="10-単位" xfId="395" xr:uid="{00000000-0005-0000-0000-00005E010000}"/>
    <cellStyle name="10-文字" xfId="396" xr:uid="{00000000-0005-0000-0000-00005F010000}"/>
    <cellStyle name="１㎡当り" xfId="397" xr:uid="{00000000-0005-0000-0000-000060010000}"/>
    <cellStyle name="１ｍ当り" xfId="398" xr:uid="{00000000-0005-0000-0000-000061010000}"/>
    <cellStyle name="１ヶ所当り" xfId="399" xr:uid="{00000000-0005-0000-0000-000062010000}"/>
    <cellStyle name="１箇所当り" xfId="400" xr:uid="{00000000-0005-0000-0000-000063010000}"/>
    <cellStyle name="１基当り" xfId="401" xr:uid="{00000000-0005-0000-0000-000064010000}"/>
    <cellStyle name="１橋当り" xfId="402" xr:uid="{00000000-0005-0000-0000-000065010000}"/>
    <cellStyle name="１桁" xfId="403" xr:uid="{00000000-0005-0000-0000-000066010000}"/>
    <cellStyle name="１式当り" xfId="404" xr:uid="{00000000-0005-0000-0000-000067010000}"/>
    <cellStyle name="１枚当り" xfId="405" xr:uid="{00000000-0005-0000-0000-000068010000}"/>
    <cellStyle name="20% - アクセント 1" xfId="1" builtinId="30" customBuiltin="1"/>
    <cellStyle name="20% - アクセント 1 2" xfId="406" xr:uid="{00000000-0005-0000-0000-00006A010000}"/>
    <cellStyle name="20% - アクセント 2" xfId="2" builtinId="34" customBuiltin="1"/>
    <cellStyle name="20% - アクセント 2 2" xfId="407" xr:uid="{00000000-0005-0000-0000-00006C010000}"/>
    <cellStyle name="20% - アクセント 3" xfId="3" builtinId="38" customBuiltin="1"/>
    <cellStyle name="20% - アクセント 3 2" xfId="408" xr:uid="{00000000-0005-0000-0000-00006E010000}"/>
    <cellStyle name="20% - アクセント 4" xfId="4" builtinId="42" customBuiltin="1"/>
    <cellStyle name="20% - アクセント 4 2" xfId="409" xr:uid="{00000000-0005-0000-0000-000070010000}"/>
    <cellStyle name="20% - アクセント 5" xfId="5" builtinId="46" customBuiltin="1"/>
    <cellStyle name="20% - アクセント 5 2" xfId="410" xr:uid="{00000000-0005-0000-0000-000072010000}"/>
    <cellStyle name="20% - アクセント 6" xfId="6" builtinId="50" customBuiltin="1"/>
    <cellStyle name="20% - アクセント 6 2" xfId="411" xr:uid="{00000000-0005-0000-0000-000074010000}"/>
    <cellStyle name="２桁" xfId="412" xr:uid="{00000000-0005-0000-0000-000075010000}"/>
    <cellStyle name="３桁" xfId="413" xr:uid="{00000000-0005-0000-0000-000076010000}"/>
    <cellStyle name="40% - アクセント 1" xfId="7" builtinId="31" customBuiltin="1"/>
    <cellStyle name="40% - アクセント 1 2" xfId="414" xr:uid="{00000000-0005-0000-0000-000078010000}"/>
    <cellStyle name="40% - アクセント 2" xfId="8" builtinId="35" customBuiltin="1"/>
    <cellStyle name="40% - アクセント 2 2" xfId="415" xr:uid="{00000000-0005-0000-0000-00007A010000}"/>
    <cellStyle name="40% - アクセント 3" xfId="9" builtinId="39" customBuiltin="1"/>
    <cellStyle name="40% - アクセント 3 2" xfId="416" xr:uid="{00000000-0005-0000-0000-00007C010000}"/>
    <cellStyle name="40% - アクセント 4" xfId="10" builtinId="43" customBuiltin="1"/>
    <cellStyle name="40% - アクセント 4 2" xfId="417" xr:uid="{00000000-0005-0000-0000-00007E010000}"/>
    <cellStyle name="40% - アクセント 5" xfId="11" builtinId="47" customBuiltin="1"/>
    <cellStyle name="40% - アクセント 5 2" xfId="418" xr:uid="{00000000-0005-0000-0000-000080010000}"/>
    <cellStyle name="40% - アクセント 6" xfId="12" builtinId="51" customBuiltin="1"/>
    <cellStyle name="40% - アクセント 6 2" xfId="419" xr:uid="{00000000-0005-0000-0000-000082010000}"/>
    <cellStyle name="60% - アクセント 1" xfId="13" builtinId="32" customBuiltin="1"/>
    <cellStyle name="60% - アクセント 1 2" xfId="420" xr:uid="{00000000-0005-0000-0000-000084010000}"/>
    <cellStyle name="60% - アクセント 2" xfId="14" builtinId="36" customBuiltin="1"/>
    <cellStyle name="60% - アクセント 2 2" xfId="421" xr:uid="{00000000-0005-0000-0000-000086010000}"/>
    <cellStyle name="60% - アクセント 3" xfId="15" builtinId="40" customBuiltin="1"/>
    <cellStyle name="60% - アクセント 3 2" xfId="422" xr:uid="{00000000-0005-0000-0000-000088010000}"/>
    <cellStyle name="60% - アクセント 4" xfId="16" builtinId="44" customBuiltin="1"/>
    <cellStyle name="60% - アクセント 4 2" xfId="423" xr:uid="{00000000-0005-0000-0000-00008A010000}"/>
    <cellStyle name="60% - アクセント 5" xfId="17" builtinId="48" customBuiltin="1"/>
    <cellStyle name="60% - アクセント 5 2" xfId="424" xr:uid="{00000000-0005-0000-0000-00008C010000}"/>
    <cellStyle name="60% - アクセント 6" xfId="18" builtinId="52" customBuiltin="1"/>
    <cellStyle name="60% - アクセント 6 2" xfId="425" xr:uid="{00000000-0005-0000-0000-00008E010000}"/>
    <cellStyle name="blank" xfId="426" xr:uid="{00000000-0005-0000-0000-00008F010000}"/>
    <cellStyle name="Calc Currency (0)" xfId="427" xr:uid="{00000000-0005-0000-0000-000090010000}"/>
    <cellStyle name="Calc Currency (0) 2" xfId="428" xr:uid="{00000000-0005-0000-0000-000091010000}"/>
    <cellStyle name="Calc Currency (2)" xfId="429" xr:uid="{00000000-0005-0000-0000-000092010000}"/>
    <cellStyle name="Calc Currency (2) 2" xfId="430" xr:uid="{00000000-0005-0000-0000-000093010000}"/>
    <cellStyle name="Calc Percent (0)" xfId="431" xr:uid="{00000000-0005-0000-0000-000094010000}"/>
    <cellStyle name="Calc Percent (0) 2" xfId="432" xr:uid="{00000000-0005-0000-0000-000095010000}"/>
    <cellStyle name="Calc Percent (1)" xfId="433" xr:uid="{00000000-0005-0000-0000-000096010000}"/>
    <cellStyle name="Calc Percent (1) 2" xfId="434" xr:uid="{00000000-0005-0000-0000-000097010000}"/>
    <cellStyle name="Calc Percent (2)" xfId="435" xr:uid="{00000000-0005-0000-0000-000098010000}"/>
    <cellStyle name="Calc Percent (2) 2" xfId="436" xr:uid="{00000000-0005-0000-0000-000099010000}"/>
    <cellStyle name="Calc Units (0)" xfId="437" xr:uid="{00000000-0005-0000-0000-00009A010000}"/>
    <cellStyle name="Calc Units (0) 2" xfId="438" xr:uid="{00000000-0005-0000-0000-00009B010000}"/>
    <cellStyle name="Calc Units (1)" xfId="439" xr:uid="{00000000-0005-0000-0000-00009C010000}"/>
    <cellStyle name="Calc Units (1) 2" xfId="440" xr:uid="{00000000-0005-0000-0000-00009D010000}"/>
    <cellStyle name="Calc Units (2)" xfId="441" xr:uid="{00000000-0005-0000-0000-00009E010000}"/>
    <cellStyle name="Calc Units (2) 2" xfId="442" xr:uid="{00000000-0005-0000-0000-00009F010000}"/>
    <cellStyle name="Comma  - Style1" xfId="443" xr:uid="{00000000-0005-0000-0000-0000A0010000}"/>
    <cellStyle name="Comma  - Style2" xfId="444" xr:uid="{00000000-0005-0000-0000-0000A1010000}"/>
    <cellStyle name="Comma  - Style3" xfId="445" xr:uid="{00000000-0005-0000-0000-0000A2010000}"/>
    <cellStyle name="Comma  - Style4" xfId="446" xr:uid="{00000000-0005-0000-0000-0000A3010000}"/>
    <cellStyle name="Comma  - Style5" xfId="447" xr:uid="{00000000-0005-0000-0000-0000A4010000}"/>
    <cellStyle name="Comma  - Style6" xfId="448" xr:uid="{00000000-0005-0000-0000-0000A5010000}"/>
    <cellStyle name="Comma  - Style7" xfId="449" xr:uid="{00000000-0005-0000-0000-0000A6010000}"/>
    <cellStyle name="Comma  - Style8" xfId="450" xr:uid="{00000000-0005-0000-0000-0000A7010000}"/>
    <cellStyle name="Comma [0]_#6 Temps &amp; Contractors" xfId="451" xr:uid="{00000000-0005-0000-0000-0000A8010000}"/>
    <cellStyle name="Comma [00]" xfId="452" xr:uid="{00000000-0005-0000-0000-0000A9010000}"/>
    <cellStyle name="Comma [00] 2" xfId="453" xr:uid="{00000000-0005-0000-0000-0000AA010000}"/>
    <cellStyle name="Comma_#6 Temps &amp; Contractors" xfId="454" xr:uid="{00000000-0005-0000-0000-0000AB010000}"/>
    <cellStyle name="Currency [0]_#6 Temps &amp; Contractors" xfId="455" xr:uid="{00000000-0005-0000-0000-0000AC010000}"/>
    <cellStyle name="Currency [00]" xfId="456" xr:uid="{00000000-0005-0000-0000-0000AD010000}"/>
    <cellStyle name="Currency [00] 2" xfId="457" xr:uid="{00000000-0005-0000-0000-0000AE010000}"/>
    <cellStyle name="Currency_#6 Temps &amp; Contractors" xfId="458" xr:uid="{00000000-0005-0000-0000-0000AF010000}"/>
    <cellStyle name="Date Short" xfId="459" xr:uid="{00000000-0005-0000-0000-0000B0010000}"/>
    <cellStyle name="Enter Currency (0)" xfId="460" xr:uid="{00000000-0005-0000-0000-0000B1010000}"/>
    <cellStyle name="Enter Currency (0) 2" xfId="461" xr:uid="{00000000-0005-0000-0000-0000B2010000}"/>
    <cellStyle name="Enter Currency (2)" xfId="462" xr:uid="{00000000-0005-0000-0000-0000B3010000}"/>
    <cellStyle name="Enter Currency (2) 2" xfId="463" xr:uid="{00000000-0005-0000-0000-0000B4010000}"/>
    <cellStyle name="Enter Units (0)" xfId="464" xr:uid="{00000000-0005-0000-0000-0000B5010000}"/>
    <cellStyle name="Enter Units (0) 2" xfId="465" xr:uid="{00000000-0005-0000-0000-0000B6010000}"/>
    <cellStyle name="Enter Units (1)" xfId="466" xr:uid="{00000000-0005-0000-0000-0000B7010000}"/>
    <cellStyle name="Enter Units (1) 2" xfId="467" xr:uid="{00000000-0005-0000-0000-0000B8010000}"/>
    <cellStyle name="Enter Units (2)" xfId="468" xr:uid="{00000000-0005-0000-0000-0000B9010000}"/>
    <cellStyle name="Enter Units (2) 2" xfId="469" xr:uid="{00000000-0005-0000-0000-0000BA010000}"/>
    <cellStyle name="entry" xfId="470" xr:uid="{00000000-0005-0000-0000-0000BB010000}"/>
    <cellStyle name="Followed Hyperlink" xfId="471" xr:uid="{00000000-0005-0000-0000-0000BC010000}"/>
    <cellStyle name="G/標準" xfId="472" xr:uid="{00000000-0005-0000-0000-0000BD010000}"/>
    <cellStyle name="Grey" xfId="473" xr:uid="{00000000-0005-0000-0000-0000BE010000}"/>
    <cellStyle name="Header" xfId="474" xr:uid="{00000000-0005-0000-0000-0000BF010000}"/>
    <cellStyle name="Header1" xfId="475" xr:uid="{00000000-0005-0000-0000-0000C0010000}"/>
    <cellStyle name="Header2" xfId="476" xr:uid="{00000000-0005-0000-0000-0000C1010000}"/>
    <cellStyle name="Hyperlink" xfId="477" xr:uid="{00000000-0005-0000-0000-0000C2010000}"/>
    <cellStyle name="Input [yellow]" xfId="478" xr:uid="{00000000-0005-0000-0000-0000C3010000}"/>
    <cellStyle name="Link Currency (0)" xfId="479" xr:uid="{00000000-0005-0000-0000-0000C4010000}"/>
    <cellStyle name="Link Currency (0) 2" xfId="480" xr:uid="{00000000-0005-0000-0000-0000C5010000}"/>
    <cellStyle name="Link Currency (2)" xfId="481" xr:uid="{00000000-0005-0000-0000-0000C6010000}"/>
    <cellStyle name="Link Currency (2) 2" xfId="482" xr:uid="{00000000-0005-0000-0000-0000C7010000}"/>
    <cellStyle name="Link Units (0)" xfId="483" xr:uid="{00000000-0005-0000-0000-0000C8010000}"/>
    <cellStyle name="Link Units (0) 2" xfId="484" xr:uid="{00000000-0005-0000-0000-0000C9010000}"/>
    <cellStyle name="Link Units (1)" xfId="485" xr:uid="{00000000-0005-0000-0000-0000CA010000}"/>
    <cellStyle name="Link Units (1) 2" xfId="486" xr:uid="{00000000-0005-0000-0000-0000CB010000}"/>
    <cellStyle name="Link Units (2)" xfId="487" xr:uid="{00000000-0005-0000-0000-0000CC010000}"/>
    <cellStyle name="Link Units (2) 2" xfId="488" xr:uid="{00000000-0005-0000-0000-0000CD010000}"/>
    <cellStyle name="Milliers [0]_AR1194" xfId="489" xr:uid="{00000000-0005-0000-0000-0000CE010000}"/>
    <cellStyle name="Milliers_AR1194" xfId="490" xr:uid="{00000000-0005-0000-0000-0000CF010000}"/>
    <cellStyle name="Mon騁aire [0]_AR1194" xfId="491" xr:uid="{00000000-0005-0000-0000-0000D0010000}"/>
    <cellStyle name="Mon騁aire_AR1194" xfId="492" xr:uid="{00000000-0005-0000-0000-0000D1010000}"/>
    <cellStyle name="ＭＳ" xfId="493" xr:uid="{00000000-0005-0000-0000-0000D2010000}"/>
    <cellStyle name="no dec" xfId="494" xr:uid="{00000000-0005-0000-0000-0000D3010000}"/>
    <cellStyle name="Normal - Style1" xfId="495" xr:uid="{00000000-0005-0000-0000-0000D4010000}"/>
    <cellStyle name="Normal - Style1 2" xfId="496" xr:uid="{00000000-0005-0000-0000-0000D5010000}"/>
    <cellStyle name="Normal_# 41-Market &amp;Trends" xfId="497" xr:uid="{00000000-0005-0000-0000-0000D6010000}"/>
    <cellStyle name="ParaBirimi [0]_RESULTS" xfId="498" xr:uid="{00000000-0005-0000-0000-0000D7010000}"/>
    <cellStyle name="ParaBirimi_RESULTS" xfId="499" xr:uid="{00000000-0005-0000-0000-0000D8010000}"/>
    <cellStyle name="Percent (0)" xfId="500" xr:uid="{00000000-0005-0000-0000-0000D9010000}"/>
    <cellStyle name="Percent [0]" xfId="501" xr:uid="{00000000-0005-0000-0000-0000DA010000}"/>
    <cellStyle name="Percent [0] 2" xfId="502" xr:uid="{00000000-0005-0000-0000-0000DB010000}"/>
    <cellStyle name="Percent [00]" xfId="503" xr:uid="{00000000-0005-0000-0000-0000DC010000}"/>
    <cellStyle name="Percent [00] 2" xfId="504" xr:uid="{00000000-0005-0000-0000-0000DD010000}"/>
    <cellStyle name="Percent [2]" xfId="505" xr:uid="{00000000-0005-0000-0000-0000DE010000}"/>
    <cellStyle name="Percent_#6 Temps &amp; Contractors" xfId="506" xr:uid="{00000000-0005-0000-0000-0000DF010000}"/>
    <cellStyle name="PrePop Currency (0)" xfId="507" xr:uid="{00000000-0005-0000-0000-0000E0010000}"/>
    <cellStyle name="PrePop Currency (0) 2" xfId="508" xr:uid="{00000000-0005-0000-0000-0000E1010000}"/>
    <cellStyle name="PrePop Currency (2)" xfId="509" xr:uid="{00000000-0005-0000-0000-0000E2010000}"/>
    <cellStyle name="PrePop Currency (2) 2" xfId="510" xr:uid="{00000000-0005-0000-0000-0000E3010000}"/>
    <cellStyle name="PrePop Units (0)" xfId="511" xr:uid="{00000000-0005-0000-0000-0000E4010000}"/>
    <cellStyle name="PrePop Units (0) 2" xfId="512" xr:uid="{00000000-0005-0000-0000-0000E5010000}"/>
    <cellStyle name="PrePop Units (1)" xfId="513" xr:uid="{00000000-0005-0000-0000-0000E6010000}"/>
    <cellStyle name="PrePop Units (1) 2" xfId="514" xr:uid="{00000000-0005-0000-0000-0000E7010000}"/>
    <cellStyle name="PrePop Units (2)" xfId="515" xr:uid="{00000000-0005-0000-0000-0000E8010000}"/>
    <cellStyle name="PrePop Units (2) 2" xfId="516" xr:uid="{00000000-0005-0000-0000-0000E9010000}"/>
    <cellStyle name="price" xfId="517" xr:uid="{00000000-0005-0000-0000-0000EA010000}"/>
    <cellStyle name="PSChar" xfId="518" xr:uid="{00000000-0005-0000-0000-0000EB010000}"/>
    <cellStyle name="PSDate" xfId="519" xr:uid="{00000000-0005-0000-0000-0000EC010000}"/>
    <cellStyle name="PSDec" xfId="520" xr:uid="{00000000-0005-0000-0000-0000ED010000}"/>
    <cellStyle name="PSHeading" xfId="521" xr:uid="{00000000-0005-0000-0000-0000EE010000}"/>
    <cellStyle name="PSInt" xfId="522" xr:uid="{00000000-0005-0000-0000-0000EF010000}"/>
    <cellStyle name="PSSpacer" xfId="523" xr:uid="{00000000-0005-0000-0000-0000F0010000}"/>
    <cellStyle name="revised" xfId="524" xr:uid="{00000000-0005-0000-0000-0000F1010000}"/>
    <cellStyle name="sc5" xfId="525" xr:uid="{00000000-0005-0000-0000-0000F2010000}"/>
    <cellStyle name="sc5 2" xfId="526" xr:uid="{00000000-0005-0000-0000-0000F3010000}"/>
    <cellStyle name="sc7" xfId="527" xr:uid="{00000000-0005-0000-0000-0000F4010000}"/>
    <cellStyle name="sc7 2" xfId="528" xr:uid="{00000000-0005-0000-0000-0000F5010000}"/>
    <cellStyle name="section" xfId="529" xr:uid="{00000000-0005-0000-0000-0000F6010000}"/>
    <cellStyle name="standard" xfId="530" xr:uid="{00000000-0005-0000-0000-0000F7010000}"/>
    <cellStyle name="STYL0 - ｽﾀｲﾙ1" xfId="531" xr:uid="{00000000-0005-0000-0000-0000F8010000}"/>
    <cellStyle name="STYL1 - ｽﾀｲﾙ2" xfId="532" xr:uid="{00000000-0005-0000-0000-0000F9010000}"/>
    <cellStyle name="STYL2 - ｽﾀｲﾙ3" xfId="533" xr:uid="{00000000-0005-0000-0000-0000FA010000}"/>
    <cellStyle name="STYL3 - ｽﾀｲﾙ4" xfId="534" xr:uid="{00000000-0005-0000-0000-0000FB010000}"/>
    <cellStyle name="STYL4 - ｽﾀｲﾙ5" xfId="535" xr:uid="{00000000-0005-0000-0000-0000FC010000}"/>
    <cellStyle name="STYL5 - ｽﾀｲﾙ6" xfId="536" xr:uid="{00000000-0005-0000-0000-0000FD010000}"/>
    <cellStyle name="STYL6 - ｽﾀｲﾙ7" xfId="537" xr:uid="{00000000-0005-0000-0000-0000FE010000}"/>
    <cellStyle name="STYL7 - ｽﾀｲﾙ8" xfId="538" xr:uid="{00000000-0005-0000-0000-0000FF010000}"/>
    <cellStyle name="STYLE1" xfId="539" xr:uid="{00000000-0005-0000-0000-000000020000}"/>
    <cellStyle name="subhead" xfId="540" xr:uid="{00000000-0005-0000-0000-000001020000}"/>
    <cellStyle name="Text Indent A" xfId="541" xr:uid="{00000000-0005-0000-0000-000002020000}"/>
    <cellStyle name="Text Indent B" xfId="542" xr:uid="{00000000-0005-0000-0000-000003020000}"/>
    <cellStyle name="Text Indent B 2" xfId="543" xr:uid="{00000000-0005-0000-0000-000004020000}"/>
    <cellStyle name="Text Indent C" xfId="544" xr:uid="{00000000-0005-0000-0000-000005020000}"/>
    <cellStyle name="Text Indent C 2" xfId="545" xr:uid="{00000000-0005-0000-0000-000006020000}"/>
    <cellStyle name="title" xfId="546" xr:uid="{00000000-0005-0000-0000-000007020000}"/>
    <cellStyle name="ＵＫ" xfId="547" xr:uid="{00000000-0005-0000-0000-000008020000}"/>
    <cellStyle name="Virg・ [0]_RESULTS" xfId="548" xr:uid="{00000000-0005-0000-0000-000009020000}"/>
    <cellStyle name="Virg・_RESULTS" xfId="549" xr:uid="{00000000-0005-0000-0000-00000A020000}"/>
    <cellStyle name="アクセント 1" xfId="19" builtinId="29" customBuiltin="1"/>
    <cellStyle name="アクセント 1 2" xfId="550" xr:uid="{00000000-0005-0000-0000-00000C020000}"/>
    <cellStyle name="アクセント 2" xfId="20" builtinId="33" customBuiltin="1"/>
    <cellStyle name="アクセント 2 2" xfId="551" xr:uid="{00000000-0005-0000-0000-00000E020000}"/>
    <cellStyle name="アクセント 3" xfId="21" builtinId="37" customBuiltin="1"/>
    <cellStyle name="アクセント 3 2" xfId="552" xr:uid="{00000000-0005-0000-0000-000010020000}"/>
    <cellStyle name="アクセント 4" xfId="22" builtinId="41" customBuiltin="1"/>
    <cellStyle name="アクセント 4 2" xfId="553" xr:uid="{00000000-0005-0000-0000-000012020000}"/>
    <cellStyle name="アクセント 5" xfId="23" builtinId="45" customBuiltin="1"/>
    <cellStyle name="アクセント 5 2" xfId="554" xr:uid="{00000000-0005-0000-0000-000014020000}"/>
    <cellStyle name="アクセント 6" xfId="24" builtinId="49" customBuiltin="1"/>
    <cellStyle name="アクセント 6 2" xfId="555" xr:uid="{00000000-0005-0000-0000-000016020000}"/>
    <cellStyle name="スタイル 1" xfId="556" xr:uid="{00000000-0005-0000-0000-000017020000}"/>
    <cellStyle name="センサス" xfId="557" xr:uid="{00000000-0005-0000-0000-000018020000}"/>
    <cellStyle name="タイトル" xfId="25" builtinId="15" customBuiltin="1"/>
    <cellStyle name="タイトル 2" xfId="558" xr:uid="{00000000-0005-0000-0000-00001A020000}"/>
    <cellStyle name="ﾀｲﾄﾙ1" xfId="559" xr:uid="{00000000-0005-0000-0000-00001B020000}"/>
    <cellStyle name="タイトル１" xfId="560" xr:uid="{00000000-0005-0000-0000-00001C020000}"/>
    <cellStyle name="ﾀｲﾄﾙ2" xfId="561" xr:uid="{00000000-0005-0000-0000-00001D020000}"/>
    <cellStyle name="チェック セル" xfId="26" builtinId="23" customBuiltin="1"/>
    <cellStyle name="チェック セル 2" xfId="562" xr:uid="{00000000-0005-0000-0000-00001F020000}"/>
    <cellStyle name="ﾁｮｳ" xfId="563" xr:uid="{00000000-0005-0000-0000-000020020000}"/>
    <cellStyle name="どちらでもない" xfId="27" builtinId="28" customBuiltin="1"/>
    <cellStyle name="どちらでもない 2" xfId="564" xr:uid="{00000000-0005-0000-0000-000022020000}"/>
    <cellStyle name="ﾄ褊褂燾・[0]_PERSONAL" xfId="565" xr:uid="{00000000-0005-0000-0000-000023020000}"/>
    <cellStyle name="ﾄ褊褂燾饑PERSONAL" xfId="566" xr:uid="{00000000-0005-0000-0000-000024020000}"/>
    <cellStyle name="パーセント 2" xfId="567" xr:uid="{00000000-0005-0000-0000-000025020000}"/>
    <cellStyle name="ペ－ジ" xfId="568" xr:uid="{00000000-0005-0000-0000-000026020000}"/>
    <cellStyle name="ﾎ磊隆_PERSONAL" xfId="569" xr:uid="{00000000-0005-0000-0000-000027020000}"/>
    <cellStyle name="メモ" xfId="28" builtinId="10" customBuiltin="1"/>
    <cellStyle name="メモ 2" xfId="570" xr:uid="{00000000-0005-0000-0000-000029020000}"/>
    <cellStyle name="ﾔ竟瑙糺・[0]_PERSONAL" xfId="571" xr:uid="{00000000-0005-0000-0000-00002A020000}"/>
    <cellStyle name="ﾔ竟瑙糺饑PERSONAL" xfId="572" xr:uid="{00000000-0005-0000-0000-00002B020000}"/>
    <cellStyle name="ユーザー１" xfId="573" xr:uid="{00000000-0005-0000-0000-00002C020000}"/>
    <cellStyle name="リンク セル" xfId="29" builtinId="24" customBuiltin="1"/>
    <cellStyle name="リンク セル 2" xfId="574" xr:uid="{00000000-0005-0000-0000-00002E020000}"/>
    <cellStyle name="ロック" xfId="575" xr:uid="{00000000-0005-0000-0000-00002F020000}"/>
    <cellStyle name="悪い" xfId="30" builtinId="27" customBuiltin="1"/>
    <cellStyle name="悪い 2" xfId="576" xr:uid="{00000000-0005-0000-0000-000031020000}"/>
    <cellStyle name="下段_0" xfId="577" xr:uid="{00000000-0005-0000-0000-000032020000}"/>
    <cellStyle name="計算" xfId="31" builtinId="22" customBuiltin="1"/>
    <cellStyle name="計算 2" xfId="578" xr:uid="{00000000-0005-0000-0000-000034020000}"/>
    <cellStyle name="計算書" xfId="579" xr:uid="{00000000-0005-0000-0000-000035020000}"/>
    <cellStyle name="警告文" xfId="32" builtinId="11" customBuiltin="1"/>
    <cellStyle name="警告文 2" xfId="580" xr:uid="{00000000-0005-0000-0000-000037020000}"/>
    <cellStyle name="桁区切り 2" xfId="33" xr:uid="{00000000-0005-0000-0000-000038020000}"/>
    <cellStyle name="桁区切り 2 10" xfId="581" xr:uid="{00000000-0005-0000-0000-000039020000}"/>
    <cellStyle name="桁区切り 2 11" xfId="582" xr:uid="{00000000-0005-0000-0000-00003A020000}"/>
    <cellStyle name="桁区切り 2 12" xfId="583" xr:uid="{00000000-0005-0000-0000-00003B020000}"/>
    <cellStyle name="桁区切り 2 13" xfId="584" xr:uid="{00000000-0005-0000-0000-00003C020000}"/>
    <cellStyle name="桁区切り 2 14" xfId="585" xr:uid="{00000000-0005-0000-0000-00003D020000}"/>
    <cellStyle name="桁区切り 2 15" xfId="586" xr:uid="{00000000-0005-0000-0000-00003E020000}"/>
    <cellStyle name="桁区切り 2 16" xfId="587" xr:uid="{00000000-0005-0000-0000-00003F020000}"/>
    <cellStyle name="桁区切り 2 17" xfId="588" xr:uid="{00000000-0005-0000-0000-000040020000}"/>
    <cellStyle name="桁区切り 2 18" xfId="589" xr:uid="{00000000-0005-0000-0000-000041020000}"/>
    <cellStyle name="桁区切り 2 19" xfId="590" xr:uid="{00000000-0005-0000-0000-000042020000}"/>
    <cellStyle name="桁区切り 2 2" xfId="591" xr:uid="{00000000-0005-0000-0000-000043020000}"/>
    <cellStyle name="桁区切り 2 2 2" xfId="592" xr:uid="{00000000-0005-0000-0000-000044020000}"/>
    <cellStyle name="桁区切り 2 20" xfId="593" xr:uid="{00000000-0005-0000-0000-000045020000}"/>
    <cellStyle name="桁区切り 2 21" xfId="594" xr:uid="{00000000-0005-0000-0000-000046020000}"/>
    <cellStyle name="桁区切り 2 22" xfId="595" xr:uid="{00000000-0005-0000-0000-000047020000}"/>
    <cellStyle name="桁区切り 2 3" xfId="596" xr:uid="{00000000-0005-0000-0000-000048020000}"/>
    <cellStyle name="桁区切り 2 4" xfId="597" xr:uid="{00000000-0005-0000-0000-000049020000}"/>
    <cellStyle name="桁区切り 2 5" xfId="598" xr:uid="{00000000-0005-0000-0000-00004A020000}"/>
    <cellStyle name="桁区切り 2 6" xfId="599" xr:uid="{00000000-0005-0000-0000-00004B020000}"/>
    <cellStyle name="桁区切り 2 7" xfId="600" xr:uid="{00000000-0005-0000-0000-00004C020000}"/>
    <cellStyle name="桁区切り 2 8" xfId="601" xr:uid="{00000000-0005-0000-0000-00004D020000}"/>
    <cellStyle name="桁区切り 2 9" xfId="602" xr:uid="{00000000-0005-0000-0000-00004E020000}"/>
    <cellStyle name="桁区切り 3" xfId="603" xr:uid="{00000000-0005-0000-0000-00004F020000}"/>
    <cellStyle name="桁区切り 3 2" xfId="604" xr:uid="{00000000-0005-0000-0000-000050020000}"/>
    <cellStyle name="桁区切り 3 3" xfId="605" xr:uid="{00000000-0005-0000-0000-000051020000}"/>
    <cellStyle name="桁区切り 4" xfId="606" xr:uid="{00000000-0005-0000-0000-000052020000}"/>
    <cellStyle name="桁区切り 4 2" xfId="607" xr:uid="{00000000-0005-0000-0000-000053020000}"/>
    <cellStyle name="桁区切り 5" xfId="608" xr:uid="{00000000-0005-0000-0000-000054020000}"/>
    <cellStyle name="桁区切り 6" xfId="609" xr:uid="{00000000-0005-0000-0000-000055020000}"/>
    <cellStyle name="桁区切り 7" xfId="610" xr:uid="{00000000-0005-0000-0000-000056020000}"/>
    <cellStyle name="桁区切り（０なし）" xfId="611" xr:uid="{00000000-0005-0000-0000-000057020000}"/>
    <cellStyle name="見出し 1" xfId="34" builtinId="16" customBuiltin="1"/>
    <cellStyle name="見出し 1 2" xfId="612" xr:uid="{00000000-0005-0000-0000-000059020000}"/>
    <cellStyle name="見出し 2" xfId="35" builtinId="17" customBuiltin="1"/>
    <cellStyle name="見出し 2 2" xfId="613" xr:uid="{00000000-0005-0000-0000-00005B020000}"/>
    <cellStyle name="見出し 3" xfId="36" builtinId="18" customBuiltin="1"/>
    <cellStyle name="見出し 3 2" xfId="614" xr:uid="{00000000-0005-0000-0000-00005D020000}"/>
    <cellStyle name="見出し 4" xfId="37" builtinId="19" customBuiltin="1"/>
    <cellStyle name="見出し 4 2" xfId="615" xr:uid="{00000000-0005-0000-0000-00005F020000}"/>
    <cellStyle name="見積書" xfId="616" xr:uid="{00000000-0005-0000-0000-000060020000}"/>
    <cellStyle name="工種" xfId="617" xr:uid="{00000000-0005-0000-0000-000061020000}"/>
    <cellStyle name="項目" xfId="618" xr:uid="{00000000-0005-0000-0000-000062020000}"/>
    <cellStyle name="算式" xfId="619" xr:uid="{00000000-0005-0000-0000-000063020000}"/>
    <cellStyle name="集計" xfId="38" builtinId="25" customBuiltin="1"/>
    <cellStyle name="集計 2" xfId="620" xr:uid="{00000000-0005-0000-0000-000065020000}"/>
    <cellStyle name="出力" xfId="39" builtinId="21" customBuiltin="1"/>
    <cellStyle name="出力 2" xfId="621" xr:uid="{00000000-0005-0000-0000-000067020000}"/>
    <cellStyle name="小数１位" xfId="622" xr:uid="{00000000-0005-0000-0000-000068020000}"/>
    <cellStyle name="小数２位" xfId="623" xr:uid="{00000000-0005-0000-0000-000069020000}"/>
    <cellStyle name="小数３位" xfId="624" xr:uid="{00000000-0005-0000-0000-00006A020000}"/>
    <cellStyle name="小数点0位 [0]" xfId="625" xr:uid="{00000000-0005-0000-0000-00006B020000}"/>
    <cellStyle name="小数点1位 [0.0]" xfId="626" xr:uid="{00000000-0005-0000-0000-00006C020000}"/>
    <cellStyle name="小数点2位 [0.00]" xfId="627" xr:uid="{00000000-0005-0000-0000-00006D020000}"/>
    <cellStyle name="小数点3位 [0.000]" xfId="628" xr:uid="{00000000-0005-0000-0000-00006E020000}"/>
    <cellStyle name="小表題" xfId="629" xr:uid="{00000000-0005-0000-0000-00006F020000}"/>
    <cellStyle name="上段_0" xfId="630" xr:uid="{00000000-0005-0000-0000-000070020000}"/>
    <cellStyle name="数字" xfId="631" xr:uid="{00000000-0005-0000-0000-000071020000}"/>
    <cellStyle name="数量0桁" xfId="632" xr:uid="{00000000-0005-0000-0000-000072020000}"/>
    <cellStyle name="数量1桁" xfId="633" xr:uid="{00000000-0005-0000-0000-000073020000}"/>
    <cellStyle name="数量１桁" xfId="634" xr:uid="{00000000-0005-0000-0000-000074020000}"/>
    <cellStyle name="数量1桁_数量計算書" xfId="635" xr:uid="{00000000-0005-0000-0000-000075020000}"/>
    <cellStyle name="数量2桁" xfId="636" xr:uid="{00000000-0005-0000-0000-000076020000}"/>
    <cellStyle name="数量3桁" xfId="637" xr:uid="{00000000-0005-0000-0000-000077020000}"/>
    <cellStyle name="数量３桁" xfId="638" xr:uid="{00000000-0005-0000-0000-000078020000}"/>
    <cellStyle name="数量3桁_PUL数量計算書" xfId="639" xr:uid="{00000000-0005-0000-0000-000079020000}"/>
    <cellStyle name="数量4桁" xfId="640" xr:uid="{00000000-0005-0000-0000-00007A020000}"/>
    <cellStyle name="整数" xfId="641" xr:uid="{00000000-0005-0000-0000-00007B020000}"/>
    <cellStyle name="整数(青)" xfId="642" xr:uid="{00000000-0005-0000-0000-00007C020000}"/>
    <cellStyle name="赤数量１桁" xfId="643" xr:uid="{00000000-0005-0000-0000-00007D020000}"/>
    <cellStyle name="折返し" xfId="644" xr:uid="{00000000-0005-0000-0000-00007E020000}"/>
    <cellStyle name="説明文" xfId="40" builtinId="53" customBuiltin="1"/>
    <cellStyle name="説明文 2" xfId="645" xr:uid="{00000000-0005-0000-0000-000080020000}"/>
    <cellStyle name="代価表" xfId="646" xr:uid="{00000000-0005-0000-0000-000081020000}"/>
    <cellStyle name="大表題(12)" xfId="647" xr:uid="{00000000-0005-0000-0000-000082020000}"/>
    <cellStyle name="大表題(14)" xfId="648" xr:uid="{00000000-0005-0000-0000-000083020000}"/>
    <cellStyle name="大表題(16)" xfId="649" xr:uid="{00000000-0005-0000-0000-000084020000}"/>
    <cellStyle name="大門" xfId="650" xr:uid="{00000000-0005-0000-0000-000085020000}"/>
    <cellStyle name="単位" xfId="651" xr:uid="{00000000-0005-0000-0000-000086020000}"/>
    <cellStyle name="単位 2" xfId="652" xr:uid="{00000000-0005-0000-0000-000087020000}"/>
    <cellStyle name="通浦 [0.00]_laroux" xfId="653" xr:uid="{00000000-0005-0000-0000-000088020000}"/>
    <cellStyle name="通浦_laroux" xfId="654" xr:uid="{00000000-0005-0000-0000-000089020000}"/>
    <cellStyle name="通貨 2" xfId="655" xr:uid="{00000000-0005-0000-0000-00008A020000}"/>
    <cellStyle name="内訳表" xfId="656" xr:uid="{00000000-0005-0000-0000-00008B020000}"/>
    <cellStyle name="南部" xfId="657" xr:uid="{00000000-0005-0000-0000-00008C020000}"/>
    <cellStyle name="入力" xfId="41" builtinId="20" customBuiltin="1"/>
    <cellStyle name="入力 2" xfId="658" xr:uid="{00000000-0005-0000-0000-00008E020000}"/>
    <cellStyle name="標準" xfId="0" builtinId="0"/>
    <cellStyle name="標準 10" xfId="737" xr:uid="{00000000-0005-0000-0000-000090020000}"/>
    <cellStyle name="標準 11" xfId="738" xr:uid="{00000000-0005-0000-0000-000091020000}"/>
    <cellStyle name="標準 2" xfId="43" xr:uid="{00000000-0005-0000-0000-000092020000}"/>
    <cellStyle name="標準 2 2" xfId="659" xr:uid="{00000000-0005-0000-0000-000093020000}"/>
    <cellStyle name="標準 2 2 2" xfId="660" xr:uid="{00000000-0005-0000-0000-000094020000}"/>
    <cellStyle name="標準 2 2 2 2" xfId="661" xr:uid="{00000000-0005-0000-0000-000095020000}"/>
    <cellStyle name="標準 2 2 2 3" xfId="662" xr:uid="{00000000-0005-0000-0000-000096020000}"/>
    <cellStyle name="標準 2 2 2 4" xfId="663" xr:uid="{00000000-0005-0000-0000-000097020000}"/>
    <cellStyle name="標準 2 2 2_×00_地覆打替工_数量計算書" xfId="664" xr:uid="{00000000-0005-0000-0000-000098020000}"/>
    <cellStyle name="標準 2 2 3" xfId="665" xr:uid="{00000000-0005-0000-0000-000099020000}"/>
    <cellStyle name="標準 2 2 4" xfId="666" xr:uid="{00000000-0005-0000-0000-00009A020000}"/>
    <cellStyle name="標準 2 2 5" xfId="667" xr:uid="{00000000-0005-0000-0000-00009B020000}"/>
    <cellStyle name="標準 2 2 6" xfId="668" xr:uid="{00000000-0005-0000-0000-00009C020000}"/>
    <cellStyle name="標準 2 2 7" xfId="669" xr:uid="{00000000-0005-0000-0000-00009D020000}"/>
    <cellStyle name="標準 2 2_×06_撤去・復旧数量計算" xfId="670" xr:uid="{00000000-0005-0000-0000-00009E020000}"/>
    <cellStyle name="標準 2 3" xfId="671" xr:uid="{00000000-0005-0000-0000-00009F020000}"/>
    <cellStyle name="標準 2 3 2" xfId="672" xr:uid="{00000000-0005-0000-0000-0000A0020000}"/>
    <cellStyle name="標準 2 3 3" xfId="673" xr:uid="{00000000-0005-0000-0000-0000A1020000}"/>
    <cellStyle name="標準 2 3 4" xfId="674" xr:uid="{00000000-0005-0000-0000-0000A2020000}"/>
    <cellStyle name="標準 2 3 5" xfId="675" xr:uid="{00000000-0005-0000-0000-0000A3020000}"/>
    <cellStyle name="標準 2 3 6" xfId="740" xr:uid="{00000000-0005-0000-0000-0000A4020000}"/>
    <cellStyle name="標準 2 3_×06_撤去・復旧数量計算" xfId="676" xr:uid="{00000000-0005-0000-0000-0000A5020000}"/>
    <cellStyle name="標準 2 4" xfId="44" xr:uid="{00000000-0005-0000-0000-0000A6020000}"/>
    <cellStyle name="標準 2 4 2" xfId="741" xr:uid="{00000000-0005-0000-0000-0000A7020000}"/>
    <cellStyle name="標準 2 5" xfId="677" xr:uid="{00000000-0005-0000-0000-0000A8020000}"/>
    <cellStyle name="標準 2 6" xfId="678" xr:uid="{00000000-0005-0000-0000-0000A9020000}"/>
    <cellStyle name="標準 2 7" xfId="679" xr:uid="{00000000-0005-0000-0000-0000AA020000}"/>
    <cellStyle name="標準 2 8" xfId="680" xr:uid="{00000000-0005-0000-0000-0000AB020000}"/>
    <cellStyle name="標準 2_×06_撤去・復旧数量計算" xfId="681" xr:uid="{00000000-0005-0000-0000-0000AC020000}"/>
    <cellStyle name="標準 20" xfId="682" xr:uid="{00000000-0005-0000-0000-0000AD020000}"/>
    <cellStyle name="標準 21" xfId="683" xr:uid="{00000000-0005-0000-0000-0000AE020000}"/>
    <cellStyle name="標準 22" xfId="684" xr:uid="{00000000-0005-0000-0000-0000AF020000}"/>
    <cellStyle name="標準 3" xfId="685" xr:uid="{00000000-0005-0000-0000-0000B0020000}"/>
    <cellStyle name="標準 3 2" xfId="686" xr:uid="{00000000-0005-0000-0000-0000B1020000}"/>
    <cellStyle name="標準 3 2 2" xfId="687" xr:uid="{00000000-0005-0000-0000-0000B2020000}"/>
    <cellStyle name="標準 3 2 2 2" xfId="688" xr:uid="{00000000-0005-0000-0000-0000B3020000}"/>
    <cellStyle name="標準 3 2 2_概算工事費---" xfId="689" xr:uid="{00000000-0005-0000-0000-0000B4020000}"/>
    <cellStyle name="標準 3 2_×00_地覆打替工_数量計算書" xfId="690" xr:uid="{00000000-0005-0000-0000-0000B5020000}"/>
    <cellStyle name="標準 3 3" xfId="691" xr:uid="{00000000-0005-0000-0000-0000B6020000}"/>
    <cellStyle name="標準 3 3 2" xfId="739" xr:uid="{00000000-0005-0000-0000-0000B7020000}"/>
    <cellStyle name="標準 3 4" xfId="692" xr:uid="{00000000-0005-0000-0000-0000B8020000}"/>
    <cellStyle name="標準 3 5" xfId="693" xr:uid="{00000000-0005-0000-0000-0000B9020000}"/>
    <cellStyle name="標準 3_×06_撤去・復旧数量計算" xfId="694" xr:uid="{00000000-0005-0000-0000-0000BA020000}"/>
    <cellStyle name="標準 4" xfId="695" xr:uid="{00000000-0005-0000-0000-0000BB020000}"/>
    <cellStyle name="標準 4 2" xfId="696" xr:uid="{00000000-0005-0000-0000-0000BC020000}"/>
    <cellStyle name="標準 4 3" xfId="697" xr:uid="{00000000-0005-0000-0000-0000BD020000}"/>
    <cellStyle name="標準 4_×00_地覆打替工_数量計算書" xfId="698" xr:uid="{00000000-0005-0000-0000-0000BE020000}"/>
    <cellStyle name="標準 5" xfId="699" xr:uid="{00000000-0005-0000-0000-0000BF020000}"/>
    <cellStyle name="標準 6" xfId="700" xr:uid="{00000000-0005-0000-0000-0000C0020000}"/>
    <cellStyle name="標準 7" xfId="701" xr:uid="{00000000-0005-0000-0000-0000C1020000}"/>
    <cellStyle name="標準 8" xfId="702" xr:uid="{00000000-0005-0000-0000-0000C2020000}"/>
    <cellStyle name="標準 9" xfId="703" xr:uid="{00000000-0005-0000-0000-0000C3020000}"/>
    <cellStyle name="標準2" xfId="704" xr:uid="{00000000-0005-0000-0000-0000C4020000}"/>
    <cellStyle name="標準様式" xfId="705" xr:uid="{00000000-0005-0000-0000-0000C5020000}"/>
    <cellStyle name="未定義" xfId="706" xr:uid="{00000000-0005-0000-0000-0000C6020000}"/>
    <cellStyle name="未定義 2" xfId="707" xr:uid="{00000000-0005-0000-0000-0000C7020000}"/>
    <cellStyle name="未定義 2 2" xfId="708" xr:uid="{00000000-0005-0000-0000-0000C8020000}"/>
    <cellStyle name="未定義 2 2 2" xfId="709" xr:uid="{00000000-0005-0000-0000-0000C9020000}"/>
    <cellStyle name="未定義 2 2 2 2" xfId="710" xr:uid="{00000000-0005-0000-0000-0000CA020000}"/>
    <cellStyle name="未定義 2 2 2 3" xfId="711" xr:uid="{00000000-0005-0000-0000-0000CB020000}"/>
    <cellStyle name="未定義 2 2 2 4" xfId="712" xr:uid="{00000000-0005-0000-0000-0000CC020000}"/>
    <cellStyle name="未定義 2 2 3" xfId="713" xr:uid="{00000000-0005-0000-0000-0000CD020000}"/>
    <cellStyle name="未定義 2 2 4" xfId="714" xr:uid="{00000000-0005-0000-0000-0000CE020000}"/>
    <cellStyle name="未定義 2 2 5" xfId="715" xr:uid="{00000000-0005-0000-0000-0000CF020000}"/>
    <cellStyle name="未定義 2 2 6" xfId="716" xr:uid="{00000000-0005-0000-0000-0000D0020000}"/>
    <cellStyle name="未定義 2 3" xfId="717" xr:uid="{00000000-0005-0000-0000-0000D1020000}"/>
    <cellStyle name="未定義 2 3 2" xfId="718" xr:uid="{00000000-0005-0000-0000-0000D2020000}"/>
    <cellStyle name="未定義 2 3 3" xfId="719" xr:uid="{00000000-0005-0000-0000-0000D3020000}"/>
    <cellStyle name="未定義 2 3 4" xfId="720" xr:uid="{00000000-0005-0000-0000-0000D4020000}"/>
    <cellStyle name="未定義 2 4" xfId="721" xr:uid="{00000000-0005-0000-0000-0000D5020000}"/>
    <cellStyle name="未定義 2 5" xfId="722" xr:uid="{00000000-0005-0000-0000-0000D6020000}"/>
    <cellStyle name="未定義 2 6" xfId="723" xr:uid="{00000000-0005-0000-0000-0000D7020000}"/>
    <cellStyle name="未定義 3" xfId="724" xr:uid="{00000000-0005-0000-0000-0000D8020000}"/>
    <cellStyle name="未定義 3 2" xfId="725" xr:uid="{00000000-0005-0000-0000-0000D9020000}"/>
    <cellStyle name="未定義 3 3" xfId="726" xr:uid="{00000000-0005-0000-0000-0000DA020000}"/>
    <cellStyle name="未定義 3 4" xfId="727" xr:uid="{00000000-0005-0000-0000-0000DB020000}"/>
    <cellStyle name="未定義 4" xfId="728" xr:uid="{00000000-0005-0000-0000-0000DC020000}"/>
    <cellStyle name="未定義 5" xfId="729" xr:uid="{00000000-0005-0000-0000-0000DD020000}"/>
    <cellStyle name="未定義 6" xfId="730" xr:uid="{00000000-0005-0000-0000-0000DE020000}"/>
    <cellStyle name="未定義 7" xfId="731" xr:uid="{00000000-0005-0000-0000-0000DF020000}"/>
    <cellStyle name="未定義_積算資料(366号線藤江橋)" xfId="732" xr:uid="{00000000-0005-0000-0000-0000E0020000}"/>
    <cellStyle name="名称" xfId="733" xr:uid="{00000000-0005-0000-0000-0000E1020000}"/>
    <cellStyle name="明細書" xfId="734" xr:uid="{00000000-0005-0000-0000-0000E2020000}"/>
    <cellStyle name="明朝書式" xfId="735" xr:uid="{00000000-0005-0000-0000-0000E3020000}"/>
    <cellStyle name="良い" xfId="42" builtinId="26" customBuiltin="1"/>
    <cellStyle name="良い 2" xfId="736" xr:uid="{00000000-0005-0000-0000-0000E5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104775</xdr:colOff>
      <xdr:row>3</xdr:row>
      <xdr:rowOff>9525</xdr:rowOff>
    </xdr:from>
    <xdr:to>
      <xdr:col>36</xdr:col>
      <xdr:colOff>104775</xdr:colOff>
      <xdr:row>16</xdr:row>
      <xdr:rowOff>352425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7305675" y="962025"/>
          <a:ext cx="0" cy="5676900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 type="arrow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1</xdr:row>
      <xdr:rowOff>0</xdr:rowOff>
    </xdr:from>
    <xdr:to>
      <xdr:col>1</xdr:col>
      <xdr:colOff>47625</xdr:colOff>
      <xdr:row>28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7625" y="190500"/>
          <a:ext cx="200025" cy="990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104775</xdr:colOff>
      <xdr:row>3</xdr:row>
      <xdr:rowOff>9525</xdr:rowOff>
    </xdr:from>
    <xdr:to>
      <xdr:col>36</xdr:col>
      <xdr:colOff>104775</xdr:colOff>
      <xdr:row>16</xdr:row>
      <xdr:rowOff>352425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305675" y="962025"/>
          <a:ext cx="0" cy="5676900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 type="arrow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95250</xdr:colOff>
      <xdr:row>11</xdr:row>
      <xdr:rowOff>209550</xdr:rowOff>
    </xdr:from>
    <xdr:to>
      <xdr:col>32</xdr:col>
      <xdr:colOff>95250</xdr:colOff>
      <xdr:row>51</xdr:row>
      <xdr:rowOff>19050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296025" y="4591050"/>
          <a:ext cx="200025" cy="990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104775</xdr:colOff>
      <xdr:row>3</xdr:row>
      <xdr:rowOff>0</xdr:rowOff>
    </xdr:from>
    <xdr:to>
      <xdr:col>36</xdr:col>
      <xdr:colOff>104775</xdr:colOff>
      <xdr:row>14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7305675" y="514350"/>
          <a:ext cx="0" cy="1714500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 type="arrow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130</xdr:col>
      <xdr:colOff>57150</xdr:colOff>
      <xdr:row>31</xdr:row>
      <xdr:rowOff>114300</xdr:rowOff>
    </xdr:from>
    <xdr:to>
      <xdr:col>137</xdr:col>
      <xdr:colOff>104775</xdr:colOff>
      <xdr:row>77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26060400" y="6286500"/>
          <a:ext cx="1447800" cy="5086350"/>
        </a:xfrm>
        <a:prstGeom prst="rect">
          <a:avLst/>
        </a:prstGeom>
        <a:solidFill>
          <a:srgbClr val="FFFFFF">
            <a:alpha val="74901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33130</xdr:colOff>
      <xdr:row>96</xdr:row>
      <xdr:rowOff>33975</xdr:rowOff>
    </xdr:from>
    <xdr:to>
      <xdr:col>32</xdr:col>
      <xdr:colOff>66261</xdr:colOff>
      <xdr:row>110</xdr:row>
      <xdr:rowOff>176833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22893975"/>
          <a:ext cx="6394174" cy="2809858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173935</xdr:colOff>
      <xdr:row>113</xdr:row>
      <xdr:rowOff>1653</xdr:rowOff>
    </xdr:from>
    <xdr:to>
      <xdr:col>15</xdr:col>
      <xdr:colOff>116012</xdr:colOff>
      <xdr:row>125</xdr:row>
      <xdr:rowOff>16565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35" y="25909653"/>
          <a:ext cx="2923816" cy="230091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7016</xdr:colOff>
      <xdr:row>112</xdr:row>
      <xdr:rowOff>182217</xdr:rowOff>
    </xdr:from>
    <xdr:to>
      <xdr:col>31</xdr:col>
      <xdr:colOff>174378</xdr:colOff>
      <xdr:row>125</xdr:row>
      <xdr:rowOff>182217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6320" y="25899717"/>
          <a:ext cx="2950319" cy="247650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24846</xdr:colOff>
      <xdr:row>80</xdr:row>
      <xdr:rowOff>10126</xdr:rowOff>
    </xdr:from>
    <xdr:to>
      <xdr:col>32</xdr:col>
      <xdr:colOff>85338</xdr:colOff>
      <xdr:row>93</xdr:row>
      <xdr:rowOff>74544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6" y="19631626"/>
          <a:ext cx="6421535" cy="2540918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104775</xdr:colOff>
      <xdr:row>3</xdr:row>
      <xdr:rowOff>9525</xdr:rowOff>
    </xdr:from>
    <xdr:to>
      <xdr:col>36</xdr:col>
      <xdr:colOff>104775</xdr:colOff>
      <xdr:row>10</xdr:row>
      <xdr:rowOff>352425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305675" y="962025"/>
          <a:ext cx="0" cy="3390900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 type="arrow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133350</xdr:colOff>
      <xdr:row>1</xdr:row>
      <xdr:rowOff>28575</xdr:rowOff>
    </xdr:from>
    <xdr:to>
      <xdr:col>74</xdr:col>
      <xdr:colOff>114300</xdr:colOff>
      <xdr:row>23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8334375" y="219075"/>
          <a:ext cx="6581775" cy="890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FF"/>
  </sheetPr>
  <dimension ref="A1:BF280"/>
  <sheetViews>
    <sheetView view="pageBreakPreview" zoomScaleNormal="100" workbookViewId="0">
      <selection activeCell="AU11" sqref="AU11"/>
    </sheetView>
  </sheetViews>
  <sheetFormatPr defaultColWidth="2.625" defaultRowHeight="30" customHeight="1"/>
  <cols>
    <col min="1" max="1" width="1.875" style="13" customWidth="1"/>
    <col min="2" max="32" width="2.625" style="13" customWidth="1"/>
    <col min="33" max="33" width="1.875" style="13" customWidth="1"/>
    <col min="34" max="16384" width="2.625" style="13"/>
  </cols>
  <sheetData>
    <row r="1" spans="1:58" ht="30" customHeight="1" thickBot="1"/>
    <row r="2" spans="1:58" ht="30" customHeight="1" thickBot="1">
      <c r="A2" s="61" t="str">
        <f>"令和 "&amp;AJ2&amp;" 年度"</f>
        <v>令和 8 年度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J2" s="62">
        <v>8</v>
      </c>
      <c r="AK2" s="63"/>
      <c r="AL2" s="63"/>
      <c r="AM2" s="63"/>
      <c r="AN2" s="64"/>
      <c r="AO2" s="14" t="s">
        <v>28</v>
      </c>
    </row>
    <row r="4" spans="1:58" ht="30" customHeight="1" thickBot="1"/>
    <row r="5" spans="1:58" ht="30" customHeight="1" thickBot="1">
      <c r="A5" s="60" t="str">
        <f>AJ5</f>
        <v xml:space="preserve"> 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J5" s="65" t="s">
        <v>82</v>
      </c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7"/>
    </row>
    <row r="6" spans="1:58" ht="30" customHeight="1" thickBot="1">
      <c r="A6" s="60" t="str">
        <f>AJ6</f>
        <v>此ヶ野大橋　橋梁改修工事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J6" s="65" t="s">
        <v>83</v>
      </c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7"/>
    </row>
    <row r="7" spans="1:58" ht="30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</row>
    <row r="8" spans="1:58" ht="30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58" ht="30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58" ht="30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58" ht="30" customHeight="1">
      <c r="A11" s="60" t="s">
        <v>29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</row>
    <row r="12" spans="1:58" ht="30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58" ht="30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58" ht="30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6" spans="1:58" ht="30" customHeight="1">
      <c r="A16" s="16"/>
      <c r="B16" s="16"/>
      <c r="C16" s="16"/>
      <c r="D16" s="16"/>
      <c r="E16" s="16"/>
      <c r="F16" s="16"/>
      <c r="G16" s="16"/>
      <c r="H16" s="16"/>
      <c r="I16" s="16"/>
    </row>
    <row r="17" spans="1:9" ht="30" customHeight="1">
      <c r="A17" s="16"/>
      <c r="B17" s="16"/>
      <c r="C17" s="16"/>
      <c r="D17" s="16"/>
      <c r="E17" s="16"/>
      <c r="F17" s="16"/>
      <c r="G17" s="16"/>
      <c r="H17" s="16"/>
      <c r="I17" s="16"/>
    </row>
    <row r="18" spans="1:9" ht="30" customHeight="1">
      <c r="A18" s="16"/>
      <c r="B18" s="16"/>
      <c r="C18" s="16"/>
      <c r="D18" s="16"/>
      <c r="E18" s="16"/>
      <c r="F18" s="16"/>
      <c r="G18" s="16"/>
      <c r="H18" s="16"/>
      <c r="I18" s="16"/>
    </row>
    <row r="28" spans="1:9" ht="30" customHeight="1">
      <c r="A28" s="16"/>
      <c r="B28" s="16"/>
      <c r="C28" s="16"/>
      <c r="D28" s="16"/>
      <c r="E28" s="16"/>
      <c r="F28" s="16"/>
      <c r="G28" s="16"/>
      <c r="H28" s="16"/>
      <c r="I28" s="16"/>
    </row>
    <row r="29" spans="1:9" ht="30" customHeight="1">
      <c r="A29" s="16"/>
      <c r="B29" s="16"/>
      <c r="C29" s="16"/>
      <c r="D29" s="16"/>
      <c r="E29" s="16"/>
      <c r="F29" s="16"/>
      <c r="G29" s="16"/>
      <c r="H29" s="16"/>
      <c r="I29" s="16"/>
    </row>
    <row r="280" spans="8:8" ht="30" customHeight="1">
      <c r="H280" s="13">
        <f>T85*W85+T88*W88+T90*W90+T96*W96+T102*W102+T108*W108</f>
        <v>0</v>
      </c>
    </row>
  </sheetData>
  <mergeCells count="8">
    <mergeCell ref="A11:AG11"/>
    <mergeCell ref="A7:AG7"/>
    <mergeCell ref="A2:AG2"/>
    <mergeCell ref="AJ2:AN2"/>
    <mergeCell ref="A5:AG5"/>
    <mergeCell ref="AJ5:BF5"/>
    <mergeCell ref="A6:AG6"/>
    <mergeCell ref="AJ6:BF6"/>
  </mergeCells>
  <phoneticPr fontId="23"/>
  <pageMargins left="0.98425196850393704" right="0.59055118110236227" top="0.98425196850393704" bottom="0.98425196850393704" header="0.51181102362204722" footer="0.51181102362204722"/>
  <pageSetup paperSize="9" scale="97" orientation="portrait" copies="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J40"/>
  <sheetViews>
    <sheetView view="pageBreakPreview" zoomScaleNormal="100" zoomScaleSheetLayoutView="100" workbookViewId="0">
      <selection activeCell="N31" sqref="N31"/>
    </sheetView>
  </sheetViews>
  <sheetFormatPr defaultColWidth="2.625" defaultRowHeight="15" customHeight="1"/>
  <cols>
    <col min="1" max="16384" width="2.625" style="3"/>
  </cols>
  <sheetData>
    <row r="1" spans="2:40" ht="15" customHeight="1" thickBot="1">
      <c r="AF1" s="5" t="str">
        <f>"【 "&amp;AI2&amp;"橋"&amp;" 】"</f>
        <v>【 此ヶ野大橋 】</v>
      </c>
    </row>
    <row r="2" spans="2:40" ht="30" customHeight="1" thickBot="1">
      <c r="B2" s="156" t="s">
        <v>55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"/>
      <c r="AI2" s="157" t="s">
        <v>30</v>
      </c>
      <c r="AJ2" s="158"/>
      <c r="AK2" s="158"/>
      <c r="AL2" s="158"/>
      <c r="AM2" s="159"/>
      <c r="AN2" s="3" t="s">
        <v>10</v>
      </c>
    </row>
    <row r="3" spans="2:40" ht="30" customHeight="1">
      <c r="B3" s="77" t="s">
        <v>0</v>
      </c>
      <c r="C3" s="77"/>
      <c r="D3" s="77"/>
      <c r="E3" s="77"/>
      <c r="F3" s="77"/>
      <c r="G3" s="77" t="s">
        <v>1</v>
      </c>
      <c r="H3" s="77"/>
      <c r="I3" s="77"/>
      <c r="J3" s="77"/>
      <c r="K3" s="77"/>
      <c r="L3" s="77" t="s">
        <v>2</v>
      </c>
      <c r="M3" s="77"/>
      <c r="N3" s="77"/>
      <c r="O3" s="77"/>
      <c r="P3" s="77"/>
      <c r="Q3" s="77"/>
      <c r="R3" s="77"/>
      <c r="S3" s="77"/>
      <c r="T3" s="77" t="s">
        <v>3</v>
      </c>
      <c r="U3" s="77"/>
      <c r="V3" s="77" t="s">
        <v>4</v>
      </c>
      <c r="W3" s="77"/>
      <c r="X3" s="77"/>
      <c r="Y3" s="77"/>
      <c r="Z3" s="77"/>
      <c r="AA3" s="77" t="s">
        <v>37</v>
      </c>
      <c r="AB3" s="77"/>
      <c r="AC3" s="77"/>
      <c r="AD3" s="77"/>
      <c r="AE3" s="77"/>
      <c r="AF3" s="77"/>
      <c r="AI3" s="160" t="s">
        <v>9</v>
      </c>
      <c r="AJ3" s="160"/>
      <c r="AK3" s="160"/>
      <c r="AL3" s="160"/>
      <c r="AM3" s="160"/>
    </row>
    <row r="4" spans="2:40" ht="30" customHeight="1">
      <c r="B4" s="68" t="s">
        <v>56</v>
      </c>
      <c r="C4" s="68"/>
      <c r="D4" s="68"/>
      <c r="E4" s="68"/>
      <c r="F4" s="68"/>
      <c r="G4" s="68"/>
      <c r="H4" s="112"/>
      <c r="I4" s="112"/>
      <c r="J4" s="112"/>
      <c r="K4" s="112"/>
      <c r="L4" s="77"/>
      <c r="M4" s="77"/>
      <c r="N4" s="77"/>
      <c r="O4" s="77"/>
      <c r="P4" s="77"/>
      <c r="Q4" s="77"/>
      <c r="R4" s="77"/>
      <c r="S4" s="77"/>
      <c r="T4" s="77" t="s">
        <v>5</v>
      </c>
      <c r="U4" s="77"/>
      <c r="V4" s="140">
        <v>1</v>
      </c>
      <c r="W4" s="141"/>
      <c r="X4" s="141"/>
      <c r="Y4" s="141"/>
      <c r="Z4" s="142"/>
      <c r="AA4" s="77" t="str">
        <f>"（N＝"&amp;BE27&amp;"箇所）"</f>
        <v>（N＝8箇所）</v>
      </c>
      <c r="AB4" s="77"/>
      <c r="AC4" s="77"/>
      <c r="AD4" s="77"/>
      <c r="AE4" s="77"/>
      <c r="AF4" s="77"/>
    </row>
    <row r="5" spans="2:40" ht="30" customHeight="1">
      <c r="B5" s="68"/>
      <c r="C5" s="68"/>
      <c r="D5" s="68"/>
      <c r="E5" s="68"/>
      <c r="F5" s="68"/>
      <c r="G5" s="69" t="s">
        <v>51</v>
      </c>
      <c r="H5" s="70"/>
      <c r="I5" s="70"/>
      <c r="J5" s="70"/>
      <c r="K5" s="70"/>
      <c r="L5" s="72" t="s">
        <v>39</v>
      </c>
      <c r="M5" s="72"/>
      <c r="N5" s="72"/>
      <c r="O5" s="72"/>
      <c r="P5" s="72"/>
      <c r="Q5" s="72"/>
      <c r="R5" s="72"/>
      <c r="S5" s="72"/>
      <c r="T5" s="77" t="s">
        <v>38</v>
      </c>
      <c r="U5" s="77"/>
      <c r="V5" s="131">
        <f>AA31</f>
        <v>4.07</v>
      </c>
      <c r="W5" s="132"/>
      <c r="X5" s="132"/>
      <c r="Y5" s="132"/>
      <c r="Z5" s="133"/>
      <c r="AA5" s="77"/>
      <c r="AB5" s="77"/>
      <c r="AC5" s="77"/>
      <c r="AD5" s="77"/>
      <c r="AE5" s="77"/>
      <c r="AF5" s="77"/>
    </row>
    <row r="6" spans="2:40" ht="30" customHeight="1">
      <c r="B6" s="68"/>
      <c r="C6" s="68"/>
      <c r="D6" s="68"/>
      <c r="E6" s="68"/>
      <c r="F6" s="68"/>
      <c r="G6" s="103" t="s">
        <v>40</v>
      </c>
      <c r="H6" s="104"/>
      <c r="I6" s="104"/>
      <c r="J6" s="104"/>
      <c r="K6" s="105"/>
      <c r="L6" s="152"/>
      <c r="M6" s="152"/>
      <c r="N6" s="152"/>
      <c r="O6" s="152"/>
      <c r="P6" s="152"/>
      <c r="Q6" s="152"/>
      <c r="R6" s="152"/>
      <c r="S6" s="152"/>
      <c r="T6" s="77" t="s">
        <v>150</v>
      </c>
      <c r="U6" s="77"/>
      <c r="V6" s="153">
        <v>0.02</v>
      </c>
      <c r="W6" s="154"/>
      <c r="X6" s="154"/>
      <c r="Y6" s="154"/>
      <c r="Z6" s="155"/>
      <c r="AA6" s="77"/>
      <c r="AB6" s="77"/>
      <c r="AC6" s="77"/>
      <c r="AD6" s="77"/>
      <c r="AE6" s="77"/>
      <c r="AF6" s="77"/>
    </row>
    <row r="7" spans="2:40" ht="30" customHeight="1">
      <c r="B7" s="68"/>
      <c r="C7" s="68"/>
      <c r="D7" s="68"/>
      <c r="E7" s="68"/>
      <c r="F7" s="68"/>
      <c r="G7" s="68"/>
      <c r="H7" s="112"/>
      <c r="I7" s="112"/>
      <c r="J7" s="112"/>
      <c r="K7" s="112"/>
      <c r="L7" s="72"/>
      <c r="M7" s="72"/>
      <c r="N7" s="72"/>
      <c r="O7" s="72"/>
      <c r="P7" s="72"/>
      <c r="Q7" s="72"/>
      <c r="R7" s="72"/>
      <c r="S7" s="72"/>
      <c r="T7" s="77"/>
      <c r="U7" s="77"/>
      <c r="V7" s="147"/>
      <c r="W7" s="148"/>
      <c r="X7" s="148"/>
      <c r="Y7" s="148"/>
      <c r="Z7" s="149"/>
      <c r="AA7" s="77"/>
      <c r="AB7" s="77"/>
      <c r="AC7" s="77"/>
      <c r="AD7" s="77"/>
      <c r="AE7" s="77"/>
      <c r="AF7" s="77"/>
    </row>
    <row r="8" spans="2:40" ht="30" customHeight="1">
      <c r="B8" s="68"/>
      <c r="C8" s="68"/>
      <c r="D8" s="68"/>
      <c r="E8" s="68"/>
      <c r="F8" s="68"/>
      <c r="G8" s="68"/>
      <c r="H8" s="112"/>
      <c r="I8" s="112"/>
      <c r="J8" s="112"/>
      <c r="K8" s="112"/>
      <c r="L8" s="72"/>
      <c r="M8" s="72"/>
      <c r="N8" s="72"/>
      <c r="O8" s="72"/>
      <c r="P8" s="72"/>
      <c r="Q8" s="72"/>
      <c r="R8" s="72"/>
      <c r="S8" s="72"/>
      <c r="T8" s="77"/>
      <c r="U8" s="77"/>
      <c r="V8" s="147"/>
      <c r="W8" s="148"/>
      <c r="X8" s="148"/>
      <c r="Y8" s="148"/>
      <c r="Z8" s="149"/>
      <c r="AA8" s="77"/>
      <c r="AB8" s="77"/>
      <c r="AC8" s="77"/>
      <c r="AD8" s="77"/>
      <c r="AE8" s="77"/>
      <c r="AF8" s="77"/>
    </row>
    <row r="9" spans="2:40" ht="30" customHeight="1">
      <c r="B9" s="68"/>
      <c r="C9" s="68"/>
      <c r="D9" s="68"/>
      <c r="E9" s="68"/>
      <c r="F9" s="68"/>
      <c r="G9" s="103"/>
      <c r="H9" s="104"/>
      <c r="I9" s="104"/>
      <c r="J9" s="104"/>
      <c r="K9" s="105"/>
      <c r="L9" s="72"/>
      <c r="M9" s="72"/>
      <c r="N9" s="72"/>
      <c r="O9" s="72"/>
      <c r="P9" s="72"/>
      <c r="Q9" s="72"/>
      <c r="R9" s="72"/>
      <c r="S9" s="72"/>
      <c r="T9" s="77"/>
      <c r="U9" s="77"/>
      <c r="V9" s="140"/>
      <c r="W9" s="141"/>
      <c r="X9" s="141"/>
      <c r="Y9" s="141"/>
      <c r="Z9" s="142"/>
      <c r="AA9" s="17"/>
      <c r="AB9" s="151"/>
      <c r="AC9" s="151"/>
      <c r="AD9" s="151"/>
      <c r="AE9" s="146"/>
      <c r="AF9" s="145"/>
    </row>
    <row r="10" spans="2:40" ht="30" customHeight="1">
      <c r="B10" s="68"/>
      <c r="C10" s="68"/>
      <c r="D10" s="68"/>
      <c r="E10" s="68"/>
      <c r="F10" s="68"/>
      <c r="G10" s="103"/>
      <c r="H10" s="104"/>
      <c r="I10" s="104"/>
      <c r="J10" s="104"/>
      <c r="K10" s="105"/>
      <c r="L10" s="71"/>
      <c r="M10" s="72"/>
      <c r="N10" s="72"/>
      <c r="O10" s="72"/>
      <c r="P10" s="72"/>
      <c r="Q10" s="72"/>
      <c r="R10" s="72"/>
      <c r="S10" s="72"/>
      <c r="T10" s="77"/>
      <c r="U10" s="77"/>
      <c r="V10" s="147"/>
      <c r="W10" s="148"/>
      <c r="X10" s="148"/>
      <c r="Y10" s="148"/>
      <c r="Z10" s="149"/>
      <c r="AA10" s="150"/>
      <c r="AB10" s="150"/>
      <c r="AC10" s="150"/>
      <c r="AD10" s="150"/>
      <c r="AE10" s="150"/>
      <c r="AF10" s="150"/>
    </row>
    <row r="11" spans="2:40" ht="30" customHeight="1">
      <c r="B11" s="78"/>
      <c r="C11" s="79"/>
      <c r="D11" s="79"/>
      <c r="E11" s="79"/>
      <c r="F11" s="80"/>
      <c r="G11" s="69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3"/>
      <c r="U11" s="73"/>
      <c r="V11" s="74"/>
      <c r="W11" s="75"/>
      <c r="X11" s="75"/>
      <c r="Y11" s="75"/>
      <c r="Z11" s="76"/>
      <c r="AA11" s="81"/>
      <c r="AB11" s="82"/>
      <c r="AC11" s="82"/>
      <c r="AD11" s="82"/>
      <c r="AE11" s="82"/>
      <c r="AF11" s="82"/>
    </row>
    <row r="12" spans="2:40" ht="30" customHeight="1">
      <c r="B12" s="68"/>
      <c r="C12" s="68"/>
      <c r="D12" s="68"/>
      <c r="E12" s="68"/>
      <c r="F12" s="68"/>
      <c r="G12" s="69"/>
      <c r="H12" s="70"/>
      <c r="I12" s="70"/>
      <c r="J12" s="70"/>
      <c r="K12" s="70"/>
      <c r="L12" s="71"/>
      <c r="M12" s="72"/>
      <c r="N12" s="72"/>
      <c r="O12" s="72"/>
      <c r="P12" s="72"/>
      <c r="Q12" s="72"/>
      <c r="R12" s="72"/>
      <c r="S12" s="72"/>
      <c r="T12" s="73"/>
      <c r="U12" s="73"/>
      <c r="V12" s="74"/>
      <c r="W12" s="75"/>
      <c r="X12" s="75"/>
      <c r="Y12" s="75"/>
      <c r="Z12" s="76"/>
      <c r="AA12" s="77"/>
      <c r="AB12" s="77"/>
      <c r="AC12" s="77"/>
      <c r="AD12" s="77"/>
      <c r="AE12" s="77"/>
      <c r="AF12" s="77"/>
    </row>
    <row r="13" spans="2:40" ht="30" customHeight="1">
      <c r="B13" s="78"/>
      <c r="C13" s="79"/>
      <c r="D13" s="79"/>
      <c r="E13" s="79"/>
      <c r="F13" s="80"/>
      <c r="G13" s="136"/>
      <c r="H13" s="137"/>
      <c r="I13" s="137"/>
      <c r="J13" s="137"/>
      <c r="K13" s="138"/>
      <c r="L13" s="68"/>
      <c r="M13" s="112"/>
      <c r="N13" s="112"/>
      <c r="O13" s="112"/>
      <c r="P13" s="112"/>
      <c r="Q13" s="112"/>
      <c r="R13" s="112"/>
      <c r="S13" s="112"/>
      <c r="T13" s="77"/>
      <c r="U13" s="77"/>
      <c r="V13" s="140"/>
      <c r="W13" s="141"/>
      <c r="X13" s="141"/>
      <c r="Y13" s="141"/>
      <c r="Z13" s="142"/>
      <c r="AA13" s="77"/>
      <c r="AB13" s="77"/>
      <c r="AC13" s="77"/>
      <c r="AD13" s="77"/>
      <c r="AE13" s="77"/>
      <c r="AF13" s="77"/>
    </row>
    <row r="14" spans="2:40" ht="30" customHeight="1">
      <c r="B14" s="68"/>
      <c r="C14" s="68"/>
      <c r="D14" s="68"/>
      <c r="E14" s="68"/>
      <c r="F14" s="68"/>
      <c r="G14" s="136"/>
      <c r="H14" s="137"/>
      <c r="I14" s="137"/>
      <c r="J14" s="137"/>
      <c r="K14" s="138"/>
      <c r="L14" s="106"/>
      <c r="M14" s="107"/>
      <c r="N14" s="107"/>
      <c r="O14" s="107"/>
      <c r="P14" s="107"/>
      <c r="Q14" s="107"/>
      <c r="R14" s="107"/>
      <c r="S14" s="108"/>
      <c r="T14" s="77"/>
      <c r="U14" s="77"/>
      <c r="V14" s="140"/>
      <c r="W14" s="141"/>
      <c r="X14" s="141"/>
      <c r="Y14" s="141"/>
      <c r="Z14" s="142"/>
      <c r="AA14" s="77"/>
      <c r="AB14" s="77"/>
      <c r="AC14" s="77"/>
      <c r="AD14" s="77"/>
      <c r="AE14" s="77"/>
      <c r="AF14" s="77"/>
    </row>
    <row r="15" spans="2:40" ht="30" customHeight="1">
      <c r="B15" s="68"/>
      <c r="C15" s="68"/>
      <c r="D15" s="68"/>
      <c r="E15" s="68"/>
      <c r="F15" s="68"/>
      <c r="G15" s="103"/>
      <c r="H15" s="104"/>
      <c r="I15" s="104"/>
      <c r="J15" s="104"/>
      <c r="K15" s="105"/>
      <c r="L15" s="68"/>
      <c r="M15" s="112"/>
      <c r="N15" s="112"/>
      <c r="O15" s="112"/>
      <c r="P15" s="112"/>
      <c r="Q15" s="112"/>
      <c r="R15" s="112"/>
      <c r="S15" s="112"/>
      <c r="T15" s="144"/>
      <c r="U15" s="145"/>
      <c r="V15" s="139"/>
      <c r="W15" s="139"/>
      <c r="X15" s="139"/>
      <c r="Y15" s="139"/>
      <c r="Z15" s="139"/>
      <c r="AA15" s="77"/>
      <c r="AB15" s="77"/>
      <c r="AC15" s="77"/>
      <c r="AD15" s="77"/>
      <c r="AE15" s="77"/>
      <c r="AF15" s="77"/>
    </row>
    <row r="16" spans="2:40" ht="30" customHeight="1">
      <c r="B16" s="68"/>
      <c r="C16" s="68"/>
      <c r="D16" s="68"/>
      <c r="E16" s="68"/>
      <c r="F16" s="68"/>
      <c r="G16" s="69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3"/>
      <c r="U16" s="73"/>
      <c r="V16" s="74"/>
      <c r="W16" s="75"/>
      <c r="X16" s="75"/>
      <c r="Y16" s="75"/>
      <c r="Z16" s="76"/>
      <c r="AA16" s="143"/>
      <c r="AB16" s="111"/>
      <c r="AC16" s="111"/>
      <c r="AD16" s="111"/>
      <c r="AE16" s="111"/>
      <c r="AF16" s="110"/>
    </row>
    <row r="17" spans="2:65" ht="30" customHeight="1">
      <c r="B17" s="68"/>
      <c r="C17" s="68"/>
      <c r="D17" s="68"/>
      <c r="E17" s="68"/>
      <c r="F17" s="68"/>
      <c r="G17" s="103"/>
      <c r="H17" s="134"/>
      <c r="I17" s="134"/>
      <c r="J17" s="134"/>
      <c r="K17" s="135"/>
      <c r="L17" s="103"/>
      <c r="M17" s="104"/>
      <c r="N17" s="104"/>
      <c r="O17" s="104"/>
      <c r="P17" s="104"/>
      <c r="Q17" s="104"/>
      <c r="R17" s="104"/>
      <c r="S17" s="105"/>
      <c r="T17" s="77"/>
      <c r="U17" s="77"/>
      <c r="V17" s="140"/>
      <c r="W17" s="141"/>
      <c r="X17" s="141"/>
      <c r="Y17" s="141"/>
      <c r="Z17" s="142"/>
      <c r="AA17" s="143"/>
      <c r="AB17" s="111"/>
      <c r="AC17" s="111"/>
      <c r="AD17" s="111"/>
      <c r="AE17" s="111"/>
      <c r="AF17" s="110"/>
    </row>
    <row r="18" spans="2:65" ht="30" customHeight="1">
      <c r="B18" s="68"/>
      <c r="C18" s="68"/>
      <c r="D18" s="68"/>
      <c r="E18" s="68"/>
      <c r="F18" s="68"/>
      <c r="G18" s="136"/>
      <c r="H18" s="137"/>
      <c r="I18" s="137"/>
      <c r="J18" s="137"/>
      <c r="K18" s="138"/>
      <c r="L18" s="112"/>
      <c r="M18" s="112"/>
      <c r="N18" s="112"/>
      <c r="O18" s="112"/>
      <c r="P18" s="112"/>
      <c r="Q18" s="112"/>
      <c r="R18" s="112"/>
      <c r="S18" s="112"/>
      <c r="T18" s="77"/>
      <c r="U18" s="77"/>
      <c r="V18" s="139"/>
      <c r="W18" s="139"/>
      <c r="X18" s="139"/>
      <c r="Y18" s="139"/>
      <c r="Z18" s="139"/>
      <c r="AA18" s="77"/>
      <c r="AB18" s="77"/>
      <c r="AC18" s="77"/>
      <c r="AD18" s="77"/>
      <c r="AE18" s="77"/>
      <c r="AF18" s="77"/>
    </row>
    <row r="19" spans="2:65" ht="30" customHeight="1">
      <c r="B19" s="68"/>
      <c r="C19" s="68"/>
      <c r="D19" s="68"/>
      <c r="E19" s="68"/>
      <c r="F19" s="68"/>
      <c r="G19" s="114"/>
      <c r="H19" s="107"/>
      <c r="I19" s="107"/>
      <c r="J19" s="107"/>
      <c r="K19" s="108"/>
      <c r="L19" s="128"/>
      <c r="M19" s="129"/>
      <c r="N19" s="129"/>
      <c r="O19" s="129"/>
      <c r="P19" s="129"/>
      <c r="Q19" s="129"/>
      <c r="R19" s="129"/>
      <c r="S19" s="130"/>
      <c r="T19" s="77"/>
      <c r="U19" s="77"/>
      <c r="V19" s="131"/>
      <c r="W19" s="132"/>
      <c r="X19" s="132"/>
      <c r="Y19" s="132"/>
      <c r="Z19" s="133"/>
      <c r="AA19" s="103"/>
      <c r="AB19" s="134"/>
      <c r="AC19" s="134"/>
      <c r="AD19" s="134"/>
      <c r="AE19" s="134"/>
      <c r="AF19" s="135"/>
    </row>
    <row r="20" spans="2:65" ht="30" customHeight="1">
      <c r="B20" s="68"/>
      <c r="C20" s="68"/>
      <c r="D20" s="68"/>
      <c r="E20" s="68"/>
      <c r="F20" s="68"/>
      <c r="G20" s="114"/>
      <c r="H20" s="107"/>
      <c r="I20" s="107"/>
      <c r="J20" s="107"/>
      <c r="K20" s="108"/>
      <c r="L20" s="119"/>
      <c r="M20" s="120"/>
      <c r="N20" s="120"/>
      <c r="O20" s="120"/>
      <c r="P20" s="120"/>
      <c r="Q20" s="120"/>
      <c r="R20" s="120"/>
      <c r="S20" s="121"/>
      <c r="T20" s="77"/>
      <c r="U20" s="77"/>
      <c r="V20" s="125"/>
      <c r="W20" s="126"/>
      <c r="X20" s="126"/>
      <c r="Y20" s="126"/>
      <c r="Z20" s="127"/>
      <c r="AA20" s="77"/>
      <c r="AB20" s="77"/>
      <c r="AC20" s="77"/>
      <c r="AD20" s="77"/>
      <c r="AE20" s="77"/>
      <c r="AF20" s="77"/>
    </row>
    <row r="21" spans="2:65" ht="30" customHeight="1">
      <c r="B21" s="68"/>
      <c r="C21" s="68"/>
      <c r="D21" s="68"/>
      <c r="E21" s="68"/>
      <c r="F21" s="68"/>
      <c r="G21" s="114"/>
      <c r="H21" s="107"/>
      <c r="I21" s="107"/>
      <c r="J21" s="107"/>
      <c r="K21" s="108"/>
      <c r="L21" s="119"/>
      <c r="M21" s="120"/>
      <c r="N21" s="120"/>
      <c r="O21" s="120"/>
      <c r="P21" s="120"/>
      <c r="Q21" s="120"/>
      <c r="R21" s="120"/>
      <c r="S21" s="121"/>
      <c r="T21" s="77"/>
      <c r="U21" s="77"/>
      <c r="V21" s="122"/>
      <c r="W21" s="123"/>
      <c r="X21" s="123"/>
      <c r="Y21" s="123"/>
      <c r="Z21" s="124"/>
      <c r="AA21" s="77"/>
      <c r="AB21" s="77"/>
      <c r="AC21" s="77"/>
      <c r="AD21" s="77"/>
      <c r="AE21" s="77"/>
      <c r="AF21" s="77"/>
    </row>
    <row r="22" spans="2:65" ht="30" customHeight="1">
      <c r="B22" s="68"/>
      <c r="C22" s="68"/>
      <c r="D22" s="68"/>
      <c r="E22" s="68"/>
      <c r="F22" s="68"/>
      <c r="G22" s="114"/>
      <c r="H22" s="107"/>
      <c r="I22" s="107"/>
      <c r="J22" s="107"/>
      <c r="K22" s="108"/>
      <c r="L22" s="115"/>
      <c r="M22" s="107"/>
      <c r="N22" s="107"/>
      <c r="O22" s="107"/>
      <c r="P22" s="107"/>
      <c r="Q22" s="107"/>
      <c r="R22" s="107"/>
      <c r="S22" s="108"/>
      <c r="T22" s="109"/>
      <c r="U22" s="110"/>
      <c r="V22" s="116"/>
      <c r="W22" s="117"/>
      <c r="X22" s="117"/>
      <c r="Y22" s="117"/>
      <c r="Z22" s="118"/>
      <c r="AA22" s="77"/>
      <c r="AB22" s="77"/>
      <c r="AC22" s="77"/>
      <c r="AD22" s="77"/>
      <c r="AE22" s="77"/>
      <c r="AF22" s="77"/>
    </row>
    <row r="23" spans="2:65" ht="30" customHeight="1">
      <c r="B23" s="103"/>
      <c r="C23" s="104"/>
      <c r="D23" s="104"/>
      <c r="E23" s="104"/>
      <c r="F23" s="105"/>
      <c r="G23" s="68"/>
      <c r="H23" s="112"/>
      <c r="I23" s="112"/>
      <c r="J23" s="112"/>
      <c r="K23" s="112"/>
      <c r="L23" s="72"/>
      <c r="M23" s="72"/>
      <c r="N23" s="72"/>
      <c r="O23" s="72"/>
      <c r="P23" s="72"/>
      <c r="Q23" s="72"/>
      <c r="R23" s="72"/>
      <c r="S23" s="72"/>
      <c r="T23" s="77"/>
      <c r="U23" s="77"/>
      <c r="V23" s="113"/>
      <c r="W23" s="113"/>
      <c r="X23" s="113"/>
      <c r="Y23" s="113"/>
      <c r="Z23" s="113"/>
      <c r="AA23" s="109"/>
      <c r="AB23" s="111"/>
      <c r="AC23" s="111"/>
      <c r="AD23" s="111"/>
      <c r="AE23" s="111"/>
      <c r="AF23" s="110"/>
    </row>
    <row r="24" spans="2:65" ht="30" customHeight="1">
      <c r="B24" s="68"/>
      <c r="C24" s="68"/>
      <c r="D24" s="68"/>
      <c r="E24" s="68"/>
      <c r="F24" s="68"/>
      <c r="G24" s="103"/>
      <c r="H24" s="104"/>
      <c r="I24" s="104"/>
      <c r="J24" s="104"/>
      <c r="K24" s="105"/>
      <c r="L24" s="106"/>
      <c r="M24" s="107"/>
      <c r="N24" s="107"/>
      <c r="O24" s="107"/>
      <c r="P24" s="107"/>
      <c r="Q24" s="107"/>
      <c r="R24" s="107"/>
      <c r="S24" s="108"/>
      <c r="T24" s="109"/>
      <c r="U24" s="110"/>
      <c r="V24" s="109"/>
      <c r="W24" s="111"/>
      <c r="X24" s="111"/>
      <c r="Y24" s="111"/>
      <c r="Z24" s="110"/>
      <c r="AA24" s="77"/>
      <c r="AB24" s="77"/>
      <c r="AC24" s="77"/>
      <c r="AD24" s="77"/>
      <c r="AE24" s="77"/>
      <c r="AF24" s="77"/>
    </row>
    <row r="27" spans="2:65" ht="15" customHeight="1">
      <c r="B27" s="2"/>
      <c r="C27" s="3" t="str">
        <f>AJ27</f>
        <v>排水管切断工</v>
      </c>
      <c r="X27" s="3" t="str">
        <f>BD27</f>
        <v>N=</v>
      </c>
      <c r="Y27" s="83">
        <f>BE27</f>
        <v>8</v>
      </c>
      <c r="Z27" s="83"/>
      <c r="AA27" s="3" t="str">
        <f>BG27</f>
        <v>箇所</v>
      </c>
      <c r="AI27" s="2"/>
      <c r="AJ27" s="3" t="s">
        <v>52</v>
      </c>
      <c r="BD27" s="3" t="s">
        <v>42</v>
      </c>
      <c r="BE27" s="98">
        <v>8</v>
      </c>
      <c r="BF27" s="98"/>
      <c r="BG27" s="3" t="s">
        <v>43</v>
      </c>
    </row>
    <row r="28" spans="2:65" ht="15" customHeight="1">
      <c r="B28" s="2"/>
      <c r="AI28" s="2"/>
    </row>
    <row r="29" spans="2:65" ht="15" customHeight="1">
      <c r="C29" s="2" t="s">
        <v>6</v>
      </c>
      <c r="D29" s="18" t="s">
        <v>49</v>
      </c>
      <c r="E29" s="18"/>
      <c r="F29" s="18"/>
      <c r="G29" s="18"/>
      <c r="H29" s="18"/>
      <c r="I29" s="18"/>
      <c r="J29" s="18"/>
      <c r="K29" s="18"/>
      <c r="L29" s="18"/>
      <c r="M29" s="18"/>
    </row>
    <row r="31" spans="2:65" ht="15" customHeight="1">
      <c r="D31" s="19" t="str">
        <f>IF(AK31="","",AK31)</f>
        <v>0.162×π×8</v>
      </c>
      <c r="Z31" s="3" t="str">
        <f>BG31</f>
        <v>=</v>
      </c>
      <c r="AA31" s="99">
        <f>IF(BH31="","",BH31)</f>
        <v>4.07</v>
      </c>
      <c r="AB31" s="99"/>
      <c r="AC31" s="99"/>
      <c r="AD31" s="99"/>
      <c r="AE31" s="83" t="str">
        <f>BL31</f>
        <v>ｍ</v>
      </c>
      <c r="AF31" s="83"/>
      <c r="AK31" s="22" t="s">
        <v>53</v>
      </c>
      <c r="AL31" s="23"/>
      <c r="AM31" s="23"/>
      <c r="AN31" s="23"/>
      <c r="AO31" s="23"/>
      <c r="AP31" s="23"/>
      <c r="AQ31" s="24"/>
      <c r="AR31" s="25"/>
      <c r="AS31" s="23"/>
      <c r="AT31" s="26"/>
      <c r="AU31" s="26"/>
      <c r="AV31" s="26"/>
      <c r="AW31" s="26"/>
      <c r="AX31" s="26"/>
      <c r="AY31" s="27"/>
      <c r="AZ31" s="26"/>
      <c r="BA31" s="26"/>
      <c r="BB31" s="26"/>
      <c r="BC31" s="26"/>
      <c r="BD31" s="26"/>
      <c r="BE31" s="28"/>
      <c r="BG31" s="3" t="s">
        <v>8</v>
      </c>
      <c r="BH31" s="100">
        <f>ROUND(0.162*PI()*8,2)</f>
        <v>4.07</v>
      </c>
      <c r="BI31" s="101"/>
      <c r="BJ31" s="101"/>
      <c r="BK31" s="102"/>
      <c r="BL31" s="83" t="s">
        <v>45</v>
      </c>
      <c r="BM31" s="83"/>
    </row>
    <row r="32" spans="2:65" ht="15" customHeight="1">
      <c r="D32" s="19"/>
      <c r="AK32" s="91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3"/>
      <c r="BG32" s="8"/>
      <c r="BH32" s="94"/>
      <c r="BI32" s="95"/>
      <c r="BJ32" s="95"/>
      <c r="BK32" s="96"/>
      <c r="BL32" s="97"/>
      <c r="BM32" s="83"/>
    </row>
    <row r="33" spans="2:114" ht="15" customHeight="1">
      <c r="D33" s="19"/>
      <c r="BE33" s="20"/>
      <c r="BH33" s="94"/>
      <c r="BI33" s="95"/>
      <c r="BJ33" s="95"/>
      <c r="BK33" s="96"/>
      <c r="BL33" s="97"/>
      <c r="BM33" s="83"/>
    </row>
    <row r="34" spans="2:114" ht="15" customHeight="1">
      <c r="C34" s="2" t="s">
        <v>12</v>
      </c>
      <c r="D34" s="3" t="s">
        <v>50</v>
      </c>
    </row>
    <row r="35" spans="2:114" ht="15" customHeight="1"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</row>
    <row r="36" spans="2:114" ht="15" customHeight="1">
      <c r="D36" s="19" t="str">
        <f>IF(AK36="","",AK36)</f>
        <v>0.20×8×12.2kg/m</v>
      </c>
      <c r="Z36" s="3" t="str">
        <f>BG36</f>
        <v>=</v>
      </c>
      <c r="AA36" s="87">
        <v>20</v>
      </c>
      <c r="AB36" s="87"/>
      <c r="AC36" s="87"/>
      <c r="AD36" s="87"/>
      <c r="AE36" s="83" t="str">
        <f>BL36</f>
        <v>Kg</v>
      </c>
      <c r="AF36" s="83"/>
      <c r="AK36" s="22" t="s">
        <v>54</v>
      </c>
      <c r="AL36" s="23"/>
      <c r="AM36" s="23"/>
      <c r="AN36" s="23"/>
      <c r="AO36" s="23"/>
      <c r="AP36" s="23"/>
      <c r="AQ36" s="24"/>
      <c r="AR36" s="25"/>
      <c r="AS36" s="23"/>
      <c r="AT36" s="26"/>
      <c r="AU36" s="26"/>
      <c r="AV36" s="26"/>
      <c r="AW36" s="26"/>
      <c r="AX36" s="26"/>
      <c r="AY36" s="27"/>
      <c r="AZ36" s="26"/>
      <c r="BA36" s="26"/>
      <c r="BB36" s="26"/>
      <c r="BC36" s="26"/>
      <c r="BD36" s="26"/>
      <c r="BE36" s="28"/>
      <c r="BG36" s="3" t="s">
        <v>8</v>
      </c>
      <c r="BH36" s="88">
        <f>ROUND((0.2*8*12.2)/1000,0)</f>
        <v>0</v>
      </c>
      <c r="BI36" s="89"/>
      <c r="BJ36" s="89"/>
      <c r="BK36" s="90"/>
      <c r="BL36" s="83" t="s">
        <v>46</v>
      </c>
      <c r="BM36" s="83"/>
    </row>
    <row r="37" spans="2:114" ht="15" customHeight="1">
      <c r="B37" s="2"/>
      <c r="AI37" s="2"/>
    </row>
    <row r="38" spans="2:114" ht="15" customHeight="1">
      <c r="B38" s="2"/>
      <c r="AI38" s="2"/>
    </row>
    <row r="39" spans="2:114" ht="15" customHeight="1">
      <c r="C39" s="2"/>
      <c r="AJ39" s="2"/>
      <c r="CI39" s="83"/>
      <c r="CJ39" s="83"/>
      <c r="CK39" s="83"/>
      <c r="CM39" s="83"/>
      <c r="CN39" s="83"/>
      <c r="CO39" s="83"/>
      <c r="CQ39" s="84"/>
      <c r="CR39" s="84"/>
      <c r="CS39" s="84"/>
      <c r="CT39" s="85"/>
      <c r="CU39" s="85"/>
      <c r="CV39" s="85"/>
      <c r="CX39" s="83"/>
      <c r="CY39" s="83"/>
      <c r="DD39" s="8"/>
      <c r="DE39" s="86"/>
      <c r="DF39" s="86"/>
      <c r="DG39" s="86"/>
      <c r="DH39" s="86"/>
      <c r="DI39" s="83"/>
      <c r="DJ39" s="83"/>
    </row>
    <row r="40" spans="2:114" ht="15" customHeight="1">
      <c r="AK40" s="4"/>
      <c r="AL40" s="4"/>
      <c r="AM40" s="4"/>
      <c r="AN40" s="4"/>
    </row>
  </sheetData>
  <mergeCells count="158">
    <mergeCell ref="B2:AF2"/>
    <mergeCell ref="AI2:AM2"/>
    <mergeCell ref="B3:F3"/>
    <mergeCell ref="G3:K3"/>
    <mergeCell ref="L3:S3"/>
    <mergeCell ref="T3:U3"/>
    <mergeCell ref="V3:Z3"/>
    <mergeCell ref="AA3:AF3"/>
    <mergeCell ref="AI3:AM3"/>
    <mergeCell ref="B5:F5"/>
    <mergeCell ref="G5:K5"/>
    <mergeCell ref="L5:S5"/>
    <mergeCell ref="T5:U5"/>
    <mergeCell ref="V5:Z5"/>
    <mergeCell ref="AA5:AF5"/>
    <mergeCell ref="B4:F4"/>
    <mergeCell ref="G4:K4"/>
    <mergeCell ref="L4:S4"/>
    <mergeCell ref="T4:U4"/>
    <mergeCell ref="V4:Z4"/>
    <mergeCell ref="AA4:AF4"/>
    <mergeCell ref="B8:F8"/>
    <mergeCell ref="G8:K8"/>
    <mergeCell ref="L8:S8"/>
    <mergeCell ref="T8:U8"/>
    <mergeCell ref="V8:Z8"/>
    <mergeCell ref="AA8:AF8"/>
    <mergeCell ref="B6:F6"/>
    <mergeCell ref="G6:K6"/>
    <mergeCell ref="L6:S6"/>
    <mergeCell ref="T6:U6"/>
    <mergeCell ref="V6:Z6"/>
    <mergeCell ref="AA6:AF6"/>
    <mergeCell ref="B7:F7"/>
    <mergeCell ref="G7:K7"/>
    <mergeCell ref="L7:S7"/>
    <mergeCell ref="T7:U7"/>
    <mergeCell ref="V7:Z7"/>
    <mergeCell ref="AA7:AF7"/>
    <mergeCell ref="AE9:AF9"/>
    <mergeCell ref="B10:F10"/>
    <mergeCell ref="G10:K10"/>
    <mergeCell ref="L10:S10"/>
    <mergeCell ref="T10:U10"/>
    <mergeCell ref="V10:Z10"/>
    <mergeCell ref="AA10:AF10"/>
    <mergeCell ref="B9:F9"/>
    <mergeCell ref="G9:K9"/>
    <mergeCell ref="L9:S9"/>
    <mergeCell ref="T9:U9"/>
    <mergeCell ref="V9:Z9"/>
    <mergeCell ref="AB9:AD9"/>
    <mergeCell ref="B14:F14"/>
    <mergeCell ref="G14:K14"/>
    <mergeCell ref="L14:S14"/>
    <mergeCell ref="T14:U14"/>
    <mergeCell ref="V14:Z14"/>
    <mergeCell ref="AA14:AF14"/>
    <mergeCell ref="B13:F13"/>
    <mergeCell ref="G13:K13"/>
    <mergeCell ref="L13:S13"/>
    <mergeCell ref="T13:U13"/>
    <mergeCell ref="V13:Z13"/>
    <mergeCell ref="AA13:AF13"/>
    <mergeCell ref="B16:F16"/>
    <mergeCell ref="G16:K16"/>
    <mergeCell ref="L16:S16"/>
    <mergeCell ref="T16:U16"/>
    <mergeCell ref="V16:Z16"/>
    <mergeCell ref="AA16:AF16"/>
    <mergeCell ref="B15:F15"/>
    <mergeCell ref="G15:K15"/>
    <mergeCell ref="L15:S15"/>
    <mergeCell ref="T15:U15"/>
    <mergeCell ref="V15:Z15"/>
    <mergeCell ref="AA15:AF15"/>
    <mergeCell ref="B18:F18"/>
    <mergeCell ref="G18:K18"/>
    <mergeCell ref="L18:S18"/>
    <mergeCell ref="T18:U18"/>
    <mergeCell ref="V18:Z18"/>
    <mergeCell ref="AA18:AF18"/>
    <mergeCell ref="B17:F17"/>
    <mergeCell ref="G17:K17"/>
    <mergeCell ref="L17:S17"/>
    <mergeCell ref="T17:U17"/>
    <mergeCell ref="V17:Z17"/>
    <mergeCell ref="AA17:AF17"/>
    <mergeCell ref="B20:F20"/>
    <mergeCell ref="G20:K20"/>
    <mergeCell ref="L20:S20"/>
    <mergeCell ref="T20:U20"/>
    <mergeCell ref="V20:Z20"/>
    <mergeCell ref="AA20:AF20"/>
    <mergeCell ref="B19:F19"/>
    <mergeCell ref="G19:K19"/>
    <mergeCell ref="L19:S19"/>
    <mergeCell ref="T19:U19"/>
    <mergeCell ref="V19:Z19"/>
    <mergeCell ref="AA19:AF19"/>
    <mergeCell ref="B22:F22"/>
    <mergeCell ref="G22:K22"/>
    <mergeCell ref="L22:S22"/>
    <mergeCell ref="T22:U22"/>
    <mergeCell ref="V22:Z22"/>
    <mergeCell ref="AA22:AF22"/>
    <mergeCell ref="B21:F21"/>
    <mergeCell ref="G21:K21"/>
    <mergeCell ref="L21:S21"/>
    <mergeCell ref="T21:U21"/>
    <mergeCell ref="V21:Z21"/>
    <mergeCell ref="AA21:AF21"/>
    <mergeCell ref="B24:F24"/>
    <mergeCell ref="G24:K24"/>
    <mergeCell ref="L24:S24"/>
    <mergeCell ref="T24:U24"/>
    <mergeCell ref="V24:Z24"/>
    <mergeCell ref="AA24:AF24"/>
    <mergeCell ref="B23:F23"/>
    <mergeCell ref="G23:K23"/>
    <mergeCell ref="L23:S23"/>
    <mergeCell ref="T23:U23"/>
    <mergeCell ref="V23:Z23"/>
    <mergeCell ref="AA23:AF23"/>
    <mergeCell ref="BL31:BM31"/>
    <mergeCell ref="AK32:BF32"/>
    <mergeCell ref="BH32:BK32"/>
    <mergeCell ref="BL32:BM32"/>
    <mergeCell ref="BH33:BK33"/>
    <mergeCell ref="BL33:BM33"/>
    <mergeCell ref="Y27:Z27"/>
    <mergeCell ref="BE27:BF27"/>
    <mergeCell ref="AA31:AD31"/>
    <mergeCell ref="AE31:AF31"/>
    <mergeCell ref="BH31:BK31"/>
    <mergeCell ref="CI39:CK39"/>
    <mergeCell ref="CM39:CO39"/>
    <mergeCell ref="CQ39:CS39"/>
    <mergeCell ref="CT39:CV39"/>
    <mergeCell ref="CX39:CY39"/>
    <mergeCell ref="DE39:DH39"/>
    <mergeCell ref="DI39:DJ39"/>
    <mergeCell ref="AA36:AD36"/>
    <mergeCell ref="AE36:AF36"/>
    <mergeCell ref="BH36:BK36"/>
    <mergeCell ref="BL36:BM36"/>
    <mergeCell ref="B12:F12"/>
    <mergeCell ref="G12:K12"/>
    <mergeCell ref="L12:S12"/>
    <mergeCell ref="T12:U12"/>
    <mergeCell ref="V12:Z12"/>
    <mergeCell ref="AA12:AF12"/>
    <mergeCell ref="B11:F11"/>
    <mergeCell ref="G11:K11"/>
    <mergeCell ref="L11:S11"/>
    <mergeCell ref="T11:U11"/>
    <mergeCell ref="V11:Z11"/>
    <mergeCell ref="AA11:AF11"/>
  </mergeCells>
  <phoneticPr fontId="23"/>
  <pageMargins left="0.78740157480314965" right="0.78740157480314965" top="0.98425196850393704" bottom="0.98425196850393704" header="0.51181102362204722" footer="0.51181102362204722"/>
  <pageSetup paperSize="9" orientation="portrait" copies="2" r:id="rId1"/>
  <headerFooter alignWithMargins="0"/>
  <rowBreaks count="1" manualBreakCount="1">
    <brk id="24" max="3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M1048575"/>
  <sheetViews>
    <sheetView tabSelected="1" view="pageBreakPreview" zoomScaleNormal="100" zoomScaleSheetLayoutView="100" workbookViewId="0">
      <selection activeCell="M54" sqref="M54"/>
    </sheetView>
  </sheetViews>
  <sheetFormatPr defaultColWidth="2.625" defaultRowHeight="15" customHeight="1"/>
  <cols>
    <col min="1" max="59" width="2.625" style="3"/>
    <col min="60" max="60" width="8.25" style="3" customWidth="1"/>
    <col min="61" max="16384" width="2.625" style="3"/>
  </cols>
  <sheetData>
    <row r="1" spans="2:40" ht="15" customHeight="1" thickBot="1">
      <c r="AF1" s="5" t="str">
        <f>"【 "&amp;AI2&amp;"橋"&amp;" 】"</f>
        <v>【 此ヶ野大橋 】</v>
      </c>
    </row>
    <row r="2" spans="2:40" ht="30" customHeight="1" thickBot="1">
      <c r="B2" s="156" t="s">
        <v>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"/>
      <c r="AI2" s="157" t="s">
        <v>30</v>
      </c>
      <c r="AJ2" s="158"/>
      <c r="AK2" s="158"/>
      <c r="AL2" s="158"/>
      <c r="AM2" s="159"/>
      <c r="AN2" s="3" t="s">
        <v>10</v>
      </c>
    </row>
    <row r="3" spans="2:40" ht="30" customHeight="1">
      <c r="B3" s="77" t="s">
        <v>0</v>
      </c>
      <c r="C3" s="77"/>
      <c r="D3" s="77"/>
      <c r="E3" s="77"/>
      <c r="F3" s="77"/>
      <c r="G3" s="77" t="s">
        <v>1</v>
      </c>
      <c r="H3" s="77"/>
      <c r="I3" s="77"/>
      <c r="J3" s="77"/>
      <c r="K3" s="77"/>
      <c r="L3" s="77" t="s">
        <v>2</v>
      </c>
      <c r="M3" s="77"/>
      <c r="N3" s="77"/>
      <c r="O3" s="77"/>
      <c r="P3" s="77"/>
      <c r="Q3" s="77"/>
      <c r="R3" s="77"/>
      <c r="S3" s="77"/>
      <c r="T3" s="77" t="s">
        <v>3</v>
      </c>
      <c r="U3" s="77"/>
      <c r="V3" s="77" t="s">
        <v>4</v>
      </c>
      <c r="W3" s="77"/>
      <c r="X3" s="77"/>
      <c r="Y3" s="77"/>
      <c r="Z3" s="77"/>
      <c r="AA3" s="77" t="s">
        <v>37</v>
      </c>
      <c r="AB3" s="77"/>
      <c r="AC3" s="77"/>
      <c r="AD3" s="77"/>
      <c r="AE3" s="77"/>
      <c r="AF3" s="77"/>
      <c r="AI3" s="160" t="s">
        <v>9</v>
      </c>
      <c r="AJ3" s="160"/>
      <c r="AK3" s="160"/>
      <c r="AL3" s="160"/>
      <c r="AM3" s="160"/>
    </row>
    <row r="4" spans="2:40" ht="30" customHeight="1">
      <c r="B4" s="68" t="s">
        <v>58</v>
      </c>
      <c r="C4" s="68"/>
      <c r="D4" s="68"/>
      <c r="E4" s="68"/>
      <c r="F4" s="68"/>
      <c r="G4" s="68"/>
      <c r="H4" s="112"/>
      <c r="I4" s="112"/>
      <c r="J4" s="112"/>
      <c r="K4" s="112"/>
      <c r="L4" s="77"/>
      <c r="M4" s="77"/>
      <c r="N4" s="77"/>
      <c r="O4" s="77"/>
      <c r="P4" s="77"/>
      <c r="Q4" s="77"/>
      <c r="R4" s="77"/>
      <c r="S4" s="77"/>
      <c r="T4" s="77" t="s">
        <v>5</v>
      </c>
      <c r="U4" s="77"/>
      <c r="V4" s="140">
        <v>1</v>
      </c>
      <c r="W4" s="141"/>
      <c r="X4" s="141"/>
      <c r="Y4" s="141"/>
      <c r="Z4" s="142"/>
      <c r="AA4" s="77"/>
      <c r="AB4" s="77"/>
      <c r="AC4" s="77"/>
      <c r="AD4" s="77"/>
      <c r="AE4" s="77"/>
      <c r="AF4" s="77"/>
    </row>
    <row r="5" spans="2:40" ht="30" customHeight="1">
      <c r="B5" s="68"/>
      <c r="C5" s="68"/>
      <c r="D5" s="68"/>
      <c r="E5" s="68"/>
      <c r="F5" s="68"/>
      <c r="G5" s="69" t="s">
        <v>126</v>
      </c>
      <c r="H5" s="70"/>
      <c r="I5" s="70"/>
      <c r="J5" s="70"/>
      <c r="K5" s="70"/>
      <c r="L5" s="114" t="s">
        <v>127</v>
      </c>
      <c r="M5" s="168"/>
      <c r="N5" s="168"/>
      <c r="O5" s="168"/>
      <c r="P5" s="168"/>
      <c r="Q5" s="168"/>
      <c r="R5" s="168"/>
      <c r="S5" s="169"/>
      <c r="T5" s="77" t="s">
        <v>38</v>
      </c>
      <c r="U5" s="77"/>
      <c r="V5" s="170">
        <f>AA31</f>
        <v>0.2</v>
      </c>
      <c r="W5" s="171"/>
      <c r="X5" s="171"/>
      <c r="Y5" s="171"/>
      <c r="Z5" s="172"/>
      <c r="AA5" s="77"/>
      <c r="AB5" s="77"/>
      <c r="AC5" s="77"/>
      <c r="AD5" s="77"/>
      <c r="AE5" s="77"/>
      <c r="AF5" s="77"/>
    </row>
    <row r="6" spans="2:40" ht="30" customHeight="1">
      <c r="B6" s="68"/>
      <c r="C6" s="68"/>
      <c r="D6" s="68"/>
      <c r="E6" s="68"/>
      <c r="F6" s="68"/>
      <c r="G6" s="69" t="s">
        <v>128</v>
      </c>
      <c r="H6" s="70"/>
      <c r="I6" s="70"/>
      <c r="J6" s="70"/>
      <c r="K6" s="70"/>
      <c r="L6" s="114" t="s">
        <v>127</v>
      </c>
      <c r="M6" s="168"/>
      <c r="N6" s="168"/>
      <c r="O6" s="168"/>
      <c r="P6" s="168"/>
      <c r="Q6" s="168"/>
      <c r="R6" s="168"/>
      <c r="S6" s="169"/>
      <c r="T6" s="77" t="s">
        <v>129</v>
      </c>
      <c r="U6" s="77"/>
      <c r="V6" s="170">
        <f>AA35</f>
        <v>0.156</v>
      </c>
      <c r="W6" s="171"/>
      <c r="X6" s="171"/>
      <c r="Y6" s="171"/>
      <c r="Z6" s="172"/>
      <c r="AA6" s="77"/>
      <c r="AB6" s="77"/>
      <c r="AC6" s="77"/>
      <c r="AD6" s="77"/>
      <c r="AE6" s="77"/>
      <c r="AF6" s="77"/>
    </row>
    <row r="7" spans="2:40" ht="30" customHeight="1">
      <c r="B7" s="68"/>
      <c r="C7" s="68"/>
      <c r="D7" s="68"/>
      <c r="E7" s="68"/>
      <c r="F7" s="68"/>
      <c r="G7" s="68" t="s">
        <v>152</v>
      </c>
      <c r="H7" s="112"/>
      <c r="I7" s="112"/>
      <c r="J7" s="112"/>
      <c r="K7" s="112"/>
      <c r="L7" s="72" t="s">
        <v>153</v>
      </c>
      <c r="M7" s="72"/>
      <c r="N7" s="72"/>
      <c r="O7" s="72"/>
      <c r="P7" s="72"/>
      <c r="Q7" s="72"/>
      <c r="R7" s="72"/>
      <c r="S7" s="72"/>
      <c r="T7" s="77" t="s">
        <v>130</v>
      </c>
      <c r="U7" s="77"/>
      <c r="V7" s="165">
        <f>AA43</f>
        <v>4.7000000000000002E-3</v>
      </c>
      <c r="W7" s="166"/>
      <c r="X7" s="166"/>
      <c r="Y7" s="166"/>
      <c r="Z7" s="167"/>
      <c r="AA7" s="77"/>
      <c r="AB7" s="77"/>
      <c r="AC7" s="77"/>
      <c r="AD7" s="77"/>
      <c r="AE7" s="77"/>
      <c r="AF7" s="77"/>
    </row>
    <row r="8" spans="2:40" ht="30" customHeight="1">
      <c r="B8" s="68"/>
      <c r="C8" s="68"/>
      <c r="D8" s="68"/>
      <c r="E8" s="68"/>
      <c r="F8" s="68"/>
      <c r="G8" s="68" t="s">
        <v>131</v>
      </c>
      <c r="H8" s="112"/>
      <c r="I8" s="112"/>
      <c r="J8" s="112"/>
      <c r="K8" s="112"/>
      <c r="L8" s="72" t="s">
        <v>132</v>
      </c>
      <c r="M8" s="72"/>
      <c r="N8" s="72"/>
      <c r="O8" s="72"/>
      <c r="P8" s="72"/>
      <c r="Q8" s="72"/>
      <c r="R8" s="72"/>
      <c r="S8" s="72"/>
      <c r="T8" s="77" t="s">
        <v>130</v>
      </c>
      <c r="U8" s="77"/>
      <c r="V8" s="165">
        <f>AA43</f>
        <v>4.7000000000000002E-3</v>
      </c>
      <c r="W8" s="166"/>
      <c r="X8" s="166"/>
      <c r="Y8" s="166"/>
      <c r="Z8" s="167"/>
      <c r="AA8" s="77"/>
      <c r="AB8" s="77"/>
      <c r="AC8" s="77"/>
      <c r="AD8" s="77"/>
      <c r="AE8" s="77"/>
      <c r="AF8" s="77"/>
    </row>
    <row r="9" spans="2:40" ht="30" customHeight="1">
      <c r="B9" s="68"/>
      <c r="C9" s="68"/>
      <c r="D9" s="68"/>
      <c r="E9" s="68"/>
      <c r="F9" s="68"/>
      <c r="G9" s="103" t="s">
        <v>133</v>
      </c>
      <c r="H9" s="104"/>
      <c r="I9" s="104"/>
      <c r="J9" s="104"/>
      <c r="K9" s="105"/>
      <c r="L9" s="72"/>
      <c r="M9" s="72"/>
      <c r="N9" s="72"/>
      <c r="O9" s="72"/>
      <c r="P9" s="72"/>
      <c r="Q9" s="72"/>
      <c r="R9" s="72"/>
      <c r="S9" s="72"/>
      <c r="T9" s="77" t="s">
        <v>129</v>
      </c>
      <c r="U9" s="77"/>
      <c r="V9" s="147">
        <f>AA47</f>
        <v>5.8200000000000002E-2</v>
      </c>
      <c r="W9" s="148"/>
      <c r="X9" s="148"/>
      <c r="Y9" s="148"/>
      <c r="Z9" s="149"/>
      <c r="AA9" s="17"/>
      <c r="AB9" s="151"/>
      <c r="AC9" s="151"/>
      <c r="AD9" s="151"/>
      <c r="AE9" s="146"/>
      <c r="AF9" s="145"/>
    </row>
    <row r="10" spans="2:40" ht="30" customHeight="1">
      <c r="B10" s="68"/>
      <c r="C10" s="68"/>
      <c r="D10" s="68"/>
      <c r="E10" s="68"/>
      <c r="F10" s="68"/>
      <c r="G10" s="103"/>
      <c r="H10" s="104"/>
      <c r="I10" s="104"/>
      <c r="J10" s="104"/>
      <c r="K10" s="105"/>
      <c r="L10" s="71"/>
      <c r="M10" s="72"/>
      <c r="N10" s="72"/>
      <c r="O10" s="72"/>
      <c r="P10" s="72"/>
      <c r="Q10" s="72"/>
      <c r="R10" s="72"/>
      <c r="S10" s="72"/>
      <c r="T10" s="77"/>
      <c r="U10" s="77"/>
      <c r="V10" s="147"/>
      <c r="W10" s="148"/>
      <c r="X10" s="148"/>
      <c r="Y10" s="148"/>
      <c r="Z10" s="149"/>
      <c r="AA10" s="150"/>
      <c r="AB10" s="150"/>
      <c r="AC10" s="150"/>
      <c r="AD10" s="150"/>
      <c r="AE10" s="150"/>
      <c r="AF10" s="150"/>
    </row>
    <row r="11" spans="2:40" ht="30" customHeight="1">
      <c r="B11" s="78"/>
      <c r="C11" s="79"/>
      <c r="D11" s="79"/>
      <c r="E11" s="79"/>
      <c r="F11" s="80"/>
      <c r="G11" s="69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3"/>
      <c r="U11" s="73"/>
      <c r="V11" s="74"/>
      <c r="W11" s="75"/>
      <c r="X11" s="75"/>
      <c r="Y11" s="75"/>
      <c r="Z11" s="76"/>
      <c r="AA11" s="81"/>
      <c r="AB11" s="82"/>
      <c r="AC11" s="82"/>
      <c r="AD11" s="82"/>
      <c r="AE11" s="82"/>
      <c r="AF11" s="82"/>
    </row>
    <row r="12" spans="2:40" ht="30" customHeight="1">
      <c r="B12" s="68"/>
      <c r="C12" s="68"/>
      <c r="D12" s="68"/>
      <c r="E12" s="68"/>
      <c r="F12" s="68"/>
      <c r="G12" s="69"/>
      <c r="H12" s="70"/>
      <c r="I12" s="70"/>
      <c r="J12" s="70"/>
      <c r="K12" s="70"/>
      <c r="L12" s="71"/>
      <c r="M12" s="72"/>
      <c r="N12" s="72"/>
      <c r="O12" s="72"/>
      <c r="P12" s="72"/>
      <c r="Q12" s="72"/>
      <c r="R12" s="72"/>
      <c r="S12" s="72"/>
      <c r="T12" s="73"/>
      <c r="U12" s="73"/>
      <c r="V12" s="74"/>
      <c r="W12" s="75"/>
      <c r="X12" s="75"/>
      <c r="Y12" s="75"/>
      <c r="Z12" s="76"/>
      <c r="AA12" s="77"/>
      <c r="AB12" s="77"/>
      <c r="AC12" s="77"/>
      <c r="AD12" s="77"/>
      <c r="AE12" s="77"/>
      <c r="AF12" s="77"/>
    </row>
    <row r="13" spans="2:40" ht="30" customHeight="1">
      <c r="B13" s="78"/>
      <c r="C13" s="79"/>
      <c r="D13" s="79"/>
      <c r="E13" s="79"/>
      <c r="F13" s="80"/>
      <c r="G13" s="136"/>
      <c r="H13" s="137"/>
      <c r="I13" s="137"/>
      <c r="J13" s="137"/>
      <c r="K13" s="138"/>
      <c r="L13" s="68"/>
      <c r="M13" s="112"/>
      <c r="N13" s="112"/>
      <c r="O13" s="112"/>
      <c r="P13" s="112"/>
      <c r="Q13" s="112"/>
      <c r="R13" s="112"/>
      <c r="S13" s="112"/>
      <c r="T13" s="77"/>
      <c r="U13" s="77"/>
      <c r="V13" s="140"/>
      <c r="W13" s="141"/>
      <c r="X13" s="141"/>
      <c r="Y13" s="141"/>
      <c r="Z13" s="142"/>
      <c r="AA13" s="77"/>
      <c r="AB13" s="77"/>
      <c r="AC13" s="77"/>
      <c r="AD13" s="77"/>
      <c r="AE13" s="77"/>
      <c r="AF13" s="77"/>
    </row>
    <row r="14" spans="2:40" ht="30" customHeight="1">
      <c r="B14" s="68"/>
      <c r="C14" s="68"/>
      <c r="D14" s="68"/>
      <c r="E14" s="68"/>
      <c r="F14" s="68"/>
      <c r="G14" s="136"/>
      <c r="H14" s="137"/>
      <c r="I14" s="137"/>
      <c r="J14" s="137"/>
      <c r="K14" s="138"/>
      <c r="L14" s="106"/>
      <c r="M14" s="107"/>
      <c r="N14" s="107"/>
      <c r="O14" s="107"/>
      <c r="P14" s="107"/>
      <c r="Q14" s="107"/>
      <c r="R14" s="107"/>
      <c r="S14" s="108"/>
      <c r="T14" s="77"/>
      <c r="U14" s="77"/>
      <c r="V14" s="140"/>
      <c r="W14" s="141"/>
      <c r="X14" s="141"/>
      <c r="Y14" s="141"/>
      <c r="Z14" s="142"/>
      <c r="AA14" s="77"/>
      <c r="AB14" s="77"/>
      <c r="AC14" s="77"/>
      <c r="AD14" s="77"/>
      <c r="AE14" s="77"/>
      <c r="AF14" s="77"/>
    </row>
    <row r="15" spans="2:40" ht="30" customHeight="1">
      <c r="B15" s="68"/>
      <c r="C15" s="68"/>
      <c r="D15" s="68"/>
      <c r="E15" s="68"/>
      <c r="F15" s="68"/>
      <c r="G15" s="103"/>
      <c r="H15" s="104"/>
      <c r="I15" s="104"/>
      <c r="J15" s="104"/>
      <c r="K15" s="105"/>
      <c r="L15" s="68"/>
      <c r="M15" s="112"/>
      <c r="N15" s="112"/>
      <c r="O15" s="112"/>
      <c r="P15" s="112"/>
      <c r="Q15" s="112"/>
      <c r="R15" s="112"/>
      <c r="S15" s="112"/>
      <c r="T15" s="144"/>
      <c r="U15" s="145"/>
      <c r="V15" s="139"/>
      <c r="W15" s="139"/>
      <c r="X15" s="139"/>
      <c r="Y15" s="139"/>
      <c r="Z15" s="139"/>
      <c r="AA15" s="77"/>
      <c r="AB15" s="77"/>
      <c r="AC15" s="77"/>
      <c r="AD15" s="77"/>
      <c r="AE15" s="77"/>
      <c r="AF15" s="77"/>
    </row>
    <row r="16" spans="2:40" ht="30" customHeight="1">
      <c r="B16" s="68"/>
      <c r="C16" s="68"/>
      <c r="D16" s="68"/>
      <c r="E16" s="68"/>
      <c r="F16" s="68"/>
      <c r="G16" s="69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3"/>
      <c r="U16" s="73"/>
      <c r="V16" s="74"/>
      <c r="W16" s="75"/>
      <c r="X16" s="75"/>
      <c r="Y16" s="75"/>
      <c r="Z16" s="76"/>
      <c r="AA16" s="143"/>
      <c r="AB16" s="111"/>
      <c r="AC16" s="111"/>
      <c r="AD16" s="111"/>
      <c r="AE16" s="111"/>
      <c r="AF16" s="110"/>
    </row>
    <row r="17" spans="2:65" ht="30" customHeight="1">
      <c r="B17" s="68"/>
      <c r="C17" s="68"/>
      <c r="D17" s="68"/>
      <c r="E17" s="68"/>
      <c r="F17" s="68"/>
      <c r="G17" s="103"/>
      <c r="H17" s="134"/>
      <c r="I17" s="134"/>
      <c r="J17" s="134"/>
      <c r="K17" s="135"/>
      <c r="L17" s="103"/>
      <c r="M17" s="104"/>
      <c r="N17" s="104"/>
      <c r="O17" s="104"/>
      <c r="P17" s="104"/>
      <c r="Q17" s="104"/>
      <c r="R17" s="104"/>
      <c r="S17" s="105"/>
      <c r="T17" s="77"/>
      <c r="U17" s="77"/>
      <c r="V17" s="140"/>
      <c r="W17" s="141"/>
      <c r="X17" s="141"/>
      <c r="Y17" s="141"/>
      <c r="Z17" s="142"/>
      <c r="AA17" s="143"/>
      <c r="AB17" s="111"/>
      <c r="AC17" s="111"/>
      <c r="AD17" s="111"/>
      <c r="AE17" s="111"/>
      <c r="AF17" s="110"/>
    </row>
    <row r="18" spans="2:65" ht="30" customHeight="1">
      <c r="B18" s="68"/>
      <c r="C18" s="68"/>
      <c r="D18" s="68"/>
      <c r="E18" s="68"/>
      <c r="F18" s="68"/>
      <c r="G18" s="136"/>
      <c r="H18" s="137"/>
      <c r="I18" s="137"/>
      <c r="J18" s="137"/>
      <c r="K18" s="138"/>
      <c r="L18" s="112"/>
      <c r="M18" s="112"/>
      <c r="N18" s="112"/>
      <c r="O18" s="112"/>
      <c r="P18" s="112"/>
      <c r="Q18" s="112"/>
      <c r="R18" s="112"/>
      <c r="S18" s="112"/>
      <c r="T18" s="77"/>
      <c r="U18" s="77"/>
      <c r="V18" s="139"/>
      <c r="W18" s="139"/>
      <c r="X18" s="139"/>
      <c r="Y18" s="139"/>
      <c r="Z18" s="139"/>
      <c r="AA18" s="77"/>
      <c r="AB18" s="77"/>
      <c r="AC18" s="77"/>
      <c r="AD18" s="77"/>
      <c r="AE18" s="77"/>
      <c r="AF18" s="77"/>
    </row>
    <row r="19" spans="2:65" ht="30" customHeight="1">
      <c r="B19" s="68"/>
      <c r="C19" s="68"/>
      <c r="D19" s="68"/>
      <c r="E19" s="68"/>
      <c r="F19" s="68"/>
      <c r="G19" s="114"/>
      <c r="H19" s="107"/>
      <c r="I19" s="107"/>
      <c r="J19" s="107"/>
      <c r="K19" s="108"/>
      <c r="L19" s="128"/>
      <c r="M19" s="129"/>
      <c r="N19" s="129"/>
      <c r="O19" s="129"/>
      <c r="P19" s="129"/>
      <c r="Q19" s="129"/>
      <c r="R19" s="129"/>
      <c r="S19" s="130"/>
      <c r="T19" s="77"/>
      <c r="U19" s="77"/>
      <c r="V19" s="131"/>
      <c r="W19" s="132"/>
      <c r="X19" s="132"/>
      <c r="Y19" s="132"/>
      <c r="Z19" s="133"/>
      <c r="AA19" s="103"/>
      <c r="AB19" s="134"/>
      <c r="AC19" s="134"/>
      <c r="AD19" s="134"/>
      <c r="AE19" s="134"/>
      <c r="AF19" s="135"/>
    </row>
    <row r="20" spans="2:65" ht="30" customHeight="1">
      <c r="B20" s="68"/>
      <c r="C20" s="68"/>
      <c r="D20" s="68"/>
      <c r="E20" s="68"/>
      <c r="F20" s="68"/>
      <c r="G20" s="114"/>
      <c r="H20" s="107"/>
      <c r="I20" s="107"/>
      <c r="J20" s="107"/>
      <c r="K20" s="108"/>
      <c r="L20" s="119"/>
      <c r="M20" s="120"/>
      <c r="N20" s="120"/>
      <c r="O20" s="120"/>
      <c r="P20" s="120"/>
      <c r="Q20" s="120"/>
      <c r="R20" s="120"/>
      <c r="S20" s="121"/>
      <c r="T20" s="77"/>
      <c r="U20" s="77"/>
      <c r="V20" s="125"/>
      <c r="W20" s="126"/>
      <c r="X20" s="126"/>
      <c r="Y20" s="126"/>
      <c r="Z20" s="127"/>
      <c r="AA20" s="77"/>
      <c r="AB20" s="77"/>
      <c r="AC20" s="77"/>
      <c r="AD20" s="77"/>
      <c r="AE20" s="77"/>
      <c r="AF20" s="77"/>
    </row>
    <row r="21" spans="2:65" ht="30" customHeight="1">
      <c r="B21" s="68"/>
      <c r="C21" s="68"/>
      <c r="D21" s="68"/>
      <c r="E21" s="68"/>
      <c r="F21" s="68"/>
      <c r="G21" s="114"/>
      <c r="H21" s="107"/>
      <c r="I21" s="107"/>
      <c r="J21" s="107"/>
      <c r="K21" s="108"/>
      <c r="L21" s="119"/>
      <c r="M21" s="120"/>
      <c r="N21" s="120"/>
      <c r="O21" s="120"/>
      <c r="P21" s="120"/>
      <c r="Q21" s="120"/>
      <c r="R21" s="120"/>
      <c r="S21" s="121"/>
      <c r="T21" s="77"/>
      <c r="U21" s="77"/>
      <c r="V21" s="122"/>
      <c r="W21" s="123"/>
      <c r="X21" s="123"/>
      <c r="Y21" s="123"/>
      <c r="Z21" s="124"/>
      <c r="AA21" s="77"/>
      <c r="AB21" s="77"/>
      <c r="AC21" s="77"/>
      <c r="AD21" s="77"/>
      <c r="AE21" s="77"/>
      <c r="AF21" s="77"/>
    </row>
    <row r="22" spans="2:65" ht="30" customHeight="1">
      <c r="B22" s="68"/>
      <c r="C22" s="68"/>
      <c r="D22" s="68"/>
      <c r="E22" s="68"/>
      <c r="F22" s="68"/>
      <c r="G22" s="114"/>
      <c r="H22" s="107"/>
      <c r="I22" s="107"/>
      <c r="J22" s="107"/>
      <c r="K22" s="108"/>
      <c r="L22" s="115"/>
      <c r="M22" s="107"/>
      <c r="N22" s="107"/>
      <c r="O22" s="107"/>
      <c r="P22" s="107"/>
      <c r="Q22" s="107"/>
      <c r="R22" s="107"/>
      <c r="S22" s="108"/>
      <c r="T22" s="109"/>
      <c r="U22" s="110"/>
      <c r="V22" s="116"/>
      <c r="W22" s="117"/>
      <c r="X22" s="117"/>
      <c r="Y22" s="117"/>
      <c r="Z22" s="118"/>
      <c r="AA22" s="77"/>
      <c r="AB22" s="77"/>
      <c r="AC22" s="77"/>
      <c r="AD22" s="77"/>
      <c r="AE22" s="77"/>
      <c r="AF22" s="77"/>
    </row>
    <row r="23" spans="2:65" ht="30" customHeight="1">
      <c r="B23" s="103"/>
      <c r="C23" s="104"/>
      <c r="D23" s="104"/>
      <c r="E23" s="104"/>
      <c r="F23" s="105"/>
      <c r="G23" s="68"/>
      <c r="H23" s="112"/>
      <c r="I23" s="112"/>
      <c r="J23" s="112"/>
      <c r="K23" s="112"/>
      <c r="L23" s="72"/>
      <c r="M23" s="72"/>
      <c r="N23" s="72"/>
      <c r="O23" s="72"/>
      <c r="P23" s="72"/>
      <c r="Q23" s="72"/>
      <c r="R23" s="72"/>
      <c r="S23" s="72"/>
      <c r="T23" s="77"/>
      <c r="U23" s="77"/>
      <c r="V23" s="113"/>
      <c r="W23" s="113"/>
      <c r="X23" s="113"/>
      <c r="Y23" s="113"/>
      <c r="Z23" s="113"/>
      <c r="AA23" s="109"/>
      <c r="AB23" s="111"/>
      <c r="AC23" s="111"/>
      <c r="AD23" s="111"/>
      <c r="AE23" s="111"/>
      <c r="AF23" s="110"/>
    </row>
    <row r="24" spans="2:65" ht="30" customHeight="1">
      <c r="B24" s="68"/>
      <c r="C24" s="68"/>
      <c r="D24" s="68"/>
      <c r="E24" s="68"/>
      <c r="F24" s="68"/>
      <c r="G24" s="103"/>
      <c r="H24" s="104"/>
      <c r="I24" s="104"/>
      <c r="J24" s="104"/>
      <c r="K24" s="105"/>
      <c r="L24" s="106"/>
      <c r="M24" s="107"/>
      <c r="N24" s="107"/>
      <c r="O24" s="107"/>
      <c r="P24" s="107"/>
      <c r="Q24" s="107"/>
      <c r="R24" s="107"/>
      <c r="S24" s="108"/>
      <c r="T24" s="109"/>
      <c r="U24" s="110"/>
      <c r="V24" s="109"/>
      <c r="W24" s="111"/>
      <c r="X24" s="111"/>
      <c r="Y24" s="111"/>
      <c r="Z24" s="110"/>
      <c r="AA24" s="77"/>
      <c r="AB24" s="77"/>
      <c r="AC24" s="77"/>
      <c r="AD24" s="77"/>
      <c r="AE24" s="77"/>
      <c r="AF24" s="77"/>
    </row>
    <row r="27" spans="2:65" ht="15" customHeight="1">
      <c r="B27" s="2"/>
      <c r="C27" s="3" t="str">
        <f>AJ27</f>
        <v>支承モルタル修復工</v>
      </c>
      <c r="Y27" s="83"/>
      <c r="Z27" s="83"/>
      <c r="AI27" s="2"/>
      <c r="AJ27" s="3" t="s">
        <v>59</v>
      </c>
      <c r="BE27" s="98"/>
      <c r="BF27" s="98"/>
    </row>
    <row r="28" spans="2:65" ht="15" customHeight="1">
      <c r="B28" s="2"/>
      <c r="AI28" s="2"/>
    </row>
    <row r="29" spans="2:65" ht="15" customHeight="1">
      <c r="C29" s="2" t="s">
        <v>6</v>
      </c>
      <c r="D29" s="18" t="s">
        <v>135</v>
      </c>
      <c r="E29" s="18"/>
      <c r="F29" s="18"/>
      <c r="G29" s="18"/>
      <c r="H29" s="18"/>
      <c r="I29" s="18"/>
      <c r="J29" s="18"/>
      <c r="K29" s="18"/>
      <c r="L29" s="18"/>
      <c r="M29" s="18"/>
    </row>
    <row r="31" spans="2:65" ht="15" customHeight="1">
      <c r="D31" s="19" t="str">
        <f>IF(AK31="","",AK31)</f>
        <v>0.05×2×2</v>
      </c>
      <c r="Z31" s="3" t="str">
        <f>BG31</f>
        <v>=</v>
      </c>
      <c r="AA31" s="161">
        <f>IF(BH31="","",BH31)</f>
        <v>0.2</v>
      </c>
      <c r="AB31" s="161"/>
      <c r="AC31" s="161"/>
      <c r="AD31" s="161"/>
      <c r="AE31" s="83" t="str">
        <f>BL31</f>
        <v>ｍ</v>
      </c>
      <c r="AF31" s="83"/>
      <c r="AK31" s="22" t="s">
        <v>141</v>
      </c>
      <c r="AL31" s="23"/>
      <c r="AM31" s="23"/>
      <c r="AN31" s="23"/>
      <c r="AO31" s="23"/>
      <c r="AP31" s="23"/>
      <c r="AQ31" s="24"/>
      <c r="AR31" s="25"/>
      <c r="AS31" s="23"/>
      <c r="AT31" s="26"/>
      <c r="AU31" s="26"/>
      <c r="AV31" s="26"/>
      <c r="AW31" s="26"/>
      <c r="AX31" s="26"/>
      <c r="AY31" s="27"/>
      <c r="AZ31" s="26"/>
      <c r="BA31" s="26"/>
      <c r="BB31" s="26"/>
      <c r="BC31" s="26"/>
      <c r="BD31" s="26"/>
      <c r="BE31" s="28"/>
      <c r="BG31" s="3" t="s">
        <v>8</v>
      </c>
      <c r="BH31" s="162">
        <f>ROUND(0.05*2*2,4)</f>
        <v>0.2</v>
      </c>
      <c r="BI31" s="163"/>
      <c r="BJ31" s="163"/>
      <c r="BK31" s="164"/>
      <c r="BL31" s="83" t="s">
        <v>45</v>
      </c>
      <c r="BM31" s="83"/>
    </row>
    <row r="32" spans="2:65" ht="15" customHeight="1">
      <c r="BH32" s="3" t="s">
        <v>60</v>
      </c>
    </row>
    <row r="33" spans="3:65" ht="15" customHeight="1">
      <c r="C33" s="2" t="s">
        <v>12</v>
      </c>
      <c r="D33" s="18" t="s">
        <v>136</v>
      </c>
      <c r="E33" s="18"/>
      <c r="F33" s="18"/>
      <c r="G33" s="18"/>
      <c r="H33" s="18"/>
      <c r="I33" s="18"/>
      <c r="J33" s="18"/>
      <c r="K33" s="18"/>
      <c r="L33" s="18"/>
      <c r="M33" s="18"/>
    </row>
    <row r="35" spans="3:65" ht="15" customHeight="1">
      <c r="D35" s="19" t="str">
        <f>IF(AK35="","",AK35)</f>
        <v>0.078×2</v>
      </c>
      <c r="Z35" s="3" t="str">
        <f>BG35</f>
        <v>=</v>
      </c>
      <c r="AA35" s="161">
        <f>IF(BH35="","",BH35)</f>
        <v>0.156</v>
      </c>
      <c r="AB35" s="161"/>
      <c r="AC35" s="161"/>
      <c r="AD35" s="161"/>
      <c r="AE35" s="83" t="str">
        <f>BL35</f>
        <v>ｍ2</v>
      </c>
      <c r="AF35" s="83"/>
      <c r="AK35" s="22" t="s">
        <v>142</v>
      </c>
      <c r="AL35" s="23"/>
      <c r="AM35" s="23"/>
      <c r="AN35" s="23"/>
      <c r="AO35" s="23"/>
      <c r="AP35" s="23"/>
      <c r="AQ35" s="24"/>
      <c r="AR35" s="25"/>
      <c r="AS35" s="23"/>
      <c r="AT35" s="26"/>
      <c r="AU35" s="26"/>
      <c r="AV35" s="26"/>
      <c r="AW35" s="26"/>
      <c r="AX35" s="26"/>
      <c r="AY35" s="27"/>
      <c r="AZ35" s="26"/>
      <c r="BA35" s="26"/>
      <c r="BB35" s="26"/>
      <c r="BC35" s="26"/>
      <c r="BD35" s="26"/>
      <c r="BE35" s="28"/>
      <c r="BG35" s="3" t="s">
        <v>8</v>
      </c>
      <c r="BH35" s="162">
        <f>ROUND(0.078*2,4)</f>
        <v>0.156</v>
      </c>
      <c r="BI35" s="163"/>
      <c r="BJ35" s="163"/>
      <c r="BK35" s="164"/>
      <c r="BL35" s="83" t="s">
        <v>143</v>
      </c>
      <c r="BM35" s="83"/>
    </row>
    <row r="36" spans="3:65" ht="15" customHeight="1">
      <c r="BH36" s="3" t="s">
        <v>60</v>
      </c>
    </row>
    <row r="37" spans="3:65" ht="15" customHeight="1">
      <c r="C37" s="2" t="s">
        <v>44</v>
      </c>
      <c r="D37" s="18" t="s">
        <v>137</v>
      </c>
      <c r="E37" s="18"/>
      <c r="F37" s="18"/>
      <c r="G37" s="18"/>
      <c r="H37" s="18"/>
      <c r="I37" s="18"/>
      <c r="J37" s="18"/>
      <c r="K37" s="18"/>
      <c r="L37" s="18"/>
      <c r="M37" s="18"/>
    </row>
    <row r="39" spans="3:65" ht="15" customHeight="1">
      <c r="D39" s="19" t="str">
        <f>IF(AK39="","",AK39)</f>
        <v>0.078×0.03×2</v>
      </c>
      <c r="Z39" s="3" t="str">
        <f>BG39</f>
        <v>=</v>
      </c>
      <c r="AA39" s="161">
        <f>IF(BH39="","",BH39)</f>
        <v>4.7000000000000002E-3</v>
      </c>
      <c r="AB39" s="161"/>
      <c r="AC39" s="161"/>
      <c r="AD39" s="161"/>
      <c r="AE39" s="83" t="str">
        <f>BL39</f>
        <v>ｍ3</v>
      </c>
      <c r="AF39" s="83"/>
      <c r="AK39" s="22" t="s">
        <v>144</v>
      </c>
      <c r="AL39" s="23"/>
      <c r="AM39" s="23"/>
      <c r="AN39" s="23"/>
      <c r="AO39" s="23"/>
      <c r="AP39" s="23"/>
      <c r="AQ39" s="24"/>
      <c r="AR39" s="25"/>
      <c r="AS39" s="23"/>
      <c r="AT39" s="26"/>
      <c r="AU39" s="26"/>
      <c r="AV39" s="26"/>
      <c r="AW39" s="26"/>
      <c r="AX39" s="26"/>
      <c r="AY39" s="27"/>
      <c r="AZ39" s="26"/>
      <c r="BA39" s="26"/>
      <c r="BB39" s="26"/>
      <c r="BC39" s="26"/>
      <c r="BD39" s="26"/>
      <c r="BE39" s="28"/>
      <c r="BG39" s="3" t="s">
        <v>8</v>
      </c>
      <c r="BH39" s="162">
        <f>ROUND(0.078*0.03*2,4)</f>
        <v>4.7000000000000002E-3</v>
      </c>
      <c r="BI39" s="163"/>
      <c r="BJ39" s="163"/>
      <c r="BK39" s="164"/>
      <c r="BL39" s="83" t="s">
        <v>47</v>
      </c>
      <c r="BM39" s="83"/>
    </row>
    <row r="40" spans="3:65" ht="15" customHeight="1">
      <c r="BH40" s="3" t="s">
        <v>60</v>
      </c>
    </row>
    <row r="41" spans="3:65" ht="15" customHeight="1">
      <c r="C41" s="2" t="s">
        <v>134</v>
      </c>
      <c r="D41" s="18" t="s">
        <v>138</v>
      </c>
      <c r="E41" s="18"/>
      <c r="F41" s="18"/>
      <c r="G41" s="18"/>
      <c r="H41" s="18"/>
      <c r="I41" s="18"/>
      <c r="J41" s="18"/>
      <c r="K41" s="18"/>
      <c r="L41" s="18"/>
      <c r="M41" s="18"/>
    </row>
    <row r="43" spans="3:65" ht="15" customHeight="1">
      <c r="D43" s="19" t="str">
        <f>IF(AK43="","",AK43)</f>
        <v>0.078×0.03×2</v>
      </c>
      <c r="Z43" s="3" t="str">
        <f>BG43</f>
        <v>=</v>
      </c>
      <c r="AA43" s="161">
        <f>IF(BH43="","",BH43)</f>
        <v>4.7000000000000002E-3</v>
      </c>
      <c r="AB43" s="161"/>
      <c r="AC43" s="161"/>
      <c r="AD43" s="161"/>
      <c r="AE43" s="83" t="str">
        <f>BL43</f>
        <v>ｍ3</v>
      </c>
      <c r="AF43" s="83"/>
      <c r="AK43" s="22" t="s">
        <v>144</v>
      </c>
      <c r="AL43" s="23"/>
      <c r="AM43" s="23"/>
      <c r="AN43" s="23"/>
      <c r="AO43" s="23"/>
      <c r="AP43" s="23"/>
      <c r="AQ43" s="24"/>
      <c r="AR43" s="25"/>
      <c r="AS43" s="23"/>
      <c r="AT43" s="26"/>
      <c r="AU43" s="26"/>
      <c r="AV43" s="26"/>
      <c r="AW43" s="26"/>
      <c r="AX43" s="26"/>
      <c r="AY43" s="27"/>
      <c r="AZ43" s="26"/>
      <c r="BA43" s="26"/>
      <c r="BB43" s="26"/>
      <c r="BC43" s="26"/>
      <c r="BD43" s="26"/>
      <c r="BE43" s="28"/>
      <c r="BG43" s="3" t="s">
        <v>8</v>
      </c>
      <c r="BH43" s="162">
        <f>ROUND(0.078*0.03*2,4)</f>
        <v>4.7000000000000002E-3</v>
      </c>
      <c r="BI43" s="163"/>
      <c r="BJ43" s="163"/>
      <c r="BK43" s="164"/>
      <c r="BL43" s="83" t="s">
        <v>47</v>
      </c>
      <c r="BM43" s="83"/>
    </row>
    <row r="45" spans="3:65" ht="15" customHeight="1">
      <c r="C45" s="2" t="s">
        <v>139</v>
      </c>
      <c r="D45" s="18" t="s">
        <v>140</v>
      </c>
      <c r="E45" s="18"/>
      <c r="F45" s="18"/>
      <c r="G45" s="18"/>
      <c r="H45" s="18"/>
      <c r="I45" s="18"/>
      <c r="J45" s="18"/>
      <c r="K45" s="18"/>
      <c r="L45" s="18"/>
      <c r="M45" s="18"/>
    </row>
    <row r="47" spans="3:65" ht="15" customHeight="1">
      <c r="D47" s="19" t="str">
        <f>IF(AK47="","",AK47)</f>
        <v>(0.70＋0.135×2)×0.03×2</v>
      </c>
      <c r="Z47" s="3" t="str">
        <f>BG47</f>
        <v>=</v>
      </c>
      <c r="AA47" s="161">
        <f>IF(BH47="","",BH47)</f>
        <v>5.8200000000000002E-2</v>
      </c>
      <c r="AB47" s="161"/>
      <c r="AC47" s="161"/>
      <c r="AD47" s="161"/>
      <c r="AE47" s="83" t="str">
        <f>BL47</f>
        <v>ｍ2</v>
      </c>
      <c r="AF47" s="83"/>
      <c r="AK47" s="22" t="s">
        <v>145</v>
      </c>
      <c r="AL47" s="23"/>
      <c r="AM47" s="23"/>
      <c r="AN47" s="23"/>
      <c r="AO47" s="23"/>
      <c r="AP47" s="23"/>
      <c r="AQ47" s="24"/>
      <c r="AR47" s="25"/>
      <c r="AS47" s="23"/>
      <c r="AT47" s="26"/>
      <c r="AU47" s="26"/>
      <c r="AV47" s="26"/>
      <c r="AW47" s="26"/>
      <c r="AX47" s="26"/>
      <c r="AY47" s="27"/>
      <c r="AZ47" s="26"/>
      <c r="BA47" s="26"/>
      <c r="BB47" s="26"/>
      <c r="BC47" s="26"/>
      <c r="BD47" s="26"/>
      <c r="BE47" s="28"/>
      <c r="BG47" s="3" t="s">
        <v>8</v>
      </c>
      <c r="BH47" s="162">
        <f>ROUND((0.7+0.135*2)*0.03*2,4)</f>
        <v>5.8200000000000002E-2</v>
      </c>
      <c r="BI47" s="163"/>
      <c r="BJ47" s="163"/>
      <c r="BK47" s="164"/>
      <c r="BL47" s="83" t="s">
        <v>143</v>
      </c>
      <c r="BM47" s="83"/>
    </row>
    <row r="1048575" spans="12:19" ht="15" customHeight="1">
      <c r="L1048575" s="71" t="s">
        <v>127</v>
      </c>
      <c r="M1048575" s="71"/>
      <c r="N1048575" s="71"/>
      <c r="O1048575" s="71"/>
      <c r="P1048575" s="71"/>
      <c r="Q1048575" s="71"/>
      <c r="R1048575" s="71"/>
      <c r="S1048575" s="71"/>
    </row>
  </sheetData>
  <mergeCells count="159">
    <mergeCell ref="L1048575:S1048575"/>
    <mergeCell ref="AA35:AD35"/>
    <mergeCell ref="AE35:AF35"/>
    <mergeCell ref="BH35:BK35"/>
    <mergeCell ref="BL35:BM35"/>
    <mergeCell ref="AA39:AD39"/>
    <mergeCell ref="AE39:AF39"/>
    <mergeCell ref="BH39:BK39"/>
    <mergeCell ref="BL39:BM39"/>
    <mergeCell ref="AA43:AD43"/>
    <mergeCell ref="AE43:AF43"/>
    <mergeCell ref="BH43:BK43"/>
    <mergeCell ref="BL43:BM43"/>
    <mergeCell ref="AA47:AD47"/>
    <mergeCell ref="AE47:AF47"/>
    <mergeCell ref="BH47:BK47"/>
    <mergeCell ref="BL47:BM47"/>
    <mergeCell ref="B2:AF2"/>
    <mergeCell ref="AI2:AM2"/>
    <mergeCell ref="B3:F3"/>
    <mergeCell ref="G3:K3"/>
    <mergeCell ref="L3:S3"/>
    <mergeCell ref="T3:U3"/>
    <mergeCell ref="V3:Z3"/>
    <mergeCell ref="AA3:AF3"/>
    <mergeCell ref="AI3:AM3"/>
    <mergeCell ref="B5:F5"/>
    <mergeCell ref="G5:K5"/>
    <mergeCell ref="L5:S5"/>
    <mergeCell ref="T5:U5"/>
    <mergeCell ref="V5:Z5"/>
    <mergeCell ref="AA5:AF5"/>
    <mergeCell ref="B4:F4"/>
    <mergeCell ref="G4:K4"/>
    <mergeCell ref="L4:S4"/>
    <mergeCell ref="T4:U4"/>
    <mergeCell ref="V4:Z4"/>
    <mergeCell ref="AA4:AF4"/>
    <mergeCell ref="B8:F8"/>
    <mergeCell ref="G8:K8"/>
    <mergeCell ref="L8:S8"/>
    <mergeCell ref="T8:U8"/>
    <mergeCell ref="V8:Z8"/>
    <mergeCell ref="AA8:AF8"/>
    <mergeCell ref="B6:F6"/>
    <mergeCell ref="G6:K6"/>
    <mergeCell ref="L6:S6"/>
    <mergeCell ref="T6:U6"/>
    <mergeCell ref="V6:Z6"/>
    <mergeCell ref="AA6:AF6"/>
    <mergeCell ref="B7:F7"/>
    <mergeCell ref="G7:K7"/>
    <mergeCell ref="L7:S7"/>
    <mergeCell ref="T7:U7"/>
    <mergeCell ref="V7:Z7"/>
    <mergeCell ref="AA7:AF7"/>
    <mergeCell ref="B11:F11"/>
    <mergeCell ref="G11:K11"/>
    <mergeCell ref="L11:S11"/>
    <mergeCell ref="T11:U11"/>
    <mergeCell ref="V11:Z11"/>
    <mergeCell ref="AA11:AF11"/>
    <mergeCell ref="AE9:AF9"/>
    <mergeCell ref="B10:F10"/>
    <mergeCell ref="G10:K10"/>
    <mergeCell ref="L10:S10"/>
    <mergeCell ref="T10:U10"/>
    <mergeCell ref="V10:Z10"/>
    <mergeCell ref="AA10:AF10"/>
    <mergeCell ref="B9:F9"/>
    <mergeCell ref="G9:K9"/>
    <mergeCell ref="L9:S9"/>
    <mergeCell ref="T9:U9"/>
    <mergeCell ref="V9:Z9"/>
    <mergeCell ref="AB9:AD9"/>
    <mergeCell ref="B15:F15"/>
    <mergeCell ref="G15:K15"/>
    <mergeCell ref="L15:S15"/>
    <mergeCell ref="T15:U15"/>
    <mergeCell ref="V15:Z15"/>
    <mergeCell ref="AA15:AF15"/>
    <mergeCell ref="B17:F17"/>
    <mergeCell ref="G17:K17"/>
    <mergeCell ref="L17:S17"/>
    <mergeCell ref="T17:U17"/>
    <mergeCell ref="V17:Z17"/>
    <mergeCell ref="AA17:AF17"/>
    <mergeCell ref="B16:F16"/>
    <mergeCell ref="G16:K16"/>
    <mergeCell ref="L16:S16"/>
    <mergeCell ref="T16:U16"/>
    <mergeCell ref="V16:Z16"/>
    <mergeCell ref="AA16:AF16"/>
    <mergeCell ref="B19:F19"/>
    <mergeCell ref="G19:K19"/>
    <mergeCell ref="L19:S19"/>
    <mergeCell ref="T19:U19"/>
    <mergeCell ref="V19:Z19"/>
    <mergeCell ref="AA19:AF19"/>
    <mergeCell ref="B18:F18"/>
    <mergeCell ref="G18:K18"/>
    <mergeCell ref="L18:S18"/>
    <mergeCell ref="T18:U18"/>
    <mergeCell ref="V18:Z18"/>
    <mergeCell ref="AA18:AF18"/>
    <mergeCell ref="B21:F21"/>
    <mergeCell ref="G21:K21"/>
    <mergeCell ref="L21:S21"/>
    <mergeCell ref="T21:U21"/>
    <mergeCell ref="V21:Z21"/>
    <mergeCell ref="AA21:AF21"/>
    <mergeCell ref="B20:F20"/>
    <mergeCell ref="G20:K20"/>
    <mergeCell ref="L20:S20"/>
    <mergeCell ref="T20:U20"/>
    <mergeCell ref="V20:Z20"/>
    <mergeCell ref="AA20:AF20"/>
    <mergeCell ref="B23:F23"/>
    <mergeCell ref="G23:K23"/>
    <mergeCell ref="L23:S23"/>
    <mergeCell ref="T23:U23"/>
    <mergeCell ref="V23:Z23"/>
    <mergeCell ref="AA23:AF23"/>
    <mergeCell ref="B22:F22"/>
    <mergeCell ref="G22:K22"/>
    <mergeCell ref="L22:S22"/>
    <mergeCell ref="T22:U22"/>
    <mergeCell ref="V22:Z22"/>
    <mergeCell ref="AA22:AF22"/>
    <mergeCell ref="Y27:Z27"/>
    <mergeCell ref="BE27:BF27"/>
    <mergeCell ref="AA31:AD31"/>
    <mergeCell ref="AE31:AF31"/>
    <mergeCell ref="BH31:BK31"/>
    <mergeCell ref="BL31:BM31"/>
    <mergeCell ref="B24:F24"/>
    <mergeCell ref="G24:K24"/>
    <mergeCell ref="L24:S24"/>
    <mergeCell ref="T24:U24"/>
    <mergeCell ref="V24:Z24"/>
    <mergeCell ref="AA24:AF24"/>
    <mergeCell ref="B12:F12"/>
    <mergeCell ref="G12:K12"/>
    <mergeCell ref="L12:S12"/>
    <mergeCell ref="T12:U12"/>
    <mergeCell ref="V12:Z12"/>
    <mergeCell ref="AA12:AF12"/>
    <mergeCell ref="B14:F14"/>
    <mergeCell ref="G14:K14"/>
    <mergeCell ref="L14:S14"/>
    <mergeCell ref="T14:U14"/>
    <mergeCell ref="V14:Z14"/>
    <mergeCell ref="AA14:AF14"/>
    <mergeCell ref="B13:F13"/>
    <mergeCell ref="G13:K13"/>
    <mergeCell ref="L13:S13"/>
    <mergeCell ref="T13:U13"/>
    <mergeCell ref="V13:Z13"/>
    <mergeCell ref="AA13:AF13"/>
  </mergeCells>
  <phoneticPr fontId="23"/>
  <pageMargins left="0.78740157480314965" right="0.78740157480314965" top="0.98425196850393704" bottom="0.98425196850393704" header="0.51181102362204722" footer="0.51181102362204722"/>
  <pageSetup paperSize="9" orientation="portrait" copies="2" r:id="rId1"/>
  <headerFooter alignWithMargins="0"/>
  <rowBreaks count="1" manualBreakCount="1">
    <brk id="24" max="3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CD156"/>
  <sheetViews>
    <sheetView view="pageBreakPreview" zoomScale="115" zoomScaleNormal="100" zoomScaleSheetLayoutView="115" workbookViewId="0">
      <selection activeCell="S151" sqref="S151"/>
    </sheetView>
  </sheetViews>
  <sheetFormatPr defaultColWidth="2.625" defaultRowHeight="15" customHeight="1"/>
  <cols>
    <col min="1" max="7" width="2.625" style="3"/>
    <col min="8" max="8" width="2.625" style="3" customWidth="1"/>
    <col min="9" max="32" width="2.625" style="3"/>
    <col min="33" max="33" width="2.625" style="3" customWidth="1"/>
    <col min="34" max="40" width="2.625" style="3"/>
    <col min="41" max="41" width="4.5" style="3" bestFit="1" customWidth="1"/>
    <col min="42" max="16384" width="2.625" style="3"/>
  </cols>
  <sheetData>
    <row r="1" spans="2:40" ht="15" customHeight="1" thickBot="1">
      <c r="AF1" s="5" t="str">
        <f>"【 "&amp;AI2&amp;"橋"&amp;" 】"</f>
        <v>【 此ヶ野大橋 】</v>
      </c>
    </row>
    <row r="2" spans="2:40" ht="30" customHeight="1" thickBot="1">
      <c r="B2" s="156" t="s">
        <v>21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"/>
      <c r="AI2" s="157" t="s">
        <v>30</v>
      </c>
      <c r="AJ2" s="158"/>
      <c r="AK2" s="158"/>
      <c r="AL2" s="158"/>
      <c r="AM2" s="159"/>
      <c r="AN2" s="3" t="s">
        <v>10</v>
      </c>
    </row>
    <row r="3" spans="2:40" ht="30" customHeight="1">
      <c r="B3" s="77" t="s">
        <v>0</v>
      </c>
      <c r="C3" s="77"/>
      <c r="D3" s="77"/>
      <c r="E3" s="77"/>
      <c r="F3" s="77"/>
      <c r="G3" s="77" t="s">
        <v>1</v>
      </c>
      <c r="H3" s="77"/>
      <c r="I3" s="77"/>
      <c r="J3" s="77"/>
      <c r="K3" s="77"/>
      <c r="L3" s="77" t="s">
        <v>2</v>
      </c>
      <c r="M3" s="77"/>
      <c r="N3" s="77"/>
      <c r="O3" s="77"/>
      <c r="P3" s="77"/>
      <c r="Q3" s="77"/>
      <c r="R3" s="77"/>
      <c r="S3" s="77"/>
      <c r="T3" s="77" t="s">
        <v>3</v>
      </c>
      <c r="U3" s="77"/>
      <c r="V3" s="77" t="s">
        <v>4</v>
      </c>
      <c r="W3" s="77"/>
      <c r="X3" s="77"/>
      <c r="Y3" s="77"/>
      <c r="Z3" s="77"/>
      <c r="AA3" s="77" t="s">
        <v>11</v>
      </c>
      <c r="AB3" s="77"/>
      <c r="AC3" s="77"/>
      <c r="AD3" s="77"/>
      <c r="AE3" s="77"/>
      <c r="AF3" s="77"/>
      <c r="AI3" s="160" t="s">
        <v>9</v>
      </c>
      <c r="AJ3" s="160"/>
      <c r="AK3" s="160"/>
      <c r="AL3" s="160"/>
      <c r="AM3" s="160"/>
    </row>
    <row r="4" spans="2:40" ht="30" customHeight="1">
      <c r="B4" s="68" t="s">
        <v>20</v>
      </c>
      <c r="C4" s="68"/>
      <c r="D4" s="68"/>
      <c r="E4" s="68"/>
      <c r="F4" s="68"/>
      <c r="G4" s="68"/>
      <c r="H4" s="112"/>
      <c r="I4" s="112"/>
      <c r="J4" s="112"/>
      <c r="K4" s="112"/>
      <c r="L4" s="77"/>
      <c r="M4" s="77"/>
      <c r="N4" s="77"/>
      <c r="O4" s="77"/>
      <c r="P4" s="77"/>
      <c r="Q4" s="77"/>
      <c r="R4" s="77"/>
      <c r="S4" s="77"/>
      <c r="T4" s="77" t="s">
        <v>5</v>
      </c>
      <c r="U4" s="77"/>
      <c r="V4" s="309">
        <v>1</v>
      </c>
      <c r="W4" s="310"/>
      <c r="X4" s="310"/>
      <c r="Y4" s="310"/>
      <c r="Z4" s="311"/>
      <c r="AA4" s="77"/>
      <c r="AB4" s="77"/>
      <c r="AC4" s="77"/>
      <c r="AD4" s="77"/>
      <c r="AE4" s="77"/>
      <c r="AF4" s="77"/>
    </row>
    <row r="5" spans="2:40" ht="30" customHeight="1">
      <c r="B5" s="68"/>
      <c r="C5" s="68"/>
      <c r="D5" s="68"/>
      <c r="E5" s="68"/>
      <c r="F5" s="68"/>
      <c r="G5" s="68" t="s">
        <v>151</v>
      </c>
      <c r="H5" s="112"/>
      <c r="I5" s="112"/>
      <c r="J5" s="112"/>
      <c r="K5" s="112"/>
      <c r="L5" s="185"/>
      <c r="M5" s="185"/>
      <c r="N5" s="185"/>
      <c r="O5" s="185"/>
      <c r="P5" s="185"/>
      <c r="Q5" s="185"/>
      <c r="R5" s="185"/>
      <c r="S5" s="185"/>
      <c r="T5" s="77" t="s">
        <v>7</v>
      </c>
      <c r="U5" s="77"/>
      <c r="V5" s="131">
        <v>810</v>
      </c>
      <c r="W5" s="132"/>
      <c r="X5" s="132"/>
      <c r="Y5" s="132"/>
      <c r="Z5" s="133"/>
      <c r="AA5" s="143"/>
      <c r="AB5" s="186"/>
      <c r="AC5" s="186"/>
      <c r="AD5" s="186"/>
      <c r="AE5" s="186"/>
      <c r="AF5" s="187"/>
    </row>
    <row r="6" spans="2:40" ht="30" customHeight="1">
      <c r="B6" s="68"/>
      <c r="C6" s="68"/>
      <c r="D6" s="68"/>
      <c r="E6" s="68"/>
      <c r="F6" s="68"/>
      <c r="G6" s="68" t="s">
        <v>13</v>
      </c>
      <c r="H6" s="112"/>
      <c r="I6" s="112"/>
      <c r="J6" s="112"/>
      <c r="K6" s="112"/>
      <c r="L6" s="185" t="s">
        <v>147</v>
      </c>
      <c r="M6" s="185"/>
      <c r="N6" s="185"/>
      <c r="O6" s="185"/>
      <c r="P6" s="185"/>
      <c r="Q6" s="185"/>
      <c r="R6" s="185"/>
      <c r="S6" s="185"/>
      <c r="T6" s="77" t="s">
        <v>7</v>
      </c>
      <c r="U6" s="77"/>
      <c r="V6" s="131">
        <v>810</v>
      </c>
      <c r="W6" s="132"/>
      <c r="X6" s="132"/>
      <c r="Y6" s="132"/>
      <c r="Z6" s="133"/>
      <c r="AA6" s="143"/>
      <c r="AB6" s="186"/>
      <c r="AC6" s="186"/>
      <c r="AD6" s="186"/>
      <c r="AE6" s="186"/>
      <c r="AF6" s="187"/>
    </row>
    <row r="7" spans="2:40" ht="30" customHeight="1">
      <c r="B7" s="78"/>
      <c r="C7" s="79"/>
      <c r="D7" s="79"/>
      <c r="E7" s="79"/>
      <c r="F7" s="80"/>
      <c r="G7" s="188" t="s">
        <v>31</v>
      </c>
      <c r="H7" s="137"/>
      <c r="I7" s="137"/>
      <c r="J7" s="137"/>
      <c r="K7" s="138"/>
      <c r="L7" s="312" t="s">
        <v>32</v>
      </c>
      <c r="M7" s="313"/>
      <c r="N7" s="313"/>
      <c r="O7" s="313"/>
      <c r="P7" s="313"/>
      <c r="Q7" s="313"/>
      <c r="R7" s="313"/>
      <c r="S7" s="313"/>
      <c r="T7" s="77" t="s">
        <v>7</v>
      </c>
      <c r="U7" s="77"/>
      <c r="V7" s="131">
        <f>V6</f>
        <v>810</v>
      </c>
      <c r="W7" s="132"/>
      <c r="X7" s="132"/>
      <c r="Y7" s="132"/>
      <c r="Z7" s="133"/>
      <c r="AA7" s="81"/>
      <c r="AB7" s="82"/>
      <c r="AC7" s="82"/>
      <c r="AD7" s="82"/>
      <c r="AE7" s="82"/>
      <c r="AF7" s="82"/>
    </row>
    <row r="8" spans="2:40" ht="30" customHeight="1">
      <c r="B8" s="68"/>
      <c r="C8" s="68"/>
      <c r="D8" s="68"/>
      <c r="E8" s="68"/>
      <c r="F8" s="68"/>
      <c r="G8" s="188" t="s">
        <v>33</v>
      </c>
      <c r="H8" s="137"/>
      <c r="I8" s="137"/>
      <c r="J8" s="137"/>
      <c r="K8" s="138"/>
      <c r="L8" s="189" t="s">
        <v>34</v>
      </c>
      <c r="M8" s="77"/>
      <c r="N8" s="77"/>
      <c r="O8" s="77"/>
      <c r="P8" s="77"/>
      <c r="Q8" s="77"/>
      <c r="R8" s="77"/>
      <c r="S8" s="77"/>
      <c r="T8" s="77" t="s">
        <v>7</v>
      </c>
      <c r="U8" s="77"/>
      <c r="V8" s="131">
        <f>V5</f>
        <v>810</v>
      </c>
      <c r="W8" s="132"/>
      <c r="X8" s="132"/>
      <c r="Y8" s="132"/>
      <c r="Z8" s="133"/>
      <c r="AA8" s="81"/>
      <c r="AB8" s="82"/>
      <c r="AC8" s="82"/>
      <c r="AD8" s="82"/>
      <c r="AE8" s="82"/>
      <c r="AF8" s="82"/>
    </row>
    <row r="9" spans="2:40" ht="30" customHeight="1">
      <c r="B9" s="68"/>
      <c r="C9" s="68"/>
      <c r="D9" s="68"/>
      <c r="E9" s="68"/>
      <c r="F9" s="68"/>
      <c r="G9" s="188" t="s">
        <v>33</v>
      </c>
      <c r="H9" s="137"/>
      <c r="I9" s="137"/>
      <c r="J9" s="137"/>
      <c r="K9" s="138"/>
      <c r="L9" s="189" t="s">
        <v>34</v>
      </c>
      <c r="M9" s="77"/>
      <c r="N9" s="77"/>
      <c r="O9" s="77"/>
      <c r="P9" s="77"/>
      <c r="Q9" s="77"/>
      <c r="R9" s="77"/>
      <c r="S9" s="77"/>
      <c r="T9" s="77" t="s">
        <v>7</v>
      </c>
      <c r="U9" s="77"/>
      <c r="V9" s="131">
        <f>V6</f>
        <v>810</v>
      </c>
      <c r="W9" s="132"/>
      <c r="X9" s="132"/>
      <c r="Y9" s="132"/>
      <c r="Z9" s="133"/>
      <c r="AA9" s="81"/>
      <c r="AB9" s="82"/>
      <c r="AC9" s="82"/>
      <c r="AD9" s="82"/>
      <c r="AE9" s="82"/>
      <c r="AF9" s="82"/>
    </row>
    <row r="10" spans="2:40" ht="30" customHeight="1">
      <c r="B10" s="68"/>
      <c r="C10" s="68"/>
      <c r="D10" s="68"/>
      <c r="E10" s="68"/>
      <c r="F10" s="68"/>
      <c r="G10" s="68" t="s">
        <v>15</v>
      </c>
      <c r="H10" s="112"/>
      <c r="I10" s="112"/>
      <c r="J10" s="112"/>
      <c r="K10" s="112"/>
      <c r="L10" s="189" t="s">
        <v>36</v>
      </c>
      <c r="M10" s="77"/>
      <c r="N10" s="77"/>
      <c r="O10" s="77"/>
      <c r="P10" s="77"/>
      <c r="Q10" s="77"/>
      <c r="R10" s="77"/>
      <c r="S10" s="77"/>
      <c r="T10" s="77" t="s">
        <v>7</v>
      </c>
      <c r="U10" s="77"/>
      <c r="V10" s="131">
        <v>810</v>
      </c>
      <c r="W10" s="132"/>
      <c r="X10" s="132"/>
      <c r="Y10" s="132"/>
      <c r="Z10" s="133"/>
      <c r="AA10" s="81"/>
      <c r="AB10" s="82"/>
      <c r="AC10" s="82"/>
      <c r="AD10" s="82"/>
      <c r="AE10" s="82"/>
      <c r="AF10" s="82"/>
    </row>
    <row r="11" spans="2:40" ht="30" customHeight="1">
      <c r="B11" s="68"/>
      <c r="C11" s="68"/>
      <c r="D11" s="68"/>
      <c r="E11" s="68"/>
      <c r="F11" s="68"/>
      <c r="G11" s="68" t="s">
        <v>14</v>
      </c>
      <c r="H11" s="112"/>
      <c r="I11" s="112"/>
      <c r="J11" s="112"/>
      <c r="K11" s="112"/>
      <c r="L11" s="189" t="s">
        <v>35</v>
      </c>
      <c r="M11" s="77"/>
      <c r="N11" s="77"/>
      <c r="O11" s="77"/>
      <c r="P11" s="77"/>
      <c r="Q11" s="77"/>
      <c r="R11" s="77"/>
      <c r="S11" s="77"/>
      <c r="T11" s="77" t="s">
        <v>7</v>
      </c>
      <c r="U11" s="77"/>
      <c r="V11" s="131">
        <v>810</v>
      </c>
      <c r="W11" s="132"/>
      <c r="X11" s="132"/>
      <c r="Y11" s="132"/>
      <c r="Z11" s="133"/>
      <c r="AA11" s="81"/>
      <c r="AB11" s="82"/>
      <c r="AC11" s="82"/>
      <c r="AD11" s="82"/>
      <c r="AE11" s="82"/>
      <c r="AF11" s="82"/>
    </row>
    <row r="12" spans="2:40" ht="30" customHeight="1">
      <c r="B12" s="78"/>
      <c r="C12" s="79"/>
      <c r="D12" s="79"/>
      <c r="E12" s="79"/>
      <c r="F12" s="80"/>
      <c r="G12" s="69" t="s">
        <v>71</v>
      </c>
      <c r="H12" s="70"/>
      <c r="I12" s="70"/>
      <c r="J12" s="70"/>
      <c r="K12" s="70"/>
      <c r="L12" s="73"/>
      <c r="M12" s="73"/>
      <c r="N12" s="73"/>
      <c r="O12" s="73"/>
      <c r="P12" s="73"/>
      <c r="Q12" s="73"/>
      <c r="R12" s="73"/>
      <c r="S12" s="73"/>
      <c r="T12" s="73" t="s">
        <v>7</v>
      </c>
      <c r="U12" s="73"/>
      <c r="V12" s="318">
        <f>V6</f>
        <v>810</v>
      </c>
      <c r="W12" s="319"/>
      <c r="X12" s="319"/>
      <c r="Y12" s="319"/>
      <c r="Z12" s="320"/>
      <c r="AA12" s="77"/>
      <c r="AB12" s="77"/>
      <c r="AC12" s="77"/>
      <c r="AD12" s="77"/>
      <c r="AE12" s="77"/>
      <c r="AF12" s="77"/>
    </row>
    <row r="13" spans="2:40" ht="30" customHeight="1">
      <c r="B13" s="68"/>
      <c r="C13" s="68"/>
      <c r="D13" s="68"/>
      <c r="E13" s="68"/>
      <c r="F13" s="68"/>
      <c r="G13" s="314" t="s">
        <v>72</v>
      </c>
      <c r="H13" s="315"/>
      <c r="I13" s="315"/>
      <c r="J13" s="315"/>
      <c r="K13" s="316"/>
      <c r="L13" s="73"/>
      <c r="M13" s="73"/>
      <c r="N13" s="73"/>
      <c r="O13" s="73"/>
      <c r="P13" s="73"/>
      <c r="Q13" s="73"/>
      <c r="R13" s="73"/>
      <c r="S13" s="73"/>
      <c r="T13" s="73" t="s">
        <v>41</v>
      </c>
      <c r="U13" s="73"/>
      <c r="V13" s="317">
        <f>AA134</f>
        <v>34</v>
      </c>
      <c r="W13" s="317"/>
      <c r="X13" s="317"/>
      <c r="Y13" s="317"/>
      <c r="Z13" s="317"/>
      <c r="AA13" s="189"/>
      <c r="AB13" s="77"/>
      <c r="AC13" s="77"/>
      <c r="AD13" s="77"/>
      <c r="AE13" s="77"/>
      <c r="AF13" s="77"/>
    </row>
    <row r="14" spans="2:40" ht="30" customHeight="1">
      <c r="B14" s="68"/>
      <c r="C14" s="68"/>
      <c r="D14" s="68"/>
      <c r="E14" s="68"/>
      <c r="F14" s="68"/>
      <c r="G14" s="68"/>
      <c r="H14" s="112"/>
      <c r="I14" s="112"/>
      <c r="J14" s="112"/>
      <c r="K14" s="112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153"/>
      <c r="W14" s="154"/>
      <c r="X14" s="154"/>
      <c r="Y14" s="154"/>
      <c r="Z14" s="155"/>
      <c r="AA14" s="77"/>
      <c r="AB14" s="77"/>
      <c r="AC14" s="77"/>
      <c r="AD14" s="77"/>
      <c r="AE14" s="77"/>
      <c r="AF14" s="77"/>
    </row>
    <row r="15" spans="2:40" ht="30" customHeight="1">
      <c r="B15" s="68"/>
      <c r="C15" s="68"/>
      <c r="D15" s="68"/>
      <c r="E15" s="68"/>
      <c r="F15" s="68"/>
      <c r="G15" s="321"/>
      <c r="H15" s="322"/>
      <c r="I15" s="322"/>
      <c r="J15" s="322"/>
      <c r="K15" s="323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</row>
    <row r="16" spans="2:40" ht="30" customHeight="1">
      <c r="B16" s="68"/>
      <c r="C16" s="68"/>
      <c r="D16" s="68"/>
      <c r="E16" s="68"/>
      <c r="F16" s="68"/>
      <c r="G16" s="68"/>
      <c r="H16" s="112"/>
      <c r="I16" s="112"/>
      <c r="J16" s="112"/>
      <c r="K16" s="112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</row>
    <row r="17" spans="2:51" ht="30" customHeight="1">
      <c r="B17" s="68"/>
      <c r="C17" s="68"/>
      <c r="D17" s="68"/>
      <c r="E17" s="68"/>
      <c r="F17" s="68"/>
      <c r="G17" s="68"/>
      <c r="H17" s="112"/>
      <c r="I17" s="112"/>
      <c r="J17" s="112"/>
      <c r="K17" s="112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</row>
    <row r="18" spans="2:51" ht="30" customHeight="1">
      <c r="B18" s="68"/>
      <c r="C18" s="68"/>
      <c r="D18" s="68"/>
      <c r="E18" s="68"/>
      <c r="F18" s="68"/>
      <c r="G18" s="68"/>
      <c r="H18" s="112"/>
      <c r="I18" s="112"/>
      <c r="J18" s="112"/>
      <c r="K18" s="112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</row>
    <row r="19" spans="2:51" ht="30" customHeight="1">
      <c r="B19" s="68"/>
      <c r="C19" s="68"/>
      <c r="D19" s="68"/>
      <c r="E19" s="68"/>
      <c r="F19" s="68"/>
      <c r="G19" s="68"/>
      <c r="H19" s="112"/>
      <c r="I19" s="112"/>
      <c r="J19" s="112"/>
      <c r="K19" s="112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</row>
    <row r="20" spans="2:51" ht="30" customHeight="1">
      <c r="B20" s="68"/>
      <c r="C20" s="68"/>
      <c r="D20" s="68"/>
      <c r="E20" s="68"/>
      <c r="F20" s="68"/>
      <c r="G20" s="68"/>
      <c r="H20" s="112"/>
      <c r="I20" s="112"/>
      <c r="J20" s="112"/>
      <c r="K20" s="112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</row>
    <row r="21" spans="2:51" ht="30" customHeight="1">
      <c r="B21" s="68"/>
      <c r="C21" s="68"/>
      <c r="D21" s="68"/>
      <c r="E21" s="68"/>
      <c r="F21" s="68"/>
      <c r="G21" s="68"/>
      <c r="H21" s="112"/>
      <c r="I21" s="112"/>
      <c r="J21" s="112"/>
      <c r="K21" s="112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</row>
    <row r="22" spans="2:51" ht="30" customHeight="1">
      <c r="B22" s="68"/>
      <c r="C22" s="68"/>
      <c r="D22" s="68"/>
      <c r="E22" s="68"/>
      <c r="F22" s="68"/>
      <c r="G22" s="68"/>
      <c r="H22" s="112"/>
      <c r="I22" s="112"/>
      <c r="J22" s="112"/>
      <c r="K22" s="112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</row>
    <row r="23" spans="2:51" ht="30" customHeight="1">
      <c r="B23" s="68"/>
      <c r="C23" s="68"/>
      <c r="D23" s="68"/>
      <c r="E23" s="68"/>
      <c r="F23" s="68"/>
      <c r="G23" s="68"/>
      <c r="H23" s="112"/>
      <c r="I23" s="112"/>
      <c r="J23" s="112"/>
      <c r="K23" s="112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</row>
    <row r="24" spans="2:51" ht="30" customHeight="1">
      <c r="B24" s="68"/>
      <c r="C24" s="68"/>
      <c r="D24" s="68"/>
      <c r="E24" s="68"/>
      <c r="F24" s="68"/>
      <c r="G24" s="68"/>
      <c r="H24" s="112"/>
      <c r="I24" s="112"/>
      <c r="J24" s="112"/>
      <c r="K24" s="112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</row>
    <row r="28" spans="2:51" ht="15" customHeight="1">
      <c r="B28" s="2" t="s">
        <v>6</v>
      </c>
      <c r="C28" s="3" t="s">
        <v>19</v>
      </c>
      <c r="AI28" s="2" t="s">
        <v>6</v>
      </c>
      <c r="AJ28" s="3" t="s">
        <v>19</v>
      </c>
    </row>
    <row r="29" spans="2:51" ht="15" customHeight="1">
      <c r="B29" s="2"/>
      <c r="K29" s="6"/>
      <c r="L29" s="6"/>
      <c r="M29" s="6"/>
      <c r="AI29" s="2"/>
      <c r="AR29" s="6"/>
      <c r="AS29" s="6"/>
      <c r="AT29" s="6"/>
    </row>
    <row r="30" spans="2:51" ht="15" customHeight="1">
      <c r="C30" s="3" t="s">
        <v>18</v>
      </c>
      <c r="Z30" s="3" t="s">
        <v>8</v>
      </c>
      <c r="AA30" s="324">
        <f>AT30</f>
        <v>813.47</v>
      </c>
      <c r="AB30" s="324"/>
      <c r="AC30" s="324"/>
      <c r="AD30" s="324"/>
      <c r="AE30" s="83" t="s">
        <v>7</v>
      </c>
      <c r="AF30" s="83"/>
      <c r="AJ30" s="3" t="s">
        <v>18</v>
      </c>
      <c r="AS30" s="3" t="s">
        <v>8</v>
      </c>
      <c r="AT30" s="86">
        <f>BE75</f>
        <v>813.47</v>
      </c>
      <c r="AU30" s="86"/>
      <c r="AV30" s="86"/>
      <c r="AW30" s="86"/>
      <c r="AX30" s="83" t="s">
        <v>7</v>
      </c>
      <c r="AY30" s="83"/>
    </row>
    <row r="32" spans="2:51" ht="15" customHeight="1">
      <c r="C32" s="3" t="str">
        <f>AJ32</f>
        <v>1種ケレン(循環式ブラスト工法相当)</v>
      </c>
      <c r="AJ32" s="325" t="s">
        <v>146</v>
      </c>
      <c r="AK32" s="325"/>
      <c r="AL32" s="325"/>
      <c r="AM32" s="325"/>
      <c r="AN32" s="325"/>
      <c r="AO32" s="325"/>
      <c r="AP32" s="325"/>
    </row>
    <row r="33" spans="2:82" ht="15" customHeight="1">
      <c r="C33" s="7"/>
      <c r="D33" s="7"/>
      <c r="E33" s="7"/>
      <c r="F33" s="7"/>
      <c r="G33" s="7"/>
      <c r="H33" s="7"/>
      <c r="I33" s="7"/>
      <c r="AJ33" s="7"/>
      <c r="AK33" s="7"/>
      <c r="AL33" s="7"/>
      <c r="AM33" s="7"/>
      <c r="AN33" s="7"/>
      <c r="AO33" s="7"/>
      <c r="AP33" s="7"/>
    </row>
    <row r="34" spans="2:82" ht="15" customHeight="1">
      <c r="B34" s="2" t="s">
        <v>12</v>
      </c>
      <c r="C34" s="3" t="s">
        <v>17</v>
      </c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2" t="s">
        <v>12</v>
      </c>
      <c r="AJ34" s="3" t="s">
        <v>17</v>
      </c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</row>
    <row r="35" spans="2:82" ht="15" customHeight="1">
      <c r="B35" s="2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</row>
    <row r="36" spans="2:82" ht="15" customHeight="1">
      <c r="B36" s="37"/>
      <c r="C36" s="197" t="s">
        <v>84</v>
      </c>
      <c r="D36" s="197"/>
      <c r="E36" s="197"/>
      <c r="F36" s="197"/>
      <c r="G36" s="197" t="s">
        <v>85</v>
      </c>
      <c r="H36" s="197"/>
      <c r="I36" s="334" t="s">
        <v>86</v>
      </c>
      <c r="J36" s="285"/>
      <c r="K36" s="285"/>
      <c r="L36" s="285"/>
      <c r="M36" s="285"/>
      <c r="N36" s="285"/>
      <c r="O36" s="335"/>
      <c r="P36" s="197" t="s">
        <v>87</v>
      </c>
      <c r="Q36" s="197"/>
      <c r="R36" s="197" t="s">
        <v>88</v>
      </c>
      <c r="S36" s="197"/>
      <c r="T36" s="197" t="s">
        <v>89</v>
      </c>
      <c r="U36" s="197"/>
      <c r="V36" s="197"/>
      <c r="W36" s="197"/>
      <c r="X36" s="197"/>
      <c r="Y36" s="197"/>
      <c r="Z36" s="197"/>
      <c r="AA36" s="197"/>
      <c r="AB36" s="197" t="s">
        <v>90</v>
      </c>
      <c r="AC36" s="197"/>
      <c r="AD36" s="197"/>
      <c r="AE36" s="197" t="s">
        <v>91</v>
      </c>
      <c r="AF36" s="197"/>
      <c r="AG36" s="37"/>
      <c r="AH36" s="37"/>
      <c r="AI36" s="37"/>
      <c r="AJ36" s="197" t="s">
        <v>84</v>
      </c>
      <c r="AK36" s="197"/>
      <c r="AL36" s="197"/>
      <c r="AM36" s="197"/>
      <c r="AN36" s="197" t="s">
        <v>85</v>
      </c>
      <c r="AO36" s="197"/>
      <c r="AP36" s="334" t="s">
        <v>86</v>
      </c>
      <c r="AQ36" s="285"/>
      <c r="AR36" s="285"/>
      <c r="AS36" s="285"/>
      <c r="AT36" s="285"/>
      <c r="AU36" s="285"/>
      <c r="AV36" s="335"/>
      <c r="AW36" s="197" t="s">
        <v>87</v>
      </c>
      <c r="AX36" s="197"/>
      <c r="AY36" s="197" t="s">
        <v>88</v>
      </c>
      <c r="AZ36" s="197"/>
      <c r="BA36" s="197" t="s">
        <v>89</v>
      </c>
      <c r="BB36" s="197"/>
      <c r="BC36" s="197"/>
      <c r="BD36" s="197"/>
      <c r="BE36" s="197"/>
      <c r="BF36" s="197"/>
      <c r="BG36" s="197"/>
      <c r="BH36" s="197"/>
      <c r="BI36" s="197" t="s">
        <v>90</v>
      </c>
      <c r="BJ36" s="197"/>
      <c r="BK36" s="197"/>
      <c r="BL36" s="197" t="s">
        <v>91</v>
      </c>
      <c r="BM36" s="197"/>
      <c r="BN36" s="37"/>
      <c r="BO36" s="197" t="s">
        <v>92</v>
      </c>
      <c r="BP36" s="197"/>
      <c r="BQ36" s="197"/>
      <c r="BR36" s="197"/>
      <c r="BS36" s="197"/>
      <c r="BT36" s="197"/>
      <c r="BU36" s="37"/>
      <c r="BV36" s="37"/>
      <c r="BW36" s="37"/>
      <c r="BX36" s="37"/>
      <c r="BY36" s="37"/>
      <c r="BZ36" s="37"/>
      <c r="CA36" s="37"/>
      <c r="CB36" s="37"/>
      <c r="CC36" s="37"/>
      <c r="CD36" s="37"/>
    </row>
    <row r="37" spans="2:82" ht="15" customHeight="1" thickBot="1">
      <c r="B37" s="37"/>
      <c r="C37" s="262"/>
      <c r="D37" s="262"/>
      <c r="E37" s="262"/>
      <c r="F37" s="262"/>
      <c r="G37" s="262"/>
      <c r="H37" s="262"/>
      <c r="I37" s="336"/>
      <c r="J37" s="337"/>
      <c r="K37" s="337"/>
      <c r="L37" s="337"/>
      <c r="M37" s="337"/>
      <c r="N37" s="337"/>
      <c r="O37" s="338"/>
      <c r="P37" s="262"/>
      <c r="Q37" s="262"/>
      <c r="R37" s="262"/>
      <c r="S37" s="262"/>
      <c r="T37" s="261" t="s">
        <v>93</v>
      </c>
      <c r="U37" s="261"/>
      <c r="V37" s="261"/>
      <c r="W37" s="261"/>
      <c r="X37" s="261" t="s">
        <v>94</v>
      </c>
      <c r="Y37" s="261"/>
      <c r="Z37" s="261"/>
      <c r="AA37" s="261"/>
      <c r="AB37" s="262"/>
      <c r="AC37" s="262"/>
      <c r="AD37" s="262"/>
      <c r="AE37" s="262"/>
      <c r="AF37" s="262"/>
      <c r="AG37" s="37"/>
      <c r="AH37" s="37"/>
      <c r="AI37" s="37"/>
      <c r="AJ37" s="197"/>
      <c r="AK37" s="197"/>
      <c r="AL37" s="197"/>
      <c r="AM37" s="197"/>
      <c r="AN37" s="197"/>
      <c r="AO37" s="197"/>
      <c r="AP37" s="266"/>
      <c r="AQ37" s="286"/>
      <c r="AR37" s="286"/>
      <c r="AS37" s="286"/>
      <c r="AT37" s="286"/>
      <c r="AU37" s="286"/>
      <c r="AV37" s="267"/>
      <c r="AW37" s="197"/>
      <c r="AX37" s="197"/>
      <c r="AY37" s="197"/>
      <c r="AZ37" s="197"/>
      <c r="BA37" s="226" t="s">
        <v>93</v>
      </c>
      <c r="BB37" s="226"/>
      <c r="BC37" s="226"/>
      <c r="BD37" s="226"/>
      <c r="BE37" s="226" t="s">
        <v>94</v>
      </c>
      <c r="BF37" s="226"/>
      <c r="BG37" s="226"/>
      <c r="BH37" s="226"/>
      <c r="BI37" s="197"/>
      <c r="BJ37" s="197"/>
      <c r="BK37" s="197"/>
      <c r="BL37" s="197"/>
      <c r="BM37" s="197"/>
      <c r="BN37" s="37"/>
      <c r="BO37" s="262" t="s">
        <v>95</v>
      </c>
      <c r="BP37" s="262"/>
      <c r="BQ37" s="262"/>
      <c r="BR37" s="262" t="s">
        <v>96</v>
      </c>
      <c r="BS37" s="262"/>
      <c r="BT37" s="262"/>
      <c r="BU37" s="37"/>
      <c r="BV37" s="37"/>
      <c r="BW37" s="37"/>
      <c r="BX37" s="37"/>
      <c r="BY37" s="37"/>
      <c r="BZ37" s="37"/>
      <c r="CA37" s="37"/>
      <c r="CB37" s="37"/>
      <c r="CC37" s="37"/>
      <c r="CD37" s="37"/>
    </row>
    <row r="38" spans="2:82" ht="15" customHeight="1" thickTop="1" thickBot="1">
      <c r="B38" s="37"/>
      <c r="C38" s="299" t="str">
        <f>IF(AJ38="","",AJ38)</f>
        <v>主桁　H-1520×220～400×10×10</v>
      </c>
      <c r="D38" s="300"/>
      <c r="E38" s="300"/>
      <c r="F38" s="300"/>
      <c r="G38" s="300"/>
      <c r="H38" s="300"/>
      <c r="I38" s="300"/>
      <c r="J38" s="300"/>
      <c r="K38" s="300"/>
      <c r="L38" s="300"/>
      <c r="M38" s="300"/>
      <c r="N38" s="300"/>
      <c r="O38" s="301"/>
      <c r="P38" s="199" t="str">
        <f>IF(AW38="","",AW38)</f>
        <v/>
      </c>
      <c r="Q38" s="199"/>
      <c r="R38" s="199" t="str">
        <f>IF(AY38="","",AY38)</f>
        <v/>
      </c>
      <c r="S38" s="199"/>
      <c r="T38" s="201" t="str">
        <f>IF(AY38="","",BA38)</f>
        <v/>
      </c>
      <c r="U38" s="201"/>
      <c r="V38" s="201"/>
      <c r="W38" s="201"/>
      <c r="X38" s="202" t="str">
        <f>IF(AY38="","",BE38)</f>
        <v/>
      </c>
      <c r="Y38" s="202"/>
      <c r="Z38" s="202"/>
      <c r="AA38" s="202"/>
      <c r="AB38" s="198" t="str">
        <f>IF(BI38="","",BI38)</f>
        <v/>
      </c>
      <c r="AC38" s="198"/>
      <c r="AD38" s="198"/>
      <c r="AE38" s="197" t="str">
        <f>IF(BL38="","",BL38)</f>
        <v/>
      </c>
      <c r="AF38" s="197"/>
      <c r="AG38" s="37"/>
      <c r="AH38" s="37"/>
      <c r="AI38" s="37"/>
      <c r="AJ38" s="223" t="s">
        <v>113</v>
      </c>
      <c r="AK38" s="224"/>
      <c r="AL38" s="224"/>
      <c r="AM38" s="224"/>
      <c r="AN38" s="224"/>
      <c r="AO38" s="224"/>
      <c r="AP38" s="224"/>
      <c r="AQ38" s="224"/>
      <c r="AR38" s="224"/>
      <c r="AS38" s="224"/>
      <c r="AT38" s="224"/>
      <c r="AU38" s="224"/>
      <c r="AV38" s="225"/>
      <c r="AW38" s="211"/>
      <c r="AX38" s="211"/>
      <c r="AY38" s="211"/>
      <c r="AZ38" s="211"/>
      <c r="BA38" s="201">
        <f>IF(BL38="",BW38,BZ38)</f>
        <v>0</v>
      </c>
      <c r="BB38" s="201"/>
      <c r="BC38" s="201"/>
      <c r="BD38" s="201"/>
      <c r="BE38" s="190">
        <f>ROUND(AY38*BA38,3)</f>
        <v>0</v>
      </c>
      <c r="BF38" s="190"/>
      <c r="BG38" s="190"/>
      <c r="BH38" s="190"/>
      <c r="BI38" s="191"/>
      <c r="BJ38" s="191"/>
      <c r="BK38" s="191"/>
      <c r="BL38" s="192" t="str">
        <f>IF(BO38=0,"",ROUNDUP(BO38/BR38*100,0))</f>
        <v/>
      </c>
      <c r="BM38" s="192"/>
      <c r="BN38" s="37"/>
      <c r="BO38" s="193"/>
      <c r="BP38" s="193"/>
      <c r="BQ38" s="193"/>
      <c r="BR38" s="194">
        <f>ROUND(AP38/1000*AT38/1000,5)</f>
        <v>0</v>
      </c>
      <c r="BS38" s="194"/>
      <c r="BT38" s="194"/>
      <c r="BU38" s="37"/>
      <c r="BV38" s="37"/>
      <c r="BW38" s="195">
        <f>ROUND(AP38/1000*AT38/1000*AW38,3)</f>
        <v>0</v>
      </c>
      <c r="BX38" s="195"/>
      <c r="BY38" s="195"/>
      <c r="BZ38" s="195" t="e">
        <f>ROUND(AP38/1000*AT38/1000*BL38/100*AW38,3)</f>
        <v>#VALUE!</v>
      </c>
      <c r="CA38" s="195"/>
      <c r="CB38" s="195"/>
      <c r="CC38" s="37"/>
      <c r="CD38" s="37"/>
    </row>
    <row r="39" spans="2:82" ht="15" customHeight="1" thickTop="1">
      <c r="B39" s="37"/>
      <c r="C39" s="263" t="str">
        <f t="shared" ref="C39:C70" si="0">IF(AJ39="","",AJ39)</f>
        <v>主桁Web</v>
      </c>
      <c r="D39" s="264"/>
      <c r="E39" s="264"/>
      <c r="F39" s="265"/>
      <c r="G39" s="266" t="str">
        <f t="shared" ref="G39:G70" si="1">IF(AN39="","",AN39)</f>
        <v>H</v>
      </c>
      <c r="H39" s="267"/>
      <c r="I39" s="268">
        <f t="shared" ref="I39:I70" si="2">IF(AP39="","",AP39)</f>
        <v>1510</v>
      </c>
      <c r="J39" s="269"/>
      <c r="K39" s="270"/>
      <c r="L39" s="44" t="str">
        <f t="shared" ref="L39:M70" si="3">IF(AS39="","",AS39)</f>
        <v>×</v>
      </c>
      <c r="M39" s="271">
        <f t="shared" si="3"/>
        <v>27350</v>
      </c>
      <c r="N39" s="272"/>
      <c r="O39" s="273"/>
      <c r="P39" s="268">
        <f t="shared" ref="P39:P70" si="4">IF(AW39="","",AW39)</f>
        <v>2</v>
      </c>
      <c r="Q39" s="270"/>
      <c r="R39" s="268">
        <f t="shared" ref="R39:R70" si="5">IF(AY39="","",AY39)</f>
        <v>3</v>
      </c>
      <c r="S39" s="270"/>
      <c r="T39" s="274">
        <f>IF(AY39="","",BA39)</f>
        <v>82.596999999999994</v>
      </c>
      <c r="U39" s="275"/>
      <c r="V39" s="275"/>
      <c r="W39" s="276"/>
      <c r="X39" s="182">
        <f t="shared" ref="X39:X70" si="6">IF(AY39="","",BE39)</f>
        <v>247.791</v>
      </c>
      <c r="Y39" s="183"/>
      <c r="Z39" s="183"/>
      <c r="AA39" s="184"/>
      <c r="AB39" s="263" t="str">
        <f t="shared" ref="AB39:AB71" si="7">IF(BI39="","",BI39)</f>
        <v/>
      </c>
      <c r="AC39" s="264"/>
      <c r="AD39" s="265"/>
      <c r="AE39" s="266" t="str">
        <f t="shared" ref="AE39:AE70" si="8">IF(BL39="","",BL39)</f>
        <v/>
      </c>
      <c r="AF39" s="267"/>
      <c r="AG39" s="37"/>
      <c r="AH39" s="37"/>
      <c r="AI39" s="37"/>
      <c r="AJ39" s="217" t="s">
        <v>97</v>
      </c>
      <c r="AK39" s="204"/>
      <c r="AL39" s="204"/>
      <c r="AM39" s="205"/>
      <c r="AN39" s="339" t="s">
        <v>98</v>
      </c>
      <c r="AO39" s="340"/>
      <c r="AP39" s="208">
        <v>1510</v>
      </c>
      <c r="AQ39" s="209"/>
      <c r="AR39" s="210"/>
      <c r="AS39" s="38" t="s">
        <v>16</v>
      </c>
      <c r="AT39" s="208">
        <v>27350</v>
      </c>
      <c r="AU39" s="209"/>
      <c r="AV39" s="210"/>
      <c r="AW39" s="332">
        <v>2</v>
      </c>
      <c r="AX39" s="333"/>
      <c r="AY39" s="332">
        <v>3</v>
      </c>
      <c r="AZ39" s="333"/>
      <c r="BA39" s="326">
        <f>IF(BL39="",BW39,BZ39)</f>
        <v>82.596999999999994</v>
      </c>
      <c r="BB39" s="327"/>
      <c r="BC39" s="327"/>
      <c r="BD39" s="328"/>
      <c r="BE39" s="329">
        <f t="shared" ref="BE39:BE70" si="9">ROUND(AY39*BA39,3)</f>
        <v>247.791</v>
      </c>
      <c r="BF39" s="330"/>
      <c r="BG39" s="330"/>
      <c r="BH39" s="331"/>
      <c r="BI39" s="217"/>
      <c r="BJ39" s="204"/>
      <c r="BK39" s="205"/>
      <c r="BL39" s="341" t="str">
        <f t="shared" ref="BL39:BL70" si="10">IF(BO39=0,"",ROUNDUP(BO39/BR39*100,0))</f>
        <v/>
      </c>
      <c r="BM39" s="342"/>
      <c r="BN39" s="39"/>
      <c r="BO39" s="277"/>
      <c r="BP39" s="278"/>
      <c r="BQ39" s="279"/>
      <c r="BR39" s="280">
        <f t="shared" ref="BR39:BR72" si="11">ROUND(AP39/1000*AT39/1000,5)</f>
        <v>41.298499999999997</v>
      </c>
      <c r="BS39" s="281"/>
      <c r="BT39" s="282"/>
      <c r="BU39" s="37"/>
      <c r="BV39" s="37"/>
      <c r="BW39" s="258">
        <f>ROUND(AP39/1000*AT39/1000*AW39,3)</f>
        <v>82.596999999999994</v>
      </c>
      <c r="BX39" s="259"/>
      <c r="BY39" s="260"/>
      <c r="BZ39" s="258" t="e">
        <f t="shared" ref="BZ39:BZ72" si="12">ROUND(AP39/1000*AT39/1000*BL39/100*AW39,3)</f>
        <v>#VALUE!</v>
      </c>
      <c r="CA39" s="259"/>
      <c r="CB39" s="260"/>
      <c r="CC39" s="37"/>
      <c r="CD39" s="37"/>
    </row>
    <row r="40" spans="2:82" ht="15" customHeight="1">
      <c r="B40" s="37"/>
      <c r="C40" s="198" t="str">
        <f t="shared" si="0"/>
        <v>主桁上Fg</v>
      </c>
      <c r="D40" s="198"/>
      <c r="E40" s="198"/>
      <c r="F40" s="198"/>
      <c r="G40" s="197" t="str">
        <f t="shared" si="1"/>
        <v>H</v>
      </c>
      <c r="H40" s="197"/>
      <c r="I40" s="199">
        <f t="shared" si="2"/>
        <v>220</v>
      </c>
      <c r="J40" s="199"/>
      <c r="K40" s="199"/>
      <c r="L40" s="40" t="str">
        <f t="shared" si="3"/>
        <v>×</v>
      </c>
      <c r="M40" s="257">
        <f t="shared" si="3"/>
        <v>6800</v>
      </c>
      <c r="N40" s="257"/>
      <c r="O40" s="257"/>
      <c r="P40" s="199">
        <f t="shared" si="4"/>
        <v>1</v>
      </c>
      <c r="Q40" s="199"/>
      <c r="R40" s="199">
        <f t="shared" si="5"/>
        <v>3</v>
      </c>
      <c r="S40" s="199"/>
      <c r="T40" s="201">
        <f t="shared" ref="T40:T70" si="13">IF(AY40="","",BA40)</f>
        <v>1.496</v>
      </c>
      <c r="U40" s="201"/>
      <c r="V40" s="201"/>
      <c r="W40" s="201"/>
      <c r="X40" s="202">
        <f t="shared" si="6"/>
        <v>4.4880000000000004</v>
      </c>
      <c r="Y40" s="202"/>
      <c r="Z40" s="202"/>
      <c r="AA40" s="202"/>
      <c r="AB40" s="198" t="str">
        <f t="shared" si="7"/>
        <v/>
      </c>
      <c r="AC40" s="198"/>
      <c r="AD40" s="198"/>
      <c r="AE40" s="197" t="str">
        <f t="shared" si="8"/>
        <v/>
      </c>
      <c r="AF40" s="197"/>
      <c r="AG40" s="37"/>
      <c r="AH40" s="37"/>
      <c r="AI40" s="37"/>
      <c r="AJ40" s="217" t="s">
        <v>103</v>
      </c>
      <c r="AK40" s="204"/>
      <c r="AL40" s="204"/>
      <c r="AM40" s="205"/>
      <c r="AN40" s="206" t="s">
        <v>98</v>
      </c>
      <c r="AO40" s="206"/>
      <c r="AP40" s="207">
        <v>220</v>
      </c>
      <c r="AQ40" s="207"/>
      <c r="AR40" s="207"/>
      <c r="AS40" s="38" t="s">
        <v>16</v>
      </c>
      <c r="AT40" s="208">
        <v>6800</v>
      </c>
      <c r="AU40" s="209"/>
      <c r="AV40" s="210"/>
      <c r="AW40" s="251">
        <v>1</v>
      </c>
      <c r="AX40" s="251"/>
      <c r="AY40" s="251">
        <v>3</v>
      </c>
      <c r="AZ40" s="251"/>
      <c r="BA40" s="246">
        <f>IF(BL40="",BW40,BZ40)</f>
        <v>1.496</v>
      </c>
      <c r="BB40" s="246"/>
      <c r="BC40" s="246"/>
      <c r="BD40" s="246"/>
      <c r="BE40" s="252">
        <f>ROUND(AY40*BA40,3)</f>
        <v>4.4880000000000004</v>
      </c>
      <c r="BF40" s="252"/>
      <c r="BG40" s="252"/>
      <c r="BH40" s="252"/>
      <c r="BI40" s="253"/>
      <c r="BJ40" s="253"/>
      <c r="BK40" s="253"/>
      <c r="BL40" s="254" t="str">
        <f t="shared" si="10"/>
        <v/>
      </c>
      <c r="BM40" s="254"/>
      <c r="BN40" s="39"/>
      <c r="BO40" s="255"/>
      <c r="BP40" s="255"/>
      <c r="BQ40" s="255"/>
      <c r="BR40" s="256">
        <f t="shared" si="11"/>
        <v>1.496</v>
      </c>
      <c r="BS40" s="256"/>
      <c r="BT40" s="256"/>
      <c r="BU40" s="37"/>
      <c r="BV40" s="37"/>
      <c r="BW40" s="195">
        <f t="shared" ref="BW40:BW72" si="14">ROUND(AP40/1000*AT40/1000*AW40,3)</f>
        <v>1.496</v>
      </c>
      <c r="BX40" s="195"/>
      <c r="BY40" s="195"/>
      <c r="BZ40" s="195" t="e">
        <f t="shared" si="12"/>
        <v>#VALUE!</v>
      </c>
      <c r="CA40" s="195"/>
      <c r="CB40" s="195"/>
      <c r="CC40" s="37"/>
      <c r="CD40" s="37"/>
    </row>
    <row r="41" spans="2:82" ht="15" customHeight="1">
      <c r="B41" s="37"/>
      <c r="C41" s="226" t="str">
        <f>IF(AJ41="","",AJ41)</f>
        <v>〃</v>
      </c>
      <c r="D41" s="226"/>
      <c r="E41" s="226"/>
      <c r="F41" s="226"/>
      <c r="G41" s="197" t="str">
        <f t="shared" si="1"/>
        <v>H</v>
      </c>
      <c r="H41" s="197"/>
      <c r="I41" s="199">
        <f t="shared" si="2"/>
        <v>300</v>
      </c>
      <c r="J41" s="199"/>
      <c r="K41" s="199"/>
      <c r="L41" s="40" t="str">
        <f t="shared" si="3"/>
        <v>×</v>
      </c>
      <c r="M41" s="257">
        <f t="shared" si="3"/>
        <v>20550</v>
      </c>
      <c r="N41" s="257"/>
      <c r="O41" s="257"/>
      <c r="P41" s="199">
        <f t="shared" si="4"/>
        <v>1</v>
      </c>
      <c r="Q41" s="199"/>
      <c r="R41" s="199">
        <f t="shared" si="5"/>
        <v>3</v>
      </c>
      <c r="S41" s="199"/>
      <c r="T41" s="201">
        <f t="shared" si="13"/>
        <v>6.165</v>
      </c>
      <c r="U41" s="201"/>
      <c r="V41" s="201"/>
      <c r="W41" s="201"/>
      <c r="X41" s="202">
        <f t="shared" si="6"/>
        <v>18.495000000000001</v>
      </c>
      <c r="Y41" s="202"/>
      <c r="Z41" s="202"/>
      <c r="AA41" s="202"/>
      <c r="AB41" s="198" t="str">
        <f t="shared" si="7"/>
        <v/>
      </c>
      <c r="AC41" s="198"/>
      <c r="AD41" s="198"/>
      <c r="AE41" s="197" t="str">
        <f t="shared" si="8"/>
        <v/>
      </c>
      <c r="AF41" s="197"/>
      <c r="AG41" s="37"/>
      <c r="AH41" s="37"/>
      <c r="AI41" s="37"/>
      <c r="AJ41" s="241" t="s">
        <v>105</v>
      </c>
      <c r="AK41" s="242"/>
      <c r="AL41" s="242"/>
      <c r="AM41" s="243"/>
      <c r="AN41" s="206" t="s">
        <v>98</v>
      </c>
      <c r="AO41" s="206"/>
      <c r="AP41" s="207">
        <v>300</v>
      </c>
      <c r="AQ41" s="207"/>
      <c r="AR41" s="207"/>
      <c r="AS41" s="38" t="s">
        <v>16</v>
      </c>
      <c r="AT41" s="208">
        <v>20550</v>
      </c>
      <c r="AU41" s="209"/>
      <c r="AV41" s="210"/>
      <c r="AW41" s="251">
        <v>1</v>
      </c>
      <c r="AX41" s="251"/>
      <c r="AY41" s="251">
        <v>3</v>
      </c>
      <c r="AZ41" s="251"/>
      <c r="BA41" s="246">
        <f t="shared" ref="BA41:BA70" si="15">IF(BL41="",BW41,BZ41)</f>
        <v>6.165</v>
      </c>
      <c r="BB41" s="246"/>
      <c r="BC41" s="246"/>
      <c r="BD41" s="246"/>
      <c r="BE41" s="252">
        <f t="shared" si="9"/>
        <v>18.495000000000001</v>
      </c>
      <c r="BF41" s="252"/>
      <c r="BG41" s="252"/>
      <c r="BH41" s="252"/>
      <c r="BI41" s="253"/>
      <c r="BJ41" s="253"/>
      <c r="BK41" s="253"/>
      <c r="BL41" s="254" t="str">
        <f t="shared" si="10"/>
        <v/>
      </c>
      <c r="BM41" s="254"/>
      <c r="BN41" s="39"/>
      <c r="BO41" s="255"/>
      <c r="BP41" s="255"/>
      <c r="BQ41" s="255"/>
      <c r="BR41" s="256">
        <f t="shared" si="11"/>
        <v>6.165</v>
      </c>
      <c r="BS41" s="256"/>
      <c r="BT41" s="256"/>
      <c r="BU41" s="37"/>
      <c r="BV41" s="37"/>
      <c r="BW41" s="195">
        <f t="shared" si="14"/>
        <v>6.165</v>
      </c>
      <c r="BX41" s="195"/>
      <c r="BY41" s="195"/>
      <c r="BZ41" s="195" t="e">
        <f t="shared" si="12"/>
        <v>#VALUE!</v>
      </c>
      <c r="CA41" s="195"/>
      <c r="CB41" s="195"/>
      <c r="CC41" s="37"/>
      <c r="CD41" s="37"/>
    </row>
    <row r="42" spans="2:82" ht="15" customHeight="1">
      <c r="B42" s="37"/>
      <c r="C42" s="198" t="str">
        <f>IF(AJ42="","",AJ42)</f>
        <v>主桁下Fg</v>
      </c>
      <c r="D42" s="198"/>
      <c r="E42" s="198"/>
      <c r="F42" s="198"/>
      <c r="G42" s="197" t="str">
        <f t="shared" si="1"/>
        <v>H</v>
      </c>
      <c r="H42" s="197"/>
      <c r="I42" s="199">
        <f t="shared" si="2"/>
        <v>250</v>
      </c>
      <c r="J42" s="199"/>
      <c r="K42" s="199"/>
      <c r="L42" s="40" t="str">
        <f t="shared" si="3"/>
        <v>×</v>
      </c>
      <c r="M42" s="257">
        <f t="shared" si="3"/>
        <v>6800</v>
      </c>
      <c r="N42" s="257"/>
      <c r="O42" s="257"/>
      <c r="P42" s="199">
        <f t="shared" si="4"/>
        <v>2</v>
      </c>
      <c r="Q42" s="199"/>
      <c r="R42" s="199">
        <f t="shared" si="5"/>
        <v>3</v>
      </c>
      <c r="S42" s="199"/>
      <c r="T42" s="201">
        <f t="shared" si="13"/>
        <v>3.4</v>
      </c>
      <c r="U42" s="201"/>
      <c r="V42" s="201"/>
      <c r="W42" s="201"/>
      <c r="X42" s="202">
        <f t="shared" si="6"/>
        <v>10.199999999999999</v>
      </c>
      <c r="Y42" s="202"/>
      <c r="Z42" s="202"/>
      <c r="AA42" s="202"/>
      <c r="AB42" s="198" t="str">
        <f t="shared" si="7"/>
        <v/>
      </c>
      <c r="AC42" s="198"/>
      <c r="AD42" s="198"/>
      <c r="AE42" s="197" t="str">
        <f t="shared" si="8"/>
        <v/>
      </c>
      <c r="AF42" s="197"/>
      <c r="AG42" s="37"/>
      <c r="AH42" s="37"/>
      <c r="AI42" s="37"/>
      <c r="AJ42" s="217" t="s">
        <v>104</v>
      </c>
      <c r="AK42" s="204"/>
      <c r="AL42" s="204"/>
      <c r="AM42" s="205"/>
      <c r="AN42" s="206" t="s">
        <v>98</v>
      </c>
      <c r="AO42" s="206"/>
      <c r="AP42" s="207">
        <v>250</v>
      </c>
      <c r="AQ42" s="207"/>
      <c r="AR42" s="207"/>
      <c r="AS42" s="38" t="s">
        <v>16</v>
      </c>
      <c r="AT42" s="208">
        <v>6800</v>
      </c>
      <c r="AU42" s="209"/>
      <c r="AV42" s="210"/>
      <c r="AW42" s="251">
        <v>2</v>
      </c>
      <c r="AX42" s="251"/>
      <c r="AY42" s="251">
        <v>3</v>
      </c>
      <c r="AZ42" s="251"/>
      <c r="BA42" s="246">
        <f t="shared" si="15"/>
        <v>3.4</v>
      </c>
      <c r="BB42" s="246"/>
      <c r="BC42" s="246"/>
      <c r="BD42" s="246"/>
      <c r="BE42" s="252">
        <f t="shared" si="9"/>
        <v>10.199999999999999</v>
      </c>
      <c r="BF42" s="252"/>
      <c r="BG42" s="252"/>
      <c r="BH42" s="252"/>
      <c r="BI42" s="253"/>
      <c r="BJ42" s="253"/>
      <c r="BK42" s="253"/>
      <c r="BL42" s="254" t="str">
        <f t="shared" si="10"/>
        <v/>
      </c>
      <c r="BM42" s="254"/>
      <c r="BN42" s="39"/>
      <c r="BO42" s="255"/>
      <c r="BP42" s="255"/>
      <c r="BQ42" s="255"/>
      <c r="BR42" s="256">
        <f t="shared" si="11"/>
        <v>1.7</v>
      </c>
      <c r="BS42" s="256"/>
      <c r="BT42" s="256"/>
      <c r="BU42" s="37"/>
      <c r="BV42" s="37"/>
      <c r="BW42" s="195">
        <f t="shared" si="14"/>
        <v>3.4</v>
      </c>
      <c r="BX42" s="195"/>
      <c r="BY42" s="195"/>
      <c r="BZ42" s="195" t="e">
        <f t="shared" si="12"/>
        <v>#VALUE!</v>
      </c>
      <c r="CA42" s="195"/>
      <c r="CB42" s="195"/>
      <c r="CC42" s="37"/>
      <c r="CD42" s="37"/>
    </row>
    <row r="43" spans="2:82" ht="15" customHeight="1">
      <c r="B43" s="37"/>
      <c r="C43" s="226" t="str">
        <f t="shared" si="0"/>
        <v>〃</v>
      </c>
      <c r="D43" s="226"/>
      <c r="E43" s="226"/>
      <c r="F43" s="226"/>
      <c r="G43" s="197" t="str">
        <f t="shared" si="1"/>
        <v>H</v>
      </c>
      <c r="H43" s="197"/>
      <c r="I43" s="199">
        <f t="shared" si="2"/>
        <v>400</v>
      </c>
      <c r="J43" s="199"/>
      <c r="K43" s="199"/>
      <c r="L43" s="40" t="str">
        <f t="shared" si="3"/>
        <v>×</v>
      </c>
      <c r="M43" s="257">
        <f t="shared" si="3"/>
        <v>20550</v>
      </c>
      <c r="N43" s="257"/>
      <c r="O43" s="257"/>
      <c r="P43" s="199">
        <f t="shared" si="4"/>
        <v>2</v>
      </c>
      <c r="Q43" s="199"/>
      <c r="R43" s="199">
        <f t="shared" si="5"/>
        <v>3</v>
      </c>
      <c r="S43" s="199"/>
      <c r="T43" s="201">
        <f t="shared" si="13"/>
        <v>16.440000000000001</v>
      </c>
      <c r="U43" s="201"/>
      <c r="V43" s="201"/>
      <c r="W43" s="201"/>
      <c r="X43" s="202">
        <f t="shared" si="6"/>
        <v>49.32</v>
      </c>
      <c r="Y43" s="202"/>
      <c r="Z43" s="202"/>
      <c r="AA43" s="202"/>
      <c r="AB43" s="198" t="str">
        <f t="shared" si="7"/>
        <v/>
      </c>
      <c r="AC43" s="198"/>
      <c r="AD43" s="198"/>
      <c r="AE43" s="197" t="str">
        <f t="shared" si="8"/>
        <v/>
      </c>
      <c r="AF43" s="197"/>
      <c r="AG43" s="37"/>
      <c r="AH43" s="37"/>
      <c r="AI43" s="37"/>
      <c r="AJ43" s="241" t="s">
        <v>105</v>
      </c>
      <c r="AK43" s="242"/>
      <c r="AL43" s="242"/>
      <c r="AM43" s="243"/>
      <c r="AN43" s="206" t="s">
        <v>98</v>
      </c>
      <c r="AO43" s="206"/>
      <c r="AP43" s="207">
        <v>400</v>
      </c>
      <c r="AQ43" s="207"/>
      <c r="AR43" s="207"/>
      <c r="AS43" s="38" t="s">
        <v>16</v>
      </c>
      <c r="AT43" s="208">
        <v>20550</v>
      </c>
      <c r="AU43" s="209"/>
      <c r="AV43" s="210"/>
      <c r="AW43" s="251">
        <v>2</v>
      </c>
      <c r="AX43" s="251"/>
      <c r="AY43" s="251">
        <v>3</v>
      </c>
      <c r="AZ43" s="251"/>
      <c r="BA43" s="246">
        <f t="shared" si="15"/>
        <v>16.440000000000001</v>
      </c>
      <c r="BB43" s="246"/>
      <c r="BC43" s="246"/>
      <c r="BD43" s="246"/>
      <c r="BE43" s="252">
        <f t="shared" si="9"/>
        <v>49.32</v>
      </c>
      <c r="BF43" s="252"/>
      <c r="BG43" s="252"/>
      <c r="BH43" s="252"/>
      <c r="BI43" s="253"/>
      <c r="BJ43" s="253"/>
      <c r="BK43" s="253"/>
      <c r="BL43" s="254" t="str">
        <f t="shared" si="10"/>
        <v/>
      </c>
      <c r="BM43" s="254"/>
      <c r="BN43" s="39"/>
      <c r="BO43" s="255"/>
      <c r="BP43" s="255"/>
      <c r="BQ43" s="255"/>
      <c r="BR43" s="256">
        <f t="shared" si="11"/>
        <v>8.2200000000000006</v>
      </c>
      <c r="BS43" s="256"/>
      <c r="BT43" s="256"/>
      <c r="BU43" s="37"/>
      <c r="BV43" s="37"/>
      <c r="BW43" s="195">
        <f t="shared" si="14"/>
        <v>16.440000000000001</v>
      </c>
      <c r="BX43" s="195"/>
      <c r="BY43" s="195"/>
      <c r="BZ43" s="195" t="e">
        <f t="shared" si="12"/>
        <v>#VALUE!</v>
      </c>
      <c r="CA43" s="195"/>
      <c r="CB43" s="195"/>
      <c r="CC43" s="37"/>
      <c r="CD43" s="37"/>
    </row>
    <row r="44" spans="2:82" ht="15" customHeight="1">
      <c r="B44" s="37"/>
      <c r="C44" s="299" t="str">
        <f>IF(AJ44="","",AJ44)</f>
        <v>端対傾構　[-250×90×9×13</v>
      </c>
      <c r="D44" s="300"/>
      <c r="E44" s="300"/>
      <c r="F44" s="300"/>
      <c r="G44" s="300"/>
      <c r="H44" s="300"/>
      <c r="I44" s="300"/>
      <c r="J44" s="300"/>
      <c r="K44" s="300"/>
      <c r="L44" s="300"/>
      <c r="M44" s="300"/>
      <c r="N44" s="300"/>
      <c r="O44" s="301"/>
      <c r="P44" s="199" t="str">
        <f>IF(AW44="","",AW44)</f>
        <v/>
      </c>
      <c r="Q44" s="199"/>
      <c r="R44" s="199" t="str">
        <f>IF(AY44="","",AY44)</f>
        <v/>
      </c>
      <c r="S44" s="199"/>
      <c r="T44" s="201" t="str">
        <f>IF(AY44="","",BA44)</f>
        <v/>
      </c>
      <c r="U44" s="201"/>
      <c r="V44" s="201"/>
      <c r="W44" s="201"/>
      <c r="X44" s="202" t="str">
        <f>IF(AY44="","",BE44)</f>
        <v/>
      </c>
      <c r="Y44" s="202"/>
      <c r="Z44" s="202"/>
      <c r="AA44" s="202"/>
      <c r="AB44" s="198" t="str">
        <f>IF(BI44="","",BI44)</f>
        <v/>
      </c>
      <c r="AC44" s="198"/>
      <c r="AD44" s="198"/>
      <c r="AE44" s="197" t="str">
        <f>IF(BL44="","",BL44)</f>
        <v/>
      </c>
      <c r="AF44" s="197"/>
      <c r="AG44" s="37"/>
      <c r="AH44" s="37"/>
      <c r="AI44" s="37"/>
      <c r="AJ44" s="223" t="s">
        <v>114</v>
      </c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5"/>
      <c r="AW44" s="211"/>
      <c r="AX44" s="211"/>
      <c r="AY44" s="211"/>
      <c r="AZ44" s="211"/>
      <c r="BA44" s="201">
        <f>IF(BL44="",BW44,BZ44)</f>
        <v>0</v>
      </c>
      <c r="BB44" s="201"/>
      <c r="BC44" s="201"/>
      <c r="BD44" s="201"/>
      <c r="BE44" s="190">
        <f>ROUND(AY44*BA44,3)</f>
        <v>0</v>
      </c>
      <c r="BF44" s="190"/>
      <c r="BG44" s="190"/>
      <c r="BH44" s="190"/>
      <c r="BI44" s="191"/>
      <c r="BJ44" s="191"/>
      <c r="BK44" s="191"/>
      <c r="BL44" s="192" t="str">
        <f>IF(BO44=0,"",ROUNDUP(BO44/BR44*100,0))</f>
        <v/>
      </c>
      <c r="BM44" s="192"/>
      <c r="BN44" s="37"/>
      <c r="BO44" s="193"/>
      <c r="BP44" s="193"/>
      <c r="BQ44" s="193"/>
      <c r="BR44" s="194">
        <f>ROUND(AP44/1000*AT44/1000,5)</f>
        <v>0</v>
      </c>
      <c r="BS44" s="194"/>
      <c r="BT44" s="194"/>
      <c r="BU44" s="37"/>
      <c r="BV44" s="37"/>
      <c r="BW44" s="195">
        <f>ROUND(AP44/1000*AT44/1000*AW44,3)</f>
        <v>0</v>
      </c>
      <c r="BX44" s="195"/>
      <c r="BY44" s="195"/>
      <c r="BZ44" s="195" t="e">
        <f>ROUND(AP44/1000*AT44/1000*BL44/100*AW44,3)</f>
        <v>#VALUE!</v>
      </c>
      <c r="CA44" s="195"/>
      <c r="CB44" s="195"/>
      <c r="CC44" s="37"/>
      <c r="CD44" s="37"/>
    </row>
    <row r="45" spans="2:82" ht="15" customHeight="1">
      <c r="B45" s="37"/>
      <c r="C45" s="198" t="str">
        <f t="shared" si="0"/>
        <v>端対傾構Web</v>
      </c>
      <c r="D45" s="198"/>
      <c r="E45" s="198"/>
      <c r="F45" s="198"/>
      <c r="G45" s="197" t="str">
        <f t="shared" si="1"/>
        <v>[</v>
      </c>
      <c r="H45" s="197"/>
      <c r="I45" s="199">
        <f t="shared" si="2"/>
        <v>250</v>
      </c>
      <c r="J45" s="199"/>
      <c r="K45" s="199"/>
      <c r="L45" s="40" t="str">
        <f t="shared" si="3"/>
        <v>×</v>
      </c>
      <c r="M45" s="257">
        <f t="shared" si="3"/>
        <v>1860</v>
      </c>
      <c r="N45" s="257"/>
      <c r="O45" s="257"/>
      <c r="P45" s="199">
        <f t="shared" si="4"/>
        <v>2</v>
      </c>
      <c r="Q45" s="199"/>
      <c r="R45" s="199">
        <f t="shared" si="5"/>
        <v>4</v>
      </c>
      <c r="S45" s="199"/>
      <c r="T45" s="201">
        <f t="shared" si="13"/>
        <v>0.93</v>
      </c>
      <c r="U45" s="201"/>
      <c r="V45" s="201"/>
      <c r="W45" s="201"/>
      <c r="X45" s="202">
        <f t="shared" si="6"/>
        <v>3.72</v>
      </c>
      <c r="Y45" s="202"/>
      <c r="Z45" s="202"/>
      <c r="AA45" s="202"/>
      <c r="AB45" s="198" t="str">
        <f t="shared" si="7"/>
        <v/>
      </c>
      <c r="AC45" s="198"/>
      <c r="AD45" s="198"/>
      <c r="AE45" s="197" t="str">
        <f t="shared" si="8"/>
        <v/>
      </c>
      <c r="AF45" s="197"/>
      <c r="AG45" s="37"/>
      <c r="AH45" s="37"/>
      <c r="AI45" s="37"/>
      <c r="AJ45" s="217" t="s">
        <v>115</v>
      </c>
      <c r="AK45" s="204"/>
      <c r="AL45" s="204"/>
      <c r="AM45" s="205"/>
      <c r="AN45" s="206" t="s">
        <v>99</v>
      </c>
      <c r="AO45" s="206"/>
      <c r="AP45" s="207">
        <v>250</v>
      </c>
      <c r="AQ45" s="207"/>
      <c r="AR45" s="207"/>
      <c r="AS45" s="38" t="s">
        <v>16</v>
      </c>
      <c r="AT45" s="208">
        <v>1860</v>
      </c>
      <c r="AU45" s="209"/>
      <c r="AV45" s="210"/>
      <c r="AW45" s="251">
        <v>2</v>
      </c>
      <c r="AX45" s="251"/>
      <c r="AY45" s="251">
        <v>4</v>
      </c>
      <c r="AZ45" s="251"/>
      <c r="BA45" s="246">
        <f t="shared" si="15"/>
        <v>0.93</v>
      </c>
      <c r="BB45" s="246"/>
      <c r="BC45" s="246"/>
      <c r="BD45" s="246"/>
      <c r="BE45" s="252">
        <f t="shared" si="9"/>
        <v>3.72</v>
      </c>
      <c r="BF45" s="252"/>
      <c r="BG45" s="252"/>
      <c r="BH45" s="252"/>
      <c r="BI45" s="253"/>
      <c r="BJ45" s="253"/>
      <c r="BK45" s="253"/>
      <c r="BL45" s="254" t="str">
        <f t="shared" si="10"/>
        <v/>
      </c>
      <c r="BM45" s="254"/>
      <c r="BN45" s="39"/>
      <c r="BO45" s="255"/>
      <c r="BP45" s="255"/>
      <c r="BQ45" s="255"/>
      <c r="BR45" s="256">
        <f t="shared" si="11"/>
        <v>0.46500000000000002</v>
      </c>
      <c r="BS45" s="256"/>
      <c r="BT45" s="256"/>
      <c r="BU45" s="37"/>
      <c r="BV45" s="37"/>
      <c r="BW45" s="195">
        <f>ROUND(AP45/1000*AT45/1000*AW45,3)</f>
        <v>0.93</v>
      </c>
      <c r="BX45" s="195"/>
      <c r="BY45" s="195"/>
      <c r="BZ45" s="195" t="e">
        <f t="shared" si="12"/>
        <v>#VALUE!</v>
      </c>
      <c r="CA45" s="195"/>
      <c r="CB45" s="195"/>
      <c r="CC45" s="37"/>
      <c r="CD45" s="37"/>
    </row>
    <row r="46" spans="2:82" ht="15" customHeight="1">
      <c r="B46" s="37"/>
      <c r="C46" s="198" t="str">
        <f t="shared" ref="C46" si="16">IF(AJ46="","",AJ46)</f>
        <v>端対傾構Fg</v>
      </c>
      <c r="D46" s="198"/>
      <c r="E46" s="198"/>
      <c r="F46" s="198"/>
      <c r="G46" s="197" t="str">
        <f t="shared" si="1"/>
        <v>[</v>
      </c>
      <c r="H46" s="197"/>
      <c r="I46" s="199">
        <f t="shared" si="2"/>
        <v>90</v>
      </c>
      <c r="J46" s="199"/>
      <c r="K46" s="199"/>
      <c r="L46" s="40" t="str">
        <f t="shared" si="3"/>
        <v>×</v>
      </c>
      <c r="M46" s="200">
        <f t="shared" si="3"/>
        <v>1860</v>
      </c>
      <c r="N46" s="200"/>
      <c r="O46" s="200"/>
      <c r="P46" s="199">
        <f t="shared" si="4"/>
        <v>3</v>
      </c>
      <c r="Q46" s="199"/>
      <c r="R46" s="199">
        <f t="shared" si="5"/>
        <v>4</v>
      </c>
      <c r="S46" s="199"/>
      <c r="T46" s="201">
        <f t="shared" si="13"/>
        <v>0.502</v>
      </c>
      <c r="U46" s="201"/>
      <c r="V46" s="201"/>
      <c r="W46" s="201"/>
      <c r="X46" s="202">
        <f t="shared" si="6"/>
        <v>2.008</v>
      </c>
      <c r="Y46" s="202"/>
      <c r="Z46" s="202"/>
      <c r="AA46" s="202"/>
      <c r="AB46" s="198" t="str">
        <f t="shared" si="7"/>
        <v/>
      </c>
      <c r="AC46" s="198"/>
      <c r="AD46" s="198"/>
      <c r="AE46" s="197" t="str">
        <f t="shared" si="8"/>
        <v/>
      </c>
      <c r="AF46" s="197"/>
      <c r="AG46" s="37"/>
      <c r="AH46" s="37"/>
      <c r="AI46" s="37"/>
      <c r="AJ46" s="217" t="s">
        <v>116</v>
      </c>
      <c r="AK46" s="204"/>
      <c r="AL46" s="204"/>
      <c r="AM46" s="205"/>
      <c r="AN46" s="206" t="s">
        <v>99</v>
      </c>
      <c r="AO46" s="206"/>
      <c r="AP46" s="207">
        <v>90</v>
      </c>
      <c r="AQ46" s="207"/>
      <c r="AR46" s="207"/>
      <c r="AS46" s="52" t="s">
        <v>16</v>
      </c>
      <c r="AT46" s="208">
        <v>1860</v>
      </c>
      <c r="AU46" s="209"/>
      <c r="AV46" s="210"/>
      <c r="AW46" s="251">
        <v>3</v>
      </c>
      <c r="AX46" s="251"/>
      <c r="AY46" s="251">
        <v>4</v>
      </c>
      <c r="AZ46" s="251"/>
      <c r="BA46" s="246">
        <f t="shared" si="15"/>
        <v>0.502</v>
      </c>
      <c r="BB46" s="246"/>
      <c r="BC46" s="246"/>
      <c r="BD46" s="246"/>
      <c r="BE46" s="252">
        <f t="shared" si="9"/>
        <v>2.008</v>
      </c>
      <c r="BF46" s="252"/>
      <c r="BG46" s="252"/>
      <c r="BH46" s="252"/>
      <c r="BI46" s="253"/>
      <c r="BJ46" s="253"/>
      <c r="BK46" s="253"/>
      <c r="BL46" s="254" t="str">
        <f t="shared" si="10"/>
        <v/>
      </c>
      <c r="BM46" s="254"/>
      <c r="BN46" s="39"/>
      <c r="BO46" s="255"/>
      <c r="BP46" s="255"/>
      <c r="BQ46" s="255"/>
      <c r="BR46" s="256">
        <f t="shared" si="11"/>
        <v>0.16739999999999999</v>
      </c>
      <c r="BS46" s="256"/>
      <c r="BT46" s="256"/>
      <c r="BU46" s="37"/>
      <c r="BV46" s="37"/>
      <c r="BW46" s="195">
        <f t="shared" si="14"/>
        <v>0.502</v>
      </c>
      <c r="BX46" s="195"/>
      <c r="BY46" s="195"/>
      <c r="BZ46" s="195" t="e">
        <f t="shared" si="12"/>
        <v>#VALUE!</v>
      </c>
      <c r="CA46" s="195"/>
      <c r="CB46" s="195"/>
      <c r="CC46" s="37"/>
      <c r="CD46" s="37"/>
    </row>
    <row r="47" spans="2:82" ht="15" customHeight="1">
      <c r="B47" s="37"/>
      <c r="C47" s="299" t="str">
        <f t="shared" ref="C47:C52" si="17">IF(AJ47="","",AJ47)</f>
        <v>端対傾構　L-100×100×10</v>
      </c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1"/>
      <c r="P47" s="199" t="str">
        <f>IF(AW47="","",AW47)</f>
        <v/>
      </c>
      <c r="Q47" s="199"/>
      <c r="R47" s="199" t="str">
        <f>IF(AY47="","",AY47)</f>
        <v/>
      </c>
      <c r="S47" s="199"/>
      <c r="T47" s="201" t="str">
        <f>IF(AY47="","",BA47)</f>
        <v/>
      </c>
      <c r="U47" s="201"/>
      <c r="V47" s="201"/>
      <c r="W47" s="201"/>
      <c r="X47" s="202" t="str">
        <f>IF(AY47="","",BE47)</f>
        <v/>
      </c>
      <c r="Y47" s="202"/>
      <c r="Z47" s="202"/>
      <c r="AA47" s="202"/>
      <c r="AB47" s="198" t="str">
        <f>IF(BI47="","",BI47)</f>
        <v/>
      </c>
      <c r="AC47" s="198"/>
      <c r="AD47" s="198"/>
      <c r="AE47" s="197" t="str">
        <f>IF(BL47="","",BL47)</f>
        <v/>
      </c>
      <c r="AF47" s="197"/>
      <c r="AG47" s="37"/>
      <c r="AH47" s="37"/>
      <c r="AI47" s="37"/>
      <c r="AJ47" s="223" t="s">
        <v>117</v>
      </c>
      <c r="AK47" s="224"/>
      <c r="AL47" s="224"/>
      <c r="AM47" s="224"/>
      <c r="AN47" s="224"/>
      <c r="AO47" s="224"/>
      <c r="AP47" s="224"/>
      <c r="AQ47" s="224"/>
      <c r="AR47" s="224"/>
      <c r="AS47" s="224"/>
      <c r="AT47" s="224"/>
      <c r="AU47" s="224"/>
      <c r="AV47" s="225"/>
      <c r="AW47" s="211"/>
      <c r="AX47" s="211"/>
      <c r="AY47" s="211"/>
      <c r="AZ47" s="211"/>
      <c r="BA47" s="201">
        <f>IF(BL47="",BW47,BZ47)</f>
        <v>0</v>
      </c>
      <c r="BB47" s="201"/>
      <c r="BC47" s="201"/>
      <c r="BD47" s="201"/>
      <c r="BE47" s="190">
        <f>ROUND(AY47*BA47,3)</f>
        <v>0</v>
      </c>
      <c r="BF47" s="190"/>
      <c r="BG47" s="190"/>
      <c r="BH47" s="190"/>
      <c r="BI47" s="191"/>
      <c r="BJ47" s="191"/>
      <c r="BK47" s="191"/>
      <c r="BL47" s="192" t="str">
        <f>IF(BO47=0,"",ROUNDUP(BO47/BR47*100,0))</f>
        <v/>
      </c>
      <c r="BM47" s="192"/>
      <c r="BN47" s="37"/>
      <c r="BO47" s="193"/>
      <c r="BP47" s="193"/>
      <c r="BQ47" s="193"/>
      <c r="BR47" s="194">
        <f>ROUND(AP47/1000*AT47/1000,5)</f>
        <v>0</v>
      </c>
      <c r="BS47" s="194"/>
      <c r="BT47" s="194"/>
      <c r="BU47" s="37"/>
      <c r="BV47" s="37"/>
      <c r="BW47" s="195">
        <f>ROUND(AP47/1000*AT47/1000*AW47,3)</f>
        <v>0</v>
      </c>
      <c r="BX47" s="195"/>
      <c r="BY47" s="195"/>
      <c r="BZ47" s="195" t="e">
        <f>ROUND(AP47/1000*AT47/1000*BL47/100*AW47,3)</f>
        <v>#VALUE!</v>
      </c>
      <c r="CA47" s="195"/>
      <c r="CB47" s="195"/>
      <c r="CC47" s="37"/>
      <c r="CD47" s="37"/>
    </row>
    <row r="48" spans="2:82" ht="15" customHeight="1">
      <c r="B48" s="37"/>
      <c r="C48" s="198" t="str">
        <f t="shared" si="17"/>
        <v>端対傾構 L100</v>
      </c>
      <c r="D48" s="198"/>
      <c r="E48" s="198"/>
      <c r="F48" s="198"/>
      <c r="G48" s="197" t="str">
        <f t="shared" si="1"/>
        <v>L</v>
      </c>
      <c r="H48" s="197"/>
      <c r="I48" s="199">
        <f t="shared" si="2"/>
        <v>100</v>
      </c>
      <c r="J48" s="199"/>
      <c r="K48" s="199"/>
      <c r="L48" s="40" t="str">
        <f t="shared" si="3"/>
        <v>×</v>
      </c>
      <c r="M48" s="200">
        <f t="shared" si="3"/>
        <v>1910</v>
      </c>
      <c r="N48" s="200"/>
      <c r="O48" s="200"/>
      <c r="P48" s="199">
        <f t="shared" si="4"/>
        <v>4</v>
      </c>
      <c r="Q48" s="199"/>
      <c r="R48" s="199">
        <f t="shared" si="5"/>
        <v>4</v>
      </c>
      <c r="S48" s="199"/>
      <c r="T48" s="201">
        <f t="shared" si="13"/>
        <v>0.76400000000000001</v>
      </c>
      <c r="U48" s="201"/>
      <c r="V48" s="201"/>
      <c r="W48" s="201"/>
      <c r="X48" s="202">
        <f t="shared" si="6"/>
        <v>3.056</v>
      </c>
      <c r="Y48" s="202"/>
      <c r="Z48" s="202"/>
      <c r="AA48" s="202"/>
      <c r="AB48" s="198" t="str">
        <f t="shared" si="7"/>
        <v/>
      </c>
      <c r="AC48" s="198"/>
      <c r="AD48" s="198"/>
      <c r="AE48" s="197" t="str">
        <f t="shared" si="8"/>
        <v/>
      </c>
      <c r="AF48" s="197"/>
      <c r="AG48" s="37"/>
      <c r="AH48" s="37"/>
      <c r="AI48" s="37"/>
      <c r="AJ48" s="217" t="s">
        <v>118</v>
      </c>
      <c r="AK48" s="204"/>
      <c r="AL48" s="204"/>
      <c r="AM48" s="205"/>
      <c r="AN48" s="244" t="s">
        <v>106</v>
      </c>
      <c r="AO48" s="245"/>
      <c r="AP48" s="207">
        <v>100</v>
      </c>
      <c r="AQ48" s="207"/>
      <c r="AR48" s="207"/>
      <c r="AS48" s="52" t="s">
        <v>16</v>
      </c>
      <c r="AT48" s="208">
        <v>1910</v>
      </c>
      <c r="AU48" s="209"/>
      <c r="AV48" s="210"/>
      <c r="AW48" s="251">
        <v>4</v>
      </c>
      <c r="AX48" s="251"/>
      <c r="AY48" s="251">
        <v>4</v>
      </c>
      <c r="AZ48" s="251"/>
      <c r="BA48" s="246">
        <f>IF(BL48="",BW48,BZ48)</f>
        <v>0.76400000000000001</v>
      </c>
      <c r="BB48" s="246"/>
      <c r="BC48" s="246"/>
      <c r="BD48" s="246"/>
      <c r="BE48" s="252">
        <f t="shared" si="9"/>
        <v>3.056</v>
      </c>
      <c r="BF48" s="252"/>
      <c r="BG48" s="252"/>
      <c r="BH48" s="252"/>
      <c r="BI48" s="253"/>
      <c r="BJ48" s="253"/>
      <c r="BK48" s="253"/>
      <c r="BL48" s="254" t="str">
        <f t="shared" si="10"/>
        <v/>
      </c>
      <c r="BM48" s="254"/>
      <c r="BN48" s="39"/>
      <c r="BO48" s="255"/>
      <c r="BP48" s="255"/>
      <c r="BQ48" s="255"/>
      <c r="BR48" s="256">
        <f t="shared" si="11"/>
        <v>0.191</v>
      </c>
      <c r="BS48" s="256"/>
      <c r="BT48" s="256"/>
      <c r="BU48" s="37"/>
      <c r="BV48" s="37"/>
      <c r="BW48" s="195">
        <f t="shared" si="14"/>
        <v>0.76400000000000001</v>
      </c>
      <c r="BX48" s="195"/>
      <c r="BY48" s="195"/>
      <c r="BZ48" s="195" t="e">
        <f t="shared" si="12"/>
        <v>#VALUE!</v>
      </c>
      <c r="CA48" s="195"/>
      <c r="CB48" s="195"/>
      <c r="CC48" s="37"/>
      <c r="CD48" s="37"/>
    </row>
    <row r="49" spans="2:82" ht="15" customHeight="1">
      <c r="B49" s="37"/>
      <c r="C49" s="299" t="str">
        <f t="shared" si="17"/>
        <v>端対傾構　L-75×75×9</v>
      </c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1"/>
      <c r="P49" s="199" t="str">
        <f>IF(AW49="","",AW49)</f>
        <v/>
      </c>
      <c r="Q49" s="199"/>
      <c r="R49" s="199" t="str">
        <f>IF(AY49="","",AY49)</f>
        <v/>
      </c>
      <c r="S49" s="199"/>
      <c r="T49" s="201" t="str">
        <f>IF(AY49="","",BA49)</f>
        <v/>
      </c>
      <c r="U49" s="201"/>
      <c r="V49" s="201"/>
      <c r="W49" s="201"/>
      <c r="X49" s="202" t="str">
        <f>IF(AY49="","",BE49)</f>
        <v/>
      </c>
      <c r="Y49" s="202"/>
      <c r="Z49" s="202"/>
      <c r="AA49" s="202"/>
      <c r="AB49" s="198" t="str">
        <f>IF(BI49="","",BI49)</f>
        <v/>
      </c>
      <c r="AC49" s="198"/>
      <c r="AD49" s="198"/>
      <c r="AE49" s="197" t="str">
        <f>IF(BL49="","",BL49)</f>
        <v/>
      </c>
      <c r="AF49" s="197"/>
      <c r="AG49" s="37"/>
      <c r="AH49" s="37"/>
      <c r="AI49" s="37"/>
      <c r="AJ49" s="223" t="s">
        <v>119</v>
      </c>
      <c r="AK49" s="224"/>
      <c r="AL49" s="224"/>
      <c r="AM49" s="224"/>
      <c r="AN49" s="224"/>
      <c r="AO49" s="224"/>
      <c r="AP49" s="224"/>
      <c r="AQ49" s="224"/>
      <c r="AR49" s="224"/>
      <c r="AS49" s="224"/>
      <c r="AT49" s="224"/>
      <c r="AU49" s="224"/>
      <c r="AV49" s="225"/>
      <c r="AW49" s="211"/>
      <c r="AX49" s="211"/>
      <c r="AY49" s="211"/>
      <c r="AZ49" s="211"/>
      <c r="BA49" s="201">
        <f>IF(BL49="",BW49,BZ49)</f>
        <v>0</v>
      </c>
      <c r="BB49" s="201"/>
      <c r="BC49" s="201"/>
      <c r="BD49" s="201"/>
      <c r="BE49" s="190">
        <f>ROUND(AY49*BA49,3)</f>
        <v>0</v>
      </c>
      <c r="BF49" s="190"/>
      <c r="BG49" s="190"/>
      <c r="BH49" s="190"/>
      <c r="BI49" s="191"/>
      <c r="BJ49" s="191"/>
      <c r="BK49" s="191"/>
      <c r="BL49" s="192" t="str">
        <f>IF(BO49=0,"",ROUNDUP(BO49/BR49*100,0))</f>
        <v/>
      </c>
      <c r="BM49" s="192"/>
      <c r="BN49" s="37"/>
      <c r="BO49" s="193"/>
      <c r="BP49" s="193"/>
      <c r="BQ49" s="193"/>
      <c r="BR49" s="194">
        <f>ROUND(AP49/1000*AT49/1000,5)</f>
        <v>0</v>
      </c>
      <c r="BS49" s="194"/>
      <c r="BT49" s="194"/>
      <c r="BU49" s="37"/>
      <c r="BV49" s="37"/>
      <c r="BW49" s="195">
        <f>ROUND(AP49/1000*AT49/1000*AW49,3)</f>
        <v>0</v>
      </c>
      <c r="BX49" s="195"/>
      <c r="BY49" s="195"/>
      <c r="BZ49" s="195" t="e">
        <f>ROUND(AP49/1000*AT49/1000*BL49/100*AW49,3)</f>
        <v>#VALUE!</v>
      </c>
      <c r="CA49" s="195"/>
      <c r="CB49" s="195"/>
      <c r="CC49" s="37"/>
      <c r="CD49" s="37"/>
    </row>
    <row r="50" spans="2:82" ht="15" customHeight="1">
      <c r="B50" s="37"/>
      <c r="C50" s="198" t="str">
        <f t="shared" si="17"/>
        <v>端対傾構 L75</v>
      </c>
      <c r="D50" s="198"/>
      <c r="E50" s="198"/>
      <c r="F50" s="198"/>
      <c r="G50" s="197" t="str">
        <f t="shared" ref="G50" si="18">IF(AN50="","",AN50)</f>
        <v>L</v>
      </c>
      <c r="H50" s="197"/>
      <c r="I50" s="199">
        <f t="shared" ref="I50" si="19">IF(AP50="","",AP50)</f>
        <v>75</v>
      </c>
      <c r="J50" s="199"/>
      <c r="K50" s="199"/>
      <c r="L50" s="51" t="str">
        <f t="shared" ref="L50" si="20">IF(AS50="","",AS50)</f>
        <v>×</v>
      </c>
      <c r="M50" s="200">
        <f t="shared" ref="M50" si="21">IF(AT50="","",AT50)</f>
        <v>1213</v>
      </c>
      <c r="N50" s="200"/>
      <c r="O50" s="200"/>
      <c r="P50" s="199">
        <f t="shared" ref="P50" si="22">IF(AW50="","",AW50)</f>
        <v>4</v>
      </c>
      <c r="Q50" s="199"/>
      <c r="R50" s="199">
        <f t="shared" ref="R50" si="23">IF(AY50="","",AY50)</f>
        <v>8</v>
      </c>
      <c r="S50" s="199"/>
      <c r="T50" s="201">
        <f t="shared" ref="T50" si="24">IF(AY50="","",BA50)</f>
        <v>0.36399999999999999</v>
      </c>
      <c r="U50" s="201"/>
      <c r="V50" s="201"/>
      <c r="W50" s="201"/>
      <c r="X50" s="202">
        <f t="shared" ref="X50" si="25">IF(AY50="","",BE50)</f>
        <v>2.9119999999999999</v>
      </c>
      <c r="Y50" s="202"/>
      <c r="Z50" s="202"/>
      <c r="AA50" s="202"/>
      <c r="AB50" s="198" t="str">
        <f t="shared" ref="AB50" si="26">IF(BI50="","",BI50)</f>
        <v/>
      </c>
      <c r="AC50" s="198"/>
      <c r="AD50" s="198"/>
      <c r="AE50" s="197" t="str">
        <f t="shared" ref="AE50" si="27">IF(BL50="","",BL50)</f>
        <v/>
      </c>
      <c r="AF50" s="197"/>
      <c r="AG50" s="37"/>
      <c r="AH50" s="37"/>
      <c r="AI50" s="37"/>
      <c r="AJ50" s="217" t="s">
        <v>120</v>
      </c>
      <c r="AK50" s="204"/>
      <c r="AL50" s="204"/>
      <c r="AM50" s="205"/>
      <c r="AN50" s="244" t="s">
        <v>106</v>
      </c>
      <c r="AO50" s="245"/>
      <c r="AP50" s="207">
        <v>75</v>
      </c>
      <c r="AQ50" s="207"/>
      <c r="AR50" s="207"/>
      <c r="AS50" s="52" t="s">
        <v>16</v>
      </c>
      <c r="AT50" s="208">
        <v>1213</v>
      </c>
      <c r="AU50" s="209"/>
      <c r="AV50" s="210"/>
      <c r="AW50" s="251">
        <v>4</v>
      </c>
      <c r="AX50" s="251"/>
      <c r="AY50" s="251">
        <v>8</v>
      </c>
      <c r="AZ50" s="251"/>
      <c r="BA50" s="246">
        <f>IF(BL50="",BW50,BZ50)</f>
        <v>0.36399999999999999</v>
      </c>
      <c r="BB50" s="246"/>
      <c r="BC50" s="246"/>
      <c r="BD50" s="246"/>
      <c r="BE50" s="252">
        <f t="shared" ref="BE50" si="28">ROUND(AY50*BA50,3)</f>
        <v>2.9119999999999999</v>
      </c>
      <c r="BF50" s="252"/>
      <c r="BG50" s="252"/>
      <c r="BH50" s="252"/>
      <c r="BI50" s="253"/>
      <c r="BJ50" s="253"/>
      <c r="BK50" s="253"/>
      <c r="BL50" s="254" t="str">
        <f t="shared" ref="BL50" si="29">IF(BO50=0,"",ROUNDUP(BO50/BR50*100,0))</f>
        <v/>
      </c>
      <c r="BM50" s="254"/>
      <c r="BN50" s="39"/>
      <c r="BO50" s="255"/>
      <c r="BP50" s="255"/>
      <c r="BQ50" s="255"/>
      <c r="BR50" s="256">
        <f t="shared" ref="BR50" si="30">ROUND(AP50/1000*AT50/1000,5)</f>
        <v>9.0980000000000005E-2</v>
      </c>
      <c r="BS50" s="256"/>
      <c r="BT50" s="256"/>
      <c r="BU50" s="37"/>
      <c r="BV50" s="37"/>
      <c r="BW50" s="195">
        <f t="shared" ref="BW50" si="31">ROUND(AP50/1000*AT50/1000*AW50,3)</f>
        <v>0.36399999999999999</v>
      </c>
      <c r="BX50" s="195"/>
      <c r="BY50" s="195"/>
      <c r="BZ50" s="195" t="e">
        <f t="shared" ref="BZ50" si="32">ROUND(AP50/1000*AT50/1000*BL50/100*AW50,3)</f>
        <v>#VALUE!</v>
      </c>
      <c r="CA50" s="195"/>
      <c r="CB50" s="195"/>
      <c r="CC50" s="37"/>
      <c r="CD50" s="37"/>
    </row>
    <row r="51" spans="2:82" ht="15" customHeight="1">
      <c r="B51" s="37"/>
      <c r="C51" s="299" t="str">
        <f t="shared" si="17"/>
        <v>分配横桁　H-1110×250×10×10</v>
      </c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1"/>
      <c r="P51" s="199" t="str">
        <f>IF(AW51="","",AW51)</f>
        <v/>
      </c>
      <c r="Q51" s="199"/>
      <c r="R51" s="199" t="str">
        <f>IF(AY51="","",AY51)</f>
        <v/>
      </c>
      <c r="S51" s="199"/>
      <c r="T51" s="201" t="str">
        <f>IF(AY51="","",BA51)</f>
        <v/>
      </c>
      <c r="U51" s="201"/>
      <c r="V51" s="201"/>
      <c r="W51" s="201"/>
      <c r="X51" s="202" t="str">
        <f>IF(AY51="","",BE51)</f>
        <v/>
      </c>
      <c r="Y51" s="202"/>
      <c r="Z51" s="202"/>
      <c r="AA51" s="202"/>
      <c r="AB51" s="198" t="str">
        <f>IF(BI51="","",BI51)</f>
        <v/>
      </c>
      <c r="AC51" s="198"/>
      <c r="AD51" s="198"/>
      <c r="AE51" s="197" t="str">
        <f>IF(BL51="","",BL51)</f>
        <v/>
      </c>
      <c r="AF51" s="197"/>
      <c r="AG51" s="37"/>
      <c r="AH51" s="37"/>
      <c r="AI51" s="37"/>
      <c r="AJ51" s="223" t="s">
        <v>121</v>
      </c>
      <c r="AK51" s="224"/>
      <c r="AL51" s="224"/>
      <c r="AM51" s="224"/>
      <c r="AN51" s="224"/>
      <c r="AO51" s="224"/>
      <c r="AP51" s="224"/>
      <c r="AQ51" s="224"/>
      <c r="AR51" s="224"/>
      <c r="AS51" s="224"/>
      <c r="AT51" s="224"/>
      <c r="AU51" s="224"/>
      <c r="AV51" s="225"/>
      <c r="AW51" s="211"/>
      <c r="AX51" s="211"/>
      <c r="AY51" s="211"/>
      <c r="AZ51" s="211"/>
      <c r="BA51" s="201">
        <f>IF(BL51="",BW51,BZ51)</f>
        <v>0</v>
      </c>
      <c r="BB51" s="201"/>
      <c r="BC51" s="201"/>
      <c r="BD51" s="201"/>
      <c r="BE51" s="190">
        <f>ROUND(AY51*BA51,3)</f>
        <v>0</v>
      </c>
      <c r="BF51" s="190"/>
      <c r="BG51" s="190"/>
      <c r="BH51" s="190"/>
      <c r="BI51" s="191"/>
      <c r="BJ51" s="191"/>
      <c r="BK51" s="191"/>
      <c r="BL51" s="192" t="str">
        <f>IF(BO51=0,"",ROUNDUP(BO51/BR51*100,0))</f>
        <v/>
      </c>
      <c r="BM51" s="192"/>
      <c r="BN51" s="37"/>
      <c r="BO51" s="193"/>
      <c r="BP51" s="193"/>
      <c r="BQ51" s="193"/>
      <c r="BR51" s="194">
        <f>ROUND(AP51/1000*AT51/1000,5)</f>
        <v>0</v>
      </c>
      <c r="BS51" s="194"/>
      <c r="BT51" s="194"/>
      <c r="BU51" s="37"/>
      <c r="BV51" s="37"/>
      <c r="BW51" s="195">
        <f>ROUND(AP51/1000*AT51/1000*AW51,3)</f>
        <v>0</v>
      </c>
      <c r="BX51" s="195"/>
      <c r="BY51" s="195"/>
      <c r="BZ51" s="195" t="e">
        <f>ROUND(AP51/1000*AT51/1000*BL51/100*AW51,3)</f>
        <v>#VALUE!</v>
      </c>
      <c r="CA51" s="195"/>
      <c r="CB51" s="195"/>
      <c r="CC51" s="37"/>
      <c r="CD51" s="37"/>
    </row>
    <row r="52" spans="2:82" ht="15" customHeight="1">
      <c r="B52" s="37"/>
      <c r="C52" s="198" t="str">
        <f t="shared" si="17"/>
        <v>分配横桁Web</v>
      </c>
      <c r="D52" s="198"/>
      <c r="E52" s="198"/>
      <c r="F52" s="198"/>
      <c r="G52" s="197" t="str">
        <f t="shared" si="1"/>
        <v>H</v>
      </c>
      <c r="H52" s="197"/>
      <c r="I52" s="199">
        <f t="shared" si="2"/>
        <v>1110</v>
      </c>
      <c r="J52" s="199"/>
      <c r="K52" s="199"/>
      <c r="L52" s="40" t="str">
        <f t="shared" si="3"/>
        <v>×</v>
      </c>
      <c r="M52" s="200">
        <f t="shared" si="3"/>
        <v>2150</v>
      </c>
      <c r="N52" s="200"/>
      <c r="O52" s="200"/>
      <c r="P52" s="199">
        <f t="shared" si="4"/>
        <v>2</v>
      </c>
      <c r="Q52" s="199"/>
      <c r="R52" s="199">
        <f t="shared" si="5"/>
        <v>2</v>
      </c>
      <c r="S52" s="199"/>
      <c r="T52" s="201">
        <f>IF(AY52="","",BA52)</f>
        <v>4.7729999999999997</v>
      </c>
      <c r="U52" s="201"/>
      <c r="V52" s="201"/>
      <c r="W52" s="201"/>
      <c r="X52" s="202">
        <f t="shared" si="6"/>
        <v>9.5459999999999994</v>
      </c>
      <c r="Y52" s="202"/>
      <c r="Z52" s="202"/>
      <c r="AA52" s="202"/>
      <c r="AB52" s="198" t="str">
        <f t="shared" si="7"/>
        <v/>
      </c>
      <c r="AC52" s="198"/>
      <c r="AD52" s="198"/>
      <c r="AE52" s="197" t="str">
        <f t="shared" si="8"/>
        <v/>
      </c>
      <c r="AF52" s="197"/>
      <c r="AG52" s="37"/>
      <c r="AH52" s="37"/>
      <c r="AI52" s="37"/>
      <c r="AJ52" s="217" t="s">
        <v>110</v>
      </c>
      <c r="AK52" s="204"/>
      <c r="AL52" s="204"/>
      <c r="AM52" s="205"/>
      <c r="AN52" s="206" t="s">
        <v>98</v>
      </c>
      <c r="AO52" s="206"/>
      <c r="AP52" s="207">
        <v>1110</v>
      </c>
      <c r="AQ52" s="207"/>
      <c r="AR52" s="207"/>
      <c r="AS52" s="52" t="s">
        <v>16</v>
      </c>
      <c r="AT52" s="208">
        <v>2150</v>
      </c>
      <c r="AU52" s="209"/>
      <c r="AV52" s="210"/>
      <c r="AW52" s="251">
        <v>2</v>
      </c>
      <c r="AX52" s="251"/>
      <c r="AY52" s="251">
        <v>2</v>
      </c>
      <c r="AZ52" s="251"/>
      <c r="BA52" s="246">
        <f t="shared" ref="BA52" si="33">IF(BL52="",BW52,BZ52)</f>
        <v>4.7729999999999997</v>
      </c>
      <c r="BB52" s="246"/>
      <c r="BC52" s="246"/>
      <c r="BD52" s="246"/>
      <c r="BE52" s="252">
        <f t="shared" ref="BE52" si="34">ROUND(AY52*BA52,3)</f>
        <v>9.5459999999999994</v>
      </c>
      <c r="BF52" s="252"/>
      <c r="BG52" s="252"/>
      <c r="BH52" s="252"/>
      <c r="BI52" s="191"/>
      <c r="BJ52" s="191"/>
      <c r="BK52" s="191"/>
      <c r="BL52" s="192"/>
      <c r="BM52" s="192"/>
      <c r="BN52" s="37"/>
      <c r="BO52" s="193"/>
      <c r="BP52" s="193"/>
      <c r="BQ52" s="193"/>
      <c r="BR52" s="194">
        <f t="shared" si="11"/>
        <v>2.3864999999999998</v>
      </c>
      <c r="BS52" s="194"/>
      <c r="BT52" s="194"/>
      <c r="BU52" s="37"/>
      <c r="BV52" s="37"/>
      <c r="BW52" s="195">
        <f t="shared" si="14"/>
        <v>4.7729999999999997</v>
      </c>
      <c r="BX52" s="195"/>
      <c r="BY52" s="195"/>
      <c r="BZ52" s="195">
        <f t="shared" si="12"/>
        <v>0</v>
      </c>
      <c r="CA52" s="195"/>
      <c r="CB52" s="195"/>
      <c r="CC52" s="37"/>
      <c r="CD52" s="37"/>
    </row>
    <row r="53" spans="2:82" ht="15" customHeight="1">
      <c r="B53" s="37"/>
      <c r="C53" s="198" t="str">
        <f t="shared" si="0"/>
        <v>分配横桁Fg</v>
      </c>
      <c r="D53" s="198"/>
      <c r="E53" s="198"/>
      <c r="F53" s="198"/>
      <c r="G53" s="197" t="str">
        <f t="shared" si="1"/>
        <v>H</v>
      </c>
      <c r="H53" s="197"/>
      <c r="I53" s="199">
        <f t="shared" si="2"/>
        <v>250</v>
      </c>
      <c r="J53" s="199"/>
      <c r="K53" s="199"/>
      <c r="L53" s="40" t="str">
        <f t="shared" si="3"/>
        <v>×</v>
      </c>
      <c r="M53" s="200">
        <f t="shared" si="3"/>
        <v>2150</v>
      </c>
      <c r="N53" s="200"/>
      <c r="O53" s="200"/>
      <c r="P53" s="199">
        <f t="shared" si="4"/>
        <v>4</v>
      </c>
      <c r="Q53" s="199"/>
      <c r="R53" s="199">
        <f t="shared" si="5"/>
        <v>2</v>
      </c>
      <c r="S53" s="199"/>
      <c r="T53" s="201">
        <f t="shared" si="13"/>
        <v>2.15</v>
      </c>
      <c r="U53" s="201"/>
      <c r="V53" s="201"/>
      <c r="W53" s="201"/>
      <c r="X53" s="202">
        <f t="shared" si="6"/>
        <v>4.3</v>
      </c>
      <c r="Y53" s="202"/>
      <c r="Z53" s="202"/>
      <c r="AA53" s="202"/>
      <c r="AB53" s="198" t="str">
        <f t="shared" si="7"/>
        <v/>
      </c>
      <c r="AC53" s="198"/>
      <c r="AD53" s="198"/>
      <c r="AE53" s="197" t="str">
        <f t="shared" si="8"/>
        <v/>
      </c>
      <c r="AF53" s="197"/>
      <c r="AG53" s="37"/>
      <c r="AH53" s="37"/>
      <c r="AI53" s="37"/>
      <c r="AJ53" s="217" t="s">
        <v>111</v>
      </c>
      <c r="AK53" s="204"/>
      <c r="AL53" s="204"/>
      <c r="AM53" s="205"/>
      <c r="AN53" s="206" t="s">
        <v>98</v>
      </c>
      <c r="AO53" s="206"/>
      <c r="AP53" s="207">
        <v>250</v>
      </c>
      <c r="AQ53" s="207"/>
      <c r="AR53" s="207"/>
      <c r="AS53" s="52" t="s">
        <v>16</v>
      </c>
      <c r="AT53" s="208">
        <v>2150</v>
      </c>
      <c r="AU53" s="209"/>
      <c r="AV53" s="210"/>
      <c r="AW53" s="211">
        <v>4</v>
      </c>
      <c r="AX53" s="211"/>
      <c r="AY53" s="211">
        <v>2</v>
      </c>
      <c r="AZ53" s="211"/>
      <c r="BA53" s="201">
        <f t="shared" si="15"/>
        <v>2.15</v>
      </c>
      <c r="BB53" s="201"/>
      <c r="BC53" s="201"/>
      <c r="BD53" s="201"/>
      <c r="BE53" s="190">
        <f t="shared" si="9"/>
        <v>4.3</v>
      </c>
      <c r="BF53" s="190"/>
      <c r="BG53" s="190"/>
      <c r="BH53" s="190"/>
      <c r="BI53" s="191"/>
      <c r="BJ53" s="191"/>
      <c r="BK53" s="191"/>
      <c r="BL53" s="192" t="str">
        <f t="shared" si="10"/>
        <v/>
      </c>
      <c r="BM53" s="192"/>
      <c r="BN53" s="37"/>
      <c r="BO53" s="193"/>
      <c r="BP53" s="193"/>
      <c r="BQ53" s="193"/>
      <c r="BR53" s="194">
        <f t="shared" si="11"/>
        <v>0.53749999999999998</v>
      </c>
      <c r="BS53" s="194"/>
      <c r="BT53" s="194"/>
      <c r="BU53" s="37"/>
      <c r="BV53" s="37"/>
      <c r="BW53" s="195">
        <f t="shared" si="14"/>
        <v>2.15</v>
      </c>
      <c r="BX53" s="195"/>
      <c r="BY53" s="195"/>
      <c r="BZ53" s="195" t="e">
        <f t="shared" si="12"/>
        <v>#VALUE!</v>
      </c>
      <c r="CA53" s="195"/>
      <c r="CB53" s="195"/>
      <c r="CC53" s="37"/>
      <c r="CD53" s="37"/>
    </row>
    <row r="54" spans="2:82" ht="15" customHeight="1">
      <c r="B54" s="37"/>
      <c r="C54" s="299" t="str">
        <f>IF(AJ54="","",AJ54)</f>
        <v>中間対傾構　L-75×75×9</v>
      </c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1"/>
      <c r="P54" s="199" t="str">
        <f>IF(AW54="","",AW54)</f>
        <v/>
      </c>
      <c r="Q54" s="199"/>
      <c r="R54" s="199" t="str">
        <f>IF(AY54="","",AY54)</f>
        <v/>
      </c>
      <c r="S54" s="199"/>
      <c r="T54" s="201" t="str">
        <f>IF(AY54="","",BA54)</f>
        <v/>
      </c>
      <c r="U54" s="201"/>
      <c r="V54" s="201"/>
      <c r="W54" s="201"/>
      <c r="X54" s="202" t="str">
        <f>IF(AY54="","",BE54)</f>
        <v/>
      </c>
      <c r="Y54" s="202"/>
      <c r="Z54" s="202"/>
      <c r="AA54" s="202"/>
      <c r="AB54" s="198" t="str">
        <f>IF(BI54="","",BI54)</f>
        <v/>
      </c>
      <c r="AC54" s="198"/>
      <c r="AD54" s="198"/>
      <c r="AE54" s="197" t="str">
        <f>IF(BL54="","",BL54)</f>
        <v/>
      </c>
      <c r="AF54" s="197"/>
      <c r="AG54" s="37"/>
      <c r="AH54" s="37"/>
      <c r="AI54" s="37"/>
      <c r="AJ54" s="223" t="s">
        <v>122</v>
      </c>
      <c r="AK54" s="224"/>
      <c r="AL54" s="224"/>
      <c r="AM54" s="224"/>
      <c r="AN54" s="224"/>
      <c r="AO54" s="224"/>
      <c r="AP54" s="224"/>
      <c r="AQ54" s="224"/>
      <c r="AR54" s="224"/>
      <c r="AS54" s="224"/>
      <c r="AT54" s="224"/>
      <c r="AU54" s="224"/>
      <c r="AV54" s="225"/>
      <c r="AW54" s="211"/>
      <c r="AX54" s="211"/>
      <c r="AY54" s="211"/>
      <c r="AZ54" s="211"/>
      <c r="BA54" s="201">
        <f>IF(BL54="",BW54,BZ54)</f>
        <v>0</v>
      </c>
      <c r="BB54" s="201"/>
      <c r="BC54" s="201"/>
      <c r="BD54" s="201"/>
      <c r="BE54" s="190">
        <f>ROUND(AY54*BA54,3)</f>
        <v>0</v>
      </c>
      <c r="BF54" s="190"/>
      <c r="BG54" s="190"/>
      <c r="BH54" s="190"/>
      <c r="BI54" s="191"/>
      <c r="BJ54" s="191"/>
      <c r="BK54" s="191"/>
      <c r="BL54" s="192" t="str">
        <f>IF(BO54=0,"",ROUNDUP(BO54/BR54*100,0))</f>
        <v/>
      </c>
      <c r="BM54" s="192"/>
      <c r="BN54" s="37"/>
      <c r="BO54" s="193"/>
      <c r="BP54" s="193"/>
      <c r="BQ54" s="193"/>
      <c r="BR54" s="194">
        <f>ROUND(AP54/1000*AT54/1000,5)</f>
        <v>0</v>
      </c>
      <c r="BS54" s="194"/>
      <c r="BT54" s="194"/>
      <c r="BU54" s="37"/>
      <c r="BV54" s="37"/>
      <c r="BW54" s="195">
        <f>ROUND(AP54/1000*AT54/1000*AW54,3)</f>
        <v>0</v>
      </c>
      <c r="BX54" s="195"/>
      <c r="BY54" s="195"/>
      <c r="BZ54" s="195" t="e">
        <f>ROUND(AP54/1000*AT54/1000*BL54/100*AW54,3)</f>
        <v>#VALUE!</v>
      </c>
      <c r="CA54" s="195"/>
      <c r="CB54" s="195"/>
      <c r="CC54" s="37"/>
      <c r="CD54" s="37"/>
    </row>
    <row r="55" spans="2:82" ht="15" customHeight="1">
      <c r="B55" s="37"/>
      <c r="C55" s="198" t="str">
        <f>IF(AJ55="","",AJ55)</f>
        <v>端対傾構 L75</v>
      </c>
      <c r="D55" s="198"/>
      <c r="E55" s="198"/>
      <c r="F55" s="198"/>
      <c r="G55" s="197" t="str">
        <f t="shared" ref="G55" si="35">IF(AN55="","",AN55)</f>
        <v>L</v>
      </c>
      <c r="H55" s="197"/>
      <c r="I55" s="199">
        <f t="shared" ref="I55" si="36">IF(AP55="","",AP55)</f>
        <v>75</v>
      </c>
      <c r="J55" s="199"/>
      <c r="K55" s="199"/>
      <c r="L55" s="51" t="str">
        <f t="shared" ref="L55" si="37">IF(AS55="","",AS55)</f>
        <v>×</v>
      </c>
      <c r="M55" s="200">
        <f t="shared" ref="M55" si="38">IF(AT55="","",AT55)</f>
        <v>1213</v>
      </c>
      <c r="N55" s="200"/>
      <c r="O55" s="200"/>
      <c r="P55" s="199">
        <f t="shared" ref="P55" si="39">IF(AW55="","",AW55)</f>
        <v>4</v>
      </c>
      <c r="Q55" s="199"/>
      <c r="R55" s="199">
        <f t="shared" ref="R55" si="40">IF(AY55="","",AY55)</f>
        <v>16</v>
      </c>
      <c r="S55" s="199"/>
      <c r="T55" s="201">
        <f t="shared" ref="T55" si="41">IF(AY55="","",BA55)</f>
        <v>0.36399999999999999</v>
      </c>
      <c r="U55" s="201"/>
      <c r="V55" s="201"/>
      <c r="W55" s="201"/>
      <c r="X55" s="202">
        <f t="shared" ref="X55" si="42">IF(AY55="","",BE55)</f>
        <v>5.8239999999999998</v>
      </c>
      <c r="Y55" s="202"/>
      <c r="Z55" s="202"/>
      <c r="AA55" s="202"/>
      <c r="AB55" s="198" t="str">
        <f t="shared" ref="AB55" si="43">IF(BI55="","",BI55)</f>
        <v/>
      </c>
      <c r="AC55" s="198"/>
      <c r="AD55" s="198"/>
      <c r="AE55" s="197" t="str">
        <f t="shared" ref="AE55" si="44">IF(BL55="","",BL55)</f>
        <v/>
      </c>
      <c r="AF55" s="197"/>
      <c r="AG55" s="37"/>
      <c r="AH55" s="37"/>
      <c r="AI55" s="37"/>
      <c r="AJ55" s="217" t="s">
        <v>120</v>
      </c>
      <c r="AK55" s="204"/>
      <c r="AL55" s="204"/>
      <c r="AM55" s="205"/>
      <c r="AN55" s="244" t="s">
        <v>106</v>
      </c>
      <c r="AO55" s="245"/>
      <c r="AP55" s="207">
        <v>75</v>
      </c>
      <c r="AQ55" s="207"/>
      <c r="AR55" s="207"/>
      <c r="AS55" s="52" t="s">
        <v>16</v>
      </c>
      <c r="AT55" s="208">
        <v>1213</v>
      </c>
      <c r="AU55" s="209"/>
      <c r="AV55" s="210"/>
      <c r="AW55" s="251">
        <v>4</v>
      </c>
      <c r="AX55" s="251"/>
      <c r="AY55" s="251">
        <v>16</v>
      </c>
      <c r="AZ55" s="251"/>
      <c r="BA55" s="246">
        <f>IF(BL55="",BW55,BZ55)</f>
        <v>0.36399999999999999</v>
      </c>
      <c r="BB55" s="246"/>
      <c r="BC55" s="246"/>
      <c r="BD55" s="246"/>
      <c r="BE55" s="252">
        <f t="shared" ref="BE55" si="45">ROUND(AY55*BA55,3)</f>
        <v>5.8239999999999998</v>
      </c>
      <c r="BF55" s="252"/>
      <c r="BG55" s="252"/>
      <c r="BH55" s="252"/>
      <c r="BI55" s="253"/>
      <c r="BJ55" s="253"/>
      <c r="BK55" s="253"/>
      <c r="BL55" s="254" t="str">
        <f t="shared" ref="BL55" si="46">IF(BO55=0,"",ROUNDUP(BO55/BR55*100,0))</f>
        <v/>
      </c>
      <c r="BM55" s="254"/>
      <c r="BN55" s="39"/>
      <c r="BO55" s="255"/>
      <c r="BP55" s="255"/>
      <c r="BQ55" s="255"/>
      <c r="BR55" s="256">
        <f t="shared" ref="BR55" si="47">ROUND(AP55/1000*AT55/1000,5)</f>
        <v>9.0980000000000005E-2</v>
      </c>
      <c r="BS55" s="256"/>
      <c r="BT55" s="256"/>
      <c r="BU55" s="37"/>
      <c r="BV55" s="37"/>
      <c r="BW55" s="195">
        <f t="shared" ref="BW55" si="48">ROUND(AP55/1000*AT55/1000*AW55,3)</f>
        <v>0.36399999999999999</v>
      </c>
      <c r="BX55" s="195"/>
      <c r="BY55" s="195"/>
      <c r="BZ55" s="195" t="e">
        <f t="shared" ref="BZ55" si="49">ROUND(AP55/1000*AT55/1000*BL55/100*AW55,3)</f>
        <v>#VALUE!</v>
      </c>
      <c r="CA55" s="195"/>
      <c r="CB55" s="195"/>
      <c r="CC55" s="37"/>
      <c r="CD55" s="37"/>
    </row>
    <row r="56" spans="2:82" ht="15" customHeight="1">
      <c r="B56" s="37"/>
      <c r="C56" s="299" t="str">
        <f>IF(AJ56="","",AJ56)</f>
        <v>中間対傾構　L-100×100×10</v>
      </c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1"/>
      <c r="P56" s="199" t="str">
        <f>IF(AW56="","",AW56)</f>
        <v/>
      </c>
      <c r="Q56" s="199"/>
      <c r="R56" s="199" t="str">
        <f>IF(AY56="","",AY56)</f>
        <v/>
      </c>
      <c r="S56" s="199"/>
      <c r="T56" s="201" t="str">
        <f>IF(AY56="","",BA56)</f>
        <v/>
      </c>
      <c r="U56" s="201"/>
      <c r="V56" s="201"/>
      <c r="W56" s="201"/>
      <c r="X56" s="202" t="str">
        <f>IF(AY56="","",BE56)</f>
        <v/>
      </c>
      <c r="Y56" s="202"/>
      <c r="Z56" s="202"/>
      <c r="AA56" s="202"/>
      <c r="AB56" s="198" t="str">
        <f>IF(BI56="","",BI56)</f>
        <v/>
      </c>
      <c r="AC56" s="198"/>
      <c r="AD56" s="198"/>
      <c r="AE56" s="197" t="str">
        <f>IF(BL56="","",BL56)</f>
        <v/>
      </c>
      <c r="AF56" s="197"/>
      <c r="AG56" s="37"/>
      <c r="AH56" s="37"/>
      <c r="AI56" s="37"/>
      <c r="AJ56" s="223" t="s">
        <v>123</v>
      </c>
      <c r="AK56" s="224"/>
      <c r="AL56" s="224"/>
      <c r="AM56" s="224"/>
      <c r="AN56" s="224"/>
      <c r="AO56" s="224"/>
      <c r="AP56" s="224"/>
      <c r="AQ56" s="224"/>
      <c r="AR56" s="224"/>
      <c r="AS56" s="224"/>
      <c r="AT56" s="224"/>
      <c r="AU56" s="224"/>
      <c r="AV56" s="225"/>
      <c r="AW56" s="211"/>
      <c r="AX56" s="211"/>
      <c r="AY56" s="211"/>
      <c r="AZ56" s="211"/>
      <c r="BA56" s="201">
        <f>IF(BL56="",BW56,BZ56)</f>
        <v>0</v>
      </c>
      <c r="BB56" s="201"/>
      <c r="BC56" s="201"/>
      <c r="BD56" s="201"/>
      <c r="BE56" s="190">
        <f>ROUND(AY56*BA56,3)</f>
        <v>0</v>
      </c>
      <c r="BF56" s="190"/>
      <c r="BG56" s="190"/>
      <c r="BH56" s="190"/>
      <c r="BI56" s="191"/>
      <c r="BJ56" s="191"/>
      <c r="BK56" s="191"/>
      <c r="BL56" s="192" t="str">
        <f>IF(BO56=0,"",ROUNDUP(BO56/BR56*100,0))</f>
        <v/>
      </c>
      <c r="BM56" s="192"/>
      <c r="BN56" s="37"/>
      <c r="BO56" s="193"/>
      <c r="BP56" s="193"/>
      <c r="BQ56" s="193"/>
      <c r="BR56" s="194">
        <f>ROUND(AP56/1000*AT56/1000,5)</f>
        <v>0</v>
      </c>
      <c r="BS56" s="194"/>
      <c r="BT56" s="194"/>
      <c r="BU56" s="37"/>
      <c r="BV56" s="37"/>
      <c r="BW56" s="195">
        <f>ROUND(AP56/1000*AT56/1000*AW56,3)</f>
        <v>0</v>
      </c>
      <c r="BX56" s="195"/>
      <c r="BY56" s="195"/>
      <c r="BZ56" s="195" t="e">
        <f>ROUND(AP56/1000*AT56/1000*BL56/100*AW56,3)</f>
        <v>#VALUE!</v>
      </c>
      <c r="CA56" s="195"/>
      <c r="CB56" s="195"/>
      <c r="CC56" s="37"/>
      <c r="CD56" s="37"/>
    </row>
    <row r="57" spans="2:82" ht="15" customHeight="1">
      <c r="B57" s="37"/>
      <c r="C57" s="198" t="str">
        <f>IF(AJ57="","",AJ57)</f>
        <v>端対傾構 L100</v>
      </c>
      <c r="D57" s="198"/>
      <c r="E57" s="198"/>
      <c r="F57" s="198"/>
      <c r="G57" s="197" t="str">
        <f t="shared" ref="G57" si="50">IF(AN57="","",AN57)</f>
        <v>L</v>
      </c>
      <c r="H57" s="197"/>
      <c r="I57" s="199">
        <f t="shared" ref="I57" si="51">IF(AP57="","",AP57)</f>
        <v>100</v>
      </c>
      <c r="J57" s="199"/>
      <c r="K57" s="199"/>
      <c r="L57" s="51" t="str">
        <f t="shared" ref="L57" si="52">IF(AS57="","",AS57)</f>
        <v>×</v>
      </c>
      <c r="M57" s="200">
        <f t="shared" ref="M57" si="53">IF(AT57="","",AT57)</f>
        <v>1910</v>
      </c>
      <c r="N57" s="200"/>
      <c r="O57" s="200"/>
      <c r="P57" s="199">
        <f t="shared" ref="P57" si="54">IF(AW57="","",AW57)</f>
        <v>4</v>
      </c>
      <c r="Q57" s="199"/>
      <c r="R57" s="199">
        <f t="shared" ref="R57" si="55">IF(AY57="","",AY57)</f>
        <v>8</v>
      </c>
      <c r="S57" s="199"/>
      <c r="T57" s="201">
        <f t="shared" ref="T57" si="56">IF(AY57="","",BA57)</f>
        <v>0.76400000000000001</v>
      </c>
      <c r="U57" s="201"/>
      <c r="V57" s="201"/>
      <c r="W57" s="201"/>
      <c r="X57" s="202">
        <f t="shared" ref="X57" si="57">IF(AY57="","",BE57)</f>
        <v>6.1120000000000001</v>
      </c>
      <c r="Y57" s="202"/>
      <c r="Z57" s="202"/>
      <c r="AA57" s="202"/>
      <c r="AB57" s="198" t="str">
        <f t="shared" ref="AB57" si="58">IF(BI57="","",BI57)</f>
        <v/>
      </c>
      <c r="AC57" s="198"/>
      <c r="AD57" s="198"/>
      <c r="AE57" s="197" t="str">
        <f t="shared" ref="AE57" si="59">IF(BL57="","",BL57)</f>
        <v/>
      </c>
      <c r="AF57" s="197"/>
      <c r="AG57" s="37"/>
      <c r="AH57" s="37"/>
      <c r="AI57" s="37"/>
      <c r="AJ57" s="217" t="s">
        <v>118</v>
      </c>
      <c r="AK57" s="204"/>
      <c r="AL57" s="204"/>
      <c r="AM57" s="205"/>
      <c r="AN57" s="244" t="s">
        <v>106</v>
      </c>
      <c r="AO57" s="245"/>
      <c r="AP57" s="207">
        <v>100</v>
      </c>
      <c r="AQ57" s="207"/>
      <c r="AR57" s="207"/>
      <c r="AS57" s="52" t="s">
        <v>16</v>
      </c>
      <c r="AT57" s="208">
        <v>1910</v>
      </c>
      <c r="AU57" s="209"/>
      <c r="AV57" s="210"/>
      <c r="AW57" s="251">
        <v>4</v>
      </c>
      <c r="AX57" s="251"/>
      <c r="AY57" s="251">
        <v>8</v>
      </c>
      <c r="AZ57" s="251"/>
      <c r="BA57" s="246">
        <f>IF(BL57="",BW57,BZ57)</f>
        <v>0.76400000000000001</v>
      </c>
      <c r="BB57" s="246"/>
      <c r="BC57" s="246"/>
      <c r="BD57" s="246"/>
      <c r="BE57" s="252">
        <f t="shared" ref="BE57" si="60">ROUND(AY57*BA57,3)</f>
        <v>6.1120000000000001</v>
      </c>
      <c r="BF57" s="252"/>
      <c r="BG57" s="252"/>
      <c r="BH57" s="252"/>
      <c r="BI57" s="253"/>
      <c r="BJ57" s="253"/>
      <c r="BK57" s="253"/>
      <c r="BL57" s="254" t="str">
        <f t="shared" ref="BL57" si="61">IF(BO57=0,"",ROUNDUP(BO57/BR57*100,0))</f>
        <v/>
      </c>
      <c r="BM57" s="254"/>
      <c r="BN57" s="39"/>
      <c r="BO57" s="255"/>
      <c r="BP57" s="255"/>
      <c r="BQ57" s="255"/>
      <c r="BR57" s="256">
        <f t="shared" ref="BR57" si="62">ROUND(AP57/1000*AT57/1000,5)</f>
        <v>0.191</v>
      </c>
      <c r="BS57" s="256"/>
      <c r="BT57" s="256"/>
      <c r="BU57" s="37"/>
      <c r="BV57" s="37"/>
      <c r="BW57" s="195">
        <f t="shared" ref="BW57" si="63">ROUND(AP57/1000*AT57/1000*AW57,3)</f>
        <v>0.76400000000000001</v>
      </c>
      <c r="BX57" s="195"/>
      <c r="BY57" s="195"/>
      <c r="BZ57" s="195" t="e">
        <f t="shared" ref="BZ57" si="64">ROUND(AP57/1000*AT57/1000*BL57/100*AW57,3)</f>
        <v>#VALUE!</v>
      </c>
      <c r="CA57" s="195"/>
      <c r="CB57" s="195"/>
      <c r="CC57" s="37"/>
      <c r="CD57" s="37"/>
    </row>
    <row r="58" spans="2:82" ht="15" customHeight="1">
      <c r="B58" s="37"/>
      <c r="C58" s="299" t="str">
        <f>IF(AJ58="","",AJ58)</f>
        <v>横構　L-130×130×13</v>
      </c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1"/>
      <c r="P58" s="199" t="str">
        <f>IF(AW58="","",AW58)</f>
        <v/>
      </c>
      <c r="Q58" s="199"/>
      <c r="R58" s="199" t="str">
        <f>IF(AY58="","",AY58)</f>
        <v/>
      </c>
      <c r="S58" s="199"/>
      <c r="T58" s="201" t="str">
        <f>IF(AY58="","",BA58)</f>
        <v/>
      </c>
      <c r="U58" s="201"/>
      <c r="V58" s="201"/>
      <c r="W58" s="201"/>
      <c r="X58" s="202" t="str">
        <f>IF(AY58="","",BE58)</f>
        <v/>
      </c>
      <c r="Y58" s="202"/>
      <c r="Z58" s="202"/>
      <c r="AA58" s="202"/>
      <c r="AB58" s="198" t="str">
        <f>IF(BI58="","",BI58)</f>
        <v/>
      </c>
      <c r="AC58" s="198"/>
      <c r="AD58" s="198"/>
      <c r="AE58" s="197" t="str">
        <f>IF(BL58="","",BL58)</f>
        <v/>
      </c>
      <c r="AF58" s="197"/>
      <c r="AG58" s="37"/>
      <c r="AH58" s="37"/>
      <c r="AI58" s="37"/>
      <c r="AJ58" s="223" t="s">
        <v>124</v>
      </c>
      <c r="AK58" s="224"/>
      <c r="AL58" s="224"/>
      <c r="AM58" s="224"/>
      <c r="AN58" s="224"/>
      <c r="AO58" s="224"/>
      <c r="AP58" s="224"/>
      <c r="AQ58" s="224"/>
      <c r="AR58" s="224"/>
      <c r="AS58" s="224"/>
      <c r="AT58" s="224"/>
      <c r="AU58" s="224"/>
      <c r="AV58" s="225"/>
      <c r="AW58" s="211"/>
      <c r="AX58" s="211"/>
      <c r="AY58" s="211"/>
      <c r="AZ58" s="211"/>
      <c r="BA58" s="201">
        <f>IF(BL58="",BW58,BZ58)</f>
        <v>0</v>
      </c>
      <c r="BB58" s="201"/>
      <c r="BC58" s="201"/>
      <c r="BD58" s="201"/>
      <c r="BE58" s="190">
        <f>ROUND(AY58*BA58,3)</f>
        <v>0</v>
      </c>
      <c r="BF58" s="190"/>
      <c r="BG58" s="190"/>
      <c r="BH58" s="190"/>
      <c r="BI58" s="191"/>
      <c r="BJ58" s="191"/>
      <c r="BK58" s="191"/>
      <c r="BL58" s="192" t="str">
        <f>IF(BO58=0,"",ROUNDUP(BO58/BR58*100,0))</f>
        <v/>
      </c>
      <c r="BM58" s="192"/>
      <c r="BN58" s="37"/>
      <c r="BO58" s="193"/>
      <c r="BP58" s="193"/>
      <c r="BQ58" s="193"/>
      <c r="BR58" s="194">
        <f>ROUND(AP58/1000*AT58/1000,5)</f>
        <v>0</v>
      </c>
      <c r="BS58" s="194"/>
      <c r="BT58" s="194"/>
      <c r="BU58" s="37"/>
      <c r="BV58" s="37"/>
      <c r="BW58" s="195">
        <f>ROUND(AP58/1000*AT58/1000*AW58,3)</f>
        <v>0</v>
      </c>
      <c r="BX58" s="195"/>
      <c r="BY58" s="195"/>
      <c r="BZ58" s="195" t="e">
        <f>ROUND(AP58/1000*AT58/1000*BL58/100*AW58,3)</f>
        <v>#VALUE!</v>
      </c>
      <c r="CA58" s="195"/>
      <c r="CB58" s="195"/>
      <c r="CC58" s="37"/>
      <c r="CD58" s="37"/>
    </row>
    <row r="59" spans="2:82" ht="15" customHeight="1">
      <c r="B59" s="37"/>
      <c r="C59" s="198" t="str">
        <f t="shared" si="0"/>
        <v>横構 L130</v>
      </c>
      <c r="D59" s="198"/>
      <c r="E59" s="198"/>
      <c r="F59" s="198"/>
      <c r="G59" s="197" t="str">
        <f t="shared" si="1"/>
        <v>L</v>
      </c>
      <c r="H59" s="197"/>
      <c r="I59" s="199">
        <f t="shared" si="2"/>
        <v>130</v>
      </c>
      <c r="J59" s="199"/>
      <c r="K59" s="199"/>
      <c r="L59" s="40" t="str">
        <f t="shared" si="3"/>
        <v>×</v>
      </c>
      <c r="M59" s="200">
        <f t="shared" si="3"/>
        <v>3360</v>
      </c>
      <c r="N59" s="200"/>
      <c r="O59" s="200"/>
      <c r="P59" s="199">
        <f t="shared" si="4"/>
        <v>2</v>
      </c>
      <c r="Q59" s="199"/>
      <c r="R59" s="199">
        <f t="shared" si="5"/>
        <v>12</v>
      </c>
      <c r="S59" s="199"/>
      <c r="T59" s="201">
        <f>IF(AY59="","",BA59)</f>
        <v>0.874</v>
      </c>
      <c r="U59" s="201"/>
      <c r="V59" s="201"/>
      <c r="W59" s="201"/>
      <c r="X59" s="202">
        <f t="shared" si="6"/>
        <v>10.488</v>
      </c>
      <c r="Y59" s="202"/>
      <c r="Z59" s="202"/>
      <c r="AA59" s="202"/>
      <c r="AB59" s="198" t="str">
        <f t="shared" si="7"/>
        <v/>
      </c>
      <c r="AC59" s="198"/>
      <c r="AD59" s="198"/>
      <c r="AE59" s="197" t="str">
        <f t="shared" si="8"/>
        <v/>
      </c>
      <c r="AF59" s="197"/>
      <c r="AG59" s="37"/>
      <c r="AH59" s="37"/>
      <c r="AI59" s="37"/>
      <c r="AJ59" s="250" t="s">
        <v>125</v>
      </c>
      <c r="AK59" s="242"/>
      <c r="AL59" s="242"/>
      <c r="AM59" s="243"/>
      <c r="AN59" s="244" t="s">
        <v>106</v>
      </c>
      <c r="AO59" s="245"/>
      <c r="AP59" s="218">
        <v>130</v>
      </c>
      <c r="AQ59" s="219"/>
      <c r="AR59" s="220"/>
      <c r="AS59" s="52" t="s">
        <v>16</v>
      </c>
      <c r="AT59" s="218">
        <v>3360</v>
      </c>
      <c r="AU59" s="219"/>
      <c r="AV59" s="220"/>
      <c r="AW59" s="221">
        <v>2</v>
      </c>
      <c r="AX59" s="222"/>
      <c r="AY59" s="221">
        <v>12</v>
      </c>
      <c r="AZ59" s="222"/>
      <c r="BA59" s="246">
        <f t="shared" si="15"/>
        <v>0.874</v>
      </c>
      <c r="BB59" s="246"/>
      <c r="BC59" s="246"/>
      <c r="BD59" s="246"/>
      <c r="BE59" s="190">
        <f t="shared" si="9"/>
        <v>10.488</v>
      </c>
      <c r="BF59" s="190"/>
      <c r="BG59" s="190"/>
      <c r="BH59" s="190"/>
      <c r="BI59" s="191"/>
      <c r="BJ59" s="191"/>
      <c r="BK59" s="191"/>
      <c r="BL59" s="192" t="str">
        <f t="shared" si="10"/>
        <v/>
      </c>
      <c r="BM59" s="192"/>
      <c r="BN59" s="37"/>
      <c r="BO59" s="193"/>
      <c r="BP59" s="193"/>
      <c r="BQ59" s="193"/>
      <c r="BR59" s="194">
        <f t="shared" si="11"/>
        <v>0.43680000000000002</v>
      </c>
      <c r="BS59" s="194"/>
      <c r="BT59" s="194"/>
      <c r="BU59" s="37"/>
      <c r="BV59" s="37"/>
      <c r="BW59" s="195">
        <f t="shared" si="14"/>
        <v>0.874</v>
      </c>
      <c r="BX59" s="195"/>
      <c r="BY59" s="195"/>
      <c r="BZ59" s="195" t="e">
        <f t="shared" si="12"/>
        <v>#VALUE!</v>
      </c>
      <c r="CA59" s="195"/>
      <c r="CB59" s="195"/>
      <c r="CC59" s="37"/>
      <c r="CD59" s="37"/>
    </row>
    <row r="60" spans="2:82" ht="15" customHeight="1">
      <c r="B60" s="37"/>
      <c r="C60" s="198" t="str">
        <f t="shared" si="0"/>
        <v>横構 L130</v>
      </c>
      <c r="D60" s="198"/>
      <c r="E60" s="198"/>
      <c r="F60" s="198"/>
      <c r="G60" s="197" t="str">
        <f t="shared" si="1"/>
        <v>L</v>
      </c>
      <c r="H60" s="197"/>
      <c r="I60" s="199">
        <f t="shared" si="2"/>
        <v>130</v>
      </c>
      <c r="J60" s="199"/>
      <c r="K60" s="199"/>
      <c r="L60" s="40" t="str">
        <f t="shared" si="3"/>
        <v>×</v>
      </c>
      <c r="M60" s="200">
        <f t="shared" si="3"/>
        <v>2920</v>
      </c>
      <c r="N60" s="200"/>
      <c r="O60" s="200"/>
      <c r="P60" s="199">
        <f t="shared" si="4"/>
        <v>2</v>
      </c>
      <c r="Q60" s="199"/>
      <c r="R60" s="199">
        <f t="shared" si="5"/>
        <v>12</v>
      </c>
      <c r="S60" s="199"/>
      <c r="T60" s="201">
        <f t="shared" si="13"/>
        <v>0.75900000000000001</v>
      </c>
      <c r="U60" s="201"/>
      <c r="V60" s="201"/>
      <c r="W60" s="201"/>
      <c r="X60" s="202">
        <f t="shared" si="6"/>
        <v>9.1080000000000005</v>
      </c>
      <c r="Y60" s="202"/>
      <c r="Z60" s="202"/>
      <c r="AA60" s="202"/>
      <c r="AB60" s="198" t="str">
        <f t="shared" si="7"/>
        <v/>
      </c>
      <c r="AC60" s="198"/>
      <c r="AD60" s="198"/>
      <c r="AE60" s="197" t="str">
        <f t="shared" si="8"/>
        <v/>
      </c>
      <c r="AF60" s="197"/>
      <c r="AG60" s="37"/>
      <c r="AH60" s="37"/>
      <c r="AI60" s="37"/>
      <c r="AJ60" s="250" t="s">
        <v>125</v>
      </c>
      <c r="AK60" s="242"/>
      <c r="AL60" s="242"/>
      <c r="AM60" s="243"/>
      <c r="AN60" s="244" t="s">
        <v>106</v>
      </c>
      <c r="AO60" s="245"/>
      <c r="AP60" s="218">
        <v>130</v>
      </c>
      <c r="AQ60" s="219"/>
      <c r="AR60" s="220"/>
      <c r="AS60" s="52" t="s">
        <v>16</v>
      </c>
      <c r="AT60" s="218">
        <v>2920</v>
      </c>
      <c r="AU60" s="219"/>
      <c r="AV60" s="220"/>
      <c r="AW60" s="221">
        <v>2</v>
      </c>
      <c r="AX60" s="222"/>
      <c r="AY60" s="221">
        <v>12</v>
      </c>
      <c r="AZ60" s="222"/>
      <c r="BA60" s="246">
        <f>IF(BL60="",BW60,BZ60)</f>
        <v>0.75900000000000001</v>
      </c>
      <c r="BB60" s="246"/>
      <c r="BC60" s="246"/>
      <c r="BD60" s="246"/>
      <c r="BE60" s="190">
        <f t="shared" si="9"/>
        <v>9.1080000000000005</v>
      </c>
      <c r="BF60" s="190"/>
      <c r="BG60" s="190"/>
      <c r="BH60" s="190"/>
      <c r="BI60" s="191"/>
      <c r="BJ60" s="191"/>
      <c r="BK60" s="191"/>
      <c r="BL60" s="192" t="str">
        <f t="shared" si="10"/>
        <v/>
      </c>
      <c r="BM60" s="192"/>
      <c r="BN60" s="37"/>
      <c r="BO60" s="193"/>
      <c r="BP60" s="193"/>
      <c r="BQ60" s="193"/>
      <c r="BR60" s="194">
        <f t="shared" si="11"/>
        <v>0.37959999999999999</v>
      </c>
      <c r="BS60" s="194"/>
      <c r="BT60" s="194"/>
      <c r="BU60" s="37"/>
      <c r="BV60" s="37"/>
      <c r="BW60" s="195">
        <f>ROUND(AP60/1000*AT60/1000*AW60,3)</f>
        <v>0.75900000000000001</v>
      </c>
      <c r="BX60" s="195"/>
      <c r="BY60" s="195"/>
      <c r="BZ60" s="195" t="e">
        <f t="shared" si="12"/>
        <v>#VALUE!</v>
      </c>
      <c r="CA60" s="195"/>
      <c r="CB60" s="195"/>
      <c r="CC60" s="37"/>
      <c r="CD60" s="37"/>
    </row>
    <row r="61" spans="2:82" ht="15" customHeight="1">
      <c r="B61" s="37"/>
      <c r="C61" s="247" t="str">
        <f t="shared" si="0"/>
        <v/>
      </c>
      <c r="D61" s="248"/>
      <c r="E61" s="248"/>
      <c r="F61" s="249"/>
      <c r="G61" s="227" t="str">
        <f t="shared" si="1"/>
        <v/>
      </c>
      <c r="H61" s="228"/>
      <c r="I61" s="229" t="str">
        <f t="shared" si="2"/>
        <v/>
      </c>
      <c r="J61" s="230"/>
      <c r="K61" s="231"/>
      <c r="L61" s="40" t="str">
        <f t="shared" si="3"/>
        <v/>
      </c>
      <c r="M61" s="232" t="str">
        <f t="shared" si="3"/>
        <v/>
      </c>
      <c r="N61" s="233"/>
      <c r="O61" s="234"/>
      <c r="P61" s="229" t="str">
        <f t="shared" si="4"/>
        <v/>
      </c>
      <c r="Q61" s="231"/>
      <c r="R61" s="229" t="str">
        <f t="shared" si="5"/>
        <v/>
      </c>
      <c r="S61" s="231"/>
      <c r="T61" s="235" t="str">
        <f t="shared" si="13"/>
        <v/>
      </c>
      <c r="U61" s="236"/>
      <c r="V61" s="236"/>
      <c r="W61" s="237"/>
      <c r="X61" s="238" t="str">
        <f t="shared" si="6"/>
        <v/>
      </c>
      <c r="Y61" s="239"/>
      <c r="Z61" s="239"/>
      <c r="AA61" s="240"/>
      <c r="AB61" s="198" t="str">
        <f t="shared" si="7"/>
        <v/>
      </c>
      <c r="AC61" s="198"/>
      <c r="AD61" s="198"/>
      <c r="AE61" s="197" t="str">
        <f t="shared" si="8"/>
        <v/>
      </c>
      <c r="AF61" s="197"/>
      <c r="AG61" s="37"/>
      <c r="AH61" s="37"/>
      <c r="AI61" s="37"/>
      <c r="AJ61" s="223"/>
      <c r="AK61" s="224"/>
      <c r="AL61" s="224"/>
      <c r="AM61" s="225"/>
      <c r="AN61" s="244"/>
      <c r="AO61" s="245"/>
      <c r="AP61" s="218"/>
      <c r="AQ61" s="219"/>
      <c r="AR61" s="220"/>
      <c r="AS61" s="52"/>
      <c r="AT61" s="218"/>
      <c r="AU61" s="219"/>
      <c r="AV61" s="220"/>
      <c r="AW61" s="221"/>
      <c r="AX61" s="222"/>
      <c r="AY61" s="221"/>
      <c r="AZ61" s="222"/>
      <c r="BA61" s="246">
        <f t="shared" si="15"/>
        <v>0</v>
      </c>
      <c r="BB61" s="246"/>
      <c r="BC61" s="246"/>
      <c r="BD61" s="246"/>
      <c r="BE61" s="190">
        <f t="shared" si="9"/>
        <v>0</v>
      </c>
      <c r="BF61" s="190"/>
      <c r="BG61" s="190"/>
      <c r="BH61" s="190"/>
      <c r="BI61" s="191"/>
      <c r="BJ61" s="191"/>
      <c r="BK61" s="191"/>
      <c r="BL61" s="192" t="str">
        <f t="shared" si="10"/>
        <v/>
      </c>
      <c r="BM61" s="192"/>
      <c r="BN61" s="37"/>
      <c r="BO61" s="193"/>
      <c r="BP61" s="193"/>
      <c r="BQ61" s="193"/>
      <c r="BR61" s="194">
        <f t="shared" si="11"/>
        <v>0</v>
      </c>
      <c r="BS61" s="194"/>
      <c r="BT61" s="194"/>
      <c r="BU61" s="37"/>
      <c r="BV61" s="37"/>
      <c r="BW61" s="195">
        <f t="shared" si="14"/>
        <v>0</v>
      </c>
      <c r="BX61" s="195"/>
      <c r="BY61" s="195"/>
      <c r="BZ61" s="195" t="e">
        <f t="shared" si="12"/>
        <v>#VALUE!</v>
      </c>
      <c r="CA61" s="195"/>
      <c r="CB61" s="195"/>
      <c r="CC61" s="37"/>
      <c r="CD61" s="37"/>
    </row>
    <row r="62" spans="2:82" ht="15" customHeight="1">
      <c r="B62" s="37"/>
      <c r="C62" s="226" t="str">
        <f t="shared" ref="C62" si="65">IF(AJ62="","",AJ62)</f>
        <v/>
      </c>
      <c r="D62" s="226"/>
      <c r="E62" s="226"/>
      <c r="F62" s="226"/>
      <c r="G62" s="227" t="str">
        <f t="shared" si="1"/>
        <v/>
      </c>
      <c r="H62" s="228"/>
      <c r="I62" s="229" t="str">
        <f t="shared" si="2"/>
        <v/>
      </c>
      <c r="J62" s="230"/>
      <c r="K62" s="231"/>
      <c r="L62" s="40" t="str">
        <f t="shared" si="3"/>
        <v/>
      </c>
      <c r="M62" s="232" t="str">
        <f t="shared" si="3"/>
        <v/>
      </c>
      <c r="N62" s="233"/>
      <c r="O62" s="234"/>
      <c r="P62" s="229" t="str">
        <f t="shared" si="4"/>
        <v/>
      </c>
      <c r="Q62" s="231"/>
      <c r="R62" s="229" t="str">
        <f t="shared" si="5"/>
        <v/>
      </c>
      <c r="S62" s="231"/>
      <c r="T62" s="235" t="str">
        <f t="shared" si="13"/>
        <v/>
      </c>
      <c r="U62" s="236"/>
      <c r="V62" s="236"/>
      <c r="W62" s="237"/>
      <c r="X62" s="238" t="str">
        <f t="shared" si="6"/>
        <v/>
      </c>
      <c r="Y62" s="239"/>
      <c r="Z62" s="239"/>
      <c r="AA62" s="240"/>
      <c r="AB62" s="198" t="str">
        <f>IF(BI62="","",BI62)</f>
        <v/>
      </c>
      <c r="AC62" s="198"/>
      <c r="AD62" s="198"/>
      <c r="AE62" s="197" t="str">
        <f t="shared" si="8"/>
        <v/>
      </c>
      <c r="AF62" s="197"/>
      <c r="AG62" s="37"/>
      <c r="AH62" s="37"/>
      <c r="AI62" s="37"/>
      <c r="AJ62" s="241"/>
      <c r="AK62" s="242"/>
      <c r="AL62" s="242"/>
      <c r="AM62" s="243"/>
      <c r="AN62" s="244"/>
      <c r="AO62" s="245"/>
      <c r="AP62" s="218"/>
      <c r="AQ62" s="219"/>
      <c r="AR62" s="220"/>
      <c r="AS62" s="52"/>
      <c r="AT62" s="218"/>
      <c r="AU62" s="219"/>
      <c r="AV62" s="220"/>
      <c r="AW62" s="221"/>
      <c r="AX62" s="222"/>
      <c r="AY62" s="221"/>
      <c r="AZ62" s="222"/>
      <c r="BA62" s="246">
        <f t="shared" si="15"/>
        <v>0</v>
      </c>
      <c r="BB62" s="246"/>
      <c r="BC62" s="246"/>
      <c r="BD62" s="246"/>
      <c r="BE62" s="190">
        <f t="shared" si="9"/>
        <v>0</v>
      </c>
      <c r="BF62" s="190"/>
      <c r="BG62" s="190"/>
      <c r="BH62" s="190"/>
      <c r="BI62" s="191"/>
      <c r="BJ62" s="191"/>
      <c r="BK62" s="191"/>
      <c r="BL62" s="192" t="str">
        <f t="shared" si="10"/>
        <v/>
      </c>
      <c r="BM62" s="192"/>
      <c r="BN62" s="37"/>
      <c r="BO62" s="193"/>
      <c r="BP62" s="193"/>
      <c r="BQ62" s="193"/>
      <c r="BR62" s="194">
        <f t="shared" si="11"/>
        <v>0</v>
      </c>
      <c r="BS62" s="194"/>
      <c r="BT62" s="194"/>
      <c r="BU62" s="37"/>
      <c r="BV62" s="37"/>
      <c r="BW62" s="195">
        <f t="shared" si="14"/>
        <v>0</v>
      </c>
      <c r="BX62" s="195"/>
      <c r="BY62" s="195"/>
      <c r="BZ62" s="195" t="e">
        <f t="shared" si="12"/>
        <v>#VALUE!</v>
      </c>
      <c r="CA62" s="195"/>
      <c r="CB62" s="195"/>
      <c r="CC62" s="37"/>
      <c r="CD62" s="37"/>
    </row>
    <row r="63" spans="2:82" ht="15" customHeight="1">
      <c r="B63" s="37"/>
      <c r="C63" s="198" t="str">
        <f>IF(AJ63="","",AJ63)</f>
        <v/>
      </c>
      <c r="D63" s="198"/>
      <c r="E63" s="198"/>
      <c r="F63" s="198"/>
      <c r="G63" s="197" t="str">
        <f t="shared" si="1"/>
        <v/>
      </c>
      <c r="H63" s="197"/>
      <c r="I63" s="199" t="str">
        <f t="shared" si="2"/>
        <v/>
      </c>
      <c r="J63" s="199"/>
      <c r="K63" s="199"/>
      <c r="L63" s="40" t="str">
        <f t="shared" si="3"/>
        <v/>
      </c>
      <c r="M63" s="200" t="str">
        <f t="shared" si="3"/>
        <v/>
      </c>
      <c r="N63" s="200"/>
      <c r="O63" s="200"/>
      <c r="P63" s="199" t="str">
        <f t="shared" si="4"/>
        <v/>
      </c>
      <c r="Q63" s="199"/>
      <c r="R63" s="199" t="str">
        <f t="shared" si="5"/>
        <v/>
      </c>
      <c r="S63" s="199"/>
      <c r="T63" s="201" t="str">
        <f t="shared" si="13"/>
        <v/>
      </c>
      <c r="U63" s="201"/>
      <c r="V63" s="201"/>
      <c r="W63" s="201"/>
      <c r="X63" s="202" t="str">
        <f t="shared" si="6"/>
        <v/>
      </c>
      <c r="Y63" s="202"/>
      <c r="Z63" s="202"/>
      <c r="AA63" s="202"/>
      <c r="AB63" s="198" t="str">
        <f>IF(BI63="","",BI63)</f>
        <v/>
      </c>
      <c r="AC63" s="198"/>
      <c r="AD63" s="198"/>
      <c r="AE63" s="197" t="str">
        <f t="shared" si="8"/>
        <v/>
      </c>
      <c r="AF63" s="197"/>
      <c r="AG63" s="37"/>
      <c r="AH63" s="37"/>
      <c r="AI63" s="37"/>
      <c r="AJ63" s="223"/>
      <c r="AK63" s="224"/>
      <c r="AL63" s="224"/>
      <c r="AM63" s="225"/>
      <c r="AN63" s="221"/>
      <c r="AO63" s="222"/>
      <c r="AP63" s="218"/>
      <c r="AQ63" s="219"/>
      <c r="AR63" s="220"/>
      <c r="AS63" s="47"/>
      <c r="AT63" s="218"/>
      <c r="AU63" s="219"/>
      <c r="AV63" s="220"/>
      <c r="AW63" s="221"/>
      <c r="AX63" s="222"/>
      <c r="AY63" s="221"/>
      <c r="AZ63" s="222"/>
      <c r="BA63" s="201">
        <f t="shared" si="15"/>
        <v>0</v>
      </c>
      <c r="BB63" s="201"/>
      <c r="BC63" s="201"/>
      <c r="BD63" s="201"/>
      <c r="BE63" s="190">
        <f t="shared" si="9"/>
        <v>0</v>
      </c>
      <c r="BF63" s="190"/>
      <c r="BG63" s="190"/>
      <c r="BH63" s="190"/>
      <c r="BI63" s="191"/>
      <c r="BJ63" s="191"/>
      <c r="BK63" s="191"/>
      <c r="BL63" s="192" t="str">
        <f t="shared" si="10"/>
        <v/>
      </c>
      <c r="BM63" s="192"/>
      <c r="BN63" s="37"/>
      <c r="BO63" s="193"/>
      <c r="BP63" s="193"/>
      <c r="BQ63" s="193"/>
      <c r="BR63" s="194">
        <f t="shared" si="11"/>
        <v>0</v>
      </c>
      <c r="BS63" s="194"/>
      <c r="BT63" s="194"/>
      <c r="BU63" s="37"/>
      <c r="BV63" s="37"/>
      <c r="BW63" s="195">
        <f t="shared" si="14"/>
        <v>0</v>
      </c>
      <c r="BX63" s="195"/>
      <c r="BY63" s="195"/>
      <c r="BZ63" s="195" t="e">
        <f t="shared" si="12"/>
        <v>#VALUE!</v>
      </c>
      <c r="CA63" s="195"/>
      <c r="CB63" s="195"/>
      <c r="CC63" s="37"/>
      <c r="CD63" s="37"/>
    </row>
    <row r="64" spans="2:82" ht="15" customHeight="1">
      <c r="B64" s="37"/>
      <c r="C64" s="198" t="str">
        <f t="shared" si="0"/>
        <v/>
      </c>
      <c r="D64" s="198"/>
      <c r="E64" s="198"/>
      <c r="F64" s="198"/>
      <c r="G64" s="197" t="str">
        <f t="shared" si="1"/>
        <v/>
      </c>
      <c r="H64" s="197"/>
      <c r="I64" s="199" t="str">
        <f t="shared" si="2"/>
        <v/>
      </c>
      <c r="J64" s="199"/>
      <c r="K64" s="199"/>
      <c r="L64" s="40" t="str">
        <f t="shared" si="3"/>
        <v/>
      </c>
      <c r="M64" s="200" t="str">
        <f t="shared" si="3"/>
        <v/>
      </c>
      <c r="N64" s="200"/>
      <c r="O64" s="200"/>
      <c r="P64" s="199" t="str">
        <f t="shared" si="4"/>
        <v/>
      </c>
      <c r="Q64" s="199"/>
      <c r="R64" s="199" t="str">
        <f t="shared" si="5"/>
        <v/>
      </c>
      <c r="S64" s="199"/>
      <c r="T64" s="201" t="str">
        <f t="shared" si="13"/>
        <v/>
      </c>
      <c r="U64" s="201"/>
      <c r="V64" s="201"/>
      <c r="W64" s="201"/>
      <c r="X64" s="202" t="str">
        <f t="shared" si="6"/>
        <v/>
      </c>
      <c r="Y64" s="202"/>
      <c r="Z64" s="202"/>
      <c r="AA64" s="202"/>
      <c r="AB64" s="198" t="str">
        <f t="shared" si="7"/>
        <v/>
      </c>
      <c r="AC64" s="198"/>
      <c r="AD64" s="198"/>
      <c r="AE64" s="197" t="str">
        <f t="shared" si="8"/>
        <v/>
      </c>
      <c r="AF64" s="197"/>
      <c r="AG64" s="37"/>
      <c r="AH64" s="37"/>
      <c r="AI64" s="37"/>
      <c r="AJ64" s="48"/>
      <c r="AK64" s="49"/>
      <c r="AL64" s="49"/>
      <c r="AM64" s="50"/>
      <c r="AN64" s="45"/>
      <c r="AO64" s="46"/>
      <c r="AP64" s="218"/>
      <c r="AQ64" s="219"/>
      <c r="AR64" s="220"/>
      <c r="AS64" s="47"/>
      <c r="AT64" s="218"/>
      <c r="AU64" s="219"/>
      <c r="AV64" s="220"/>
      <c r="AW64" s="221"/>
      <c r="AX64" s="222"/>
      <c r="AY64" s="221"/>
      <c r="AZ64" s="222"/>
      <c r="BA64" s="201">
        <f t="shared" si="15"/>
        <v>0</v>
      </c>
      <c r="BB64" s="201"/>
      <c r="BC64" s="201"/>
      <c r="BD64" s="201"/>
      <c r="BE64" s="190">
        <f t="shared" si="9"/>
        <v>0</v>
      </c>
      <c r="BF64" s="190"/>
      <c r="BG64" s="190"/>
      <c r="BH64" s="190"/>
      <c r="BI64" s="191"/>
      <c r="BJ64" s="191"/>
      <c r="BK64" s="191"/>
      <c r="BL64" s="192" t="str">
        <f t="shared" si="10"/>
        <v/>
      </c>
      <c r="BM64" s="192"/>
      <c r="BN64" s="37"/>
      <c r="BO64" s="193"/>
      <c r="BP64" s="193"/>
      <c r="BQ64" s="193"/>
      <c r="BR64" s="194">
        <f t="shared" si="11"/>
        <v>0</v>
      </c>
      <c r="BS64" s="194"/>
      <c r="BT64" s="194"/>
      <c r="BU64" s="37"/>
      <c r="BV64" s="37"/>
      <c r="BW64" s="195">
        <f t="shared" si="14"/>
        <v>0</v>
      </c>
      <c r="BX64" s="195"/>
      <c r="BY64" s="195"/>
      <c r="BZ64" s="195" t="e">
        <f t="shared" si="12"/>
        <v>#VALUE!</v>
      </c>
      <c r="CA64" s="195"/>
      <c r="CB64" s="195"/>
      <c r="CC64" s="37"/>
      <c r="CD64" s="37"/>
    </row>
    <row r="65" spans="1:82" ht="15" customHeight="1">
      <c r="B65" s="37"/>
      <c r="C65" s="198" t="str">
        <f t="shared" si="0"/>
        <v/>
      </c>
      <c r="D65" s="198"/>
      <c r="E65" s="198"/>
      <c r="F65" s="198"/>
      <c r="G65" s="197" t="str">
        <f t="shared" si="1"/>
        <v/>
      </c>
      <c r="H65" s="197"/>
      <c r="I65" s="199" t="str">
        <f t="shared" si="2"/>
        <v/>
      </c>
      <c r="J65" s="199"/>
      <c r="K65" s="199"/>
      <c r="L65" s="40" t="str">
        <f t="shared" si="3"/>
        <v/>
      </c>
      <c r="M65" s="200" t="str">
        <f t="shared" si="3"/>
        <v/>
      </c>
      <c r="N65" s="200"/>
      <c r="O65" s="200"/>
      <c r="P65" s="199" t="str">
        <f t="shared" si="4"/>
        <v/>
      </c>
      <c r="Q65" s="199"/>
      <c r="R65" s="199" t="str">
        <f t="shared" si="5"/>
        <v/>
      </c>
      <c r="S65" s="199"/>
      <c r="T65" s="201" t="str">
        <f t="shared" si="13"/>
        <v/>
      </c>
      <c r="U65" s="201"/>
      <c r="V65" s="201"/>
      <c r="W65" s="201"/>
      <c r="X65" s="202" t="str">
        <f t="shared" si="6"/>
        <v/>
      </c>
      <c r="Y65" s="202"/>
      <c r="Z65" s="202"/>
      <c r="AA65" s="202"/>
      <c r="AB65" s="198" t="str">
        <f t="shared" si="7"/>
        <v/>
      </c>
      <c r="AC65" s="198"/>
      <c r="AD65" s="198"/>
      <c r="AE65" s="197" t="str">
        <f t="shared" si="8"/>
        <v/>
      </c>
      <c r="AF65" s="197"/>
      <c r="AG65" s="37"/>
      <c r="AH65" s="37"/>
      <c r="AI65" s="37"/>
      <c r="AJ65" s="217"/>
      <c r="AK65" s="204"/>
      <c r="AL65" s="204"/>
      <c r="AM65" s="205"/>
      <c r="AN65" s="206"/>
      <c r="AO65" s="206"/>
      <c r="AP65" s="207"/>
      <c r="AQ65" s="207"/>
      <c r="AR65" s="207"/>
      <c r="AS65" s="38"/>
      <c r="AT65" s="208"/>
      <c r="AU65" s="209"/>
      <c r="AV65" s="210"/>
      <c r="AW65" s="211"/>
      <c r="AX65" s="211"/>
      <c r="AY65" s="211"/>
      <c r="AZ65" s="211"/>
      <c r="BA65" s="201">
        <f t="shared" si="15"/>
        <v>0</v>
      </c>
      <c r="BB65" s="201"/>
      <c r="BC65" s="201"/>
      <c r="BD65" s="201"/>
      <c r="BE65" s="190">
        <f t="shared" si="9"/>
        <v>0</v>
      </c>
      <c r="BF65" s="190"/>
      <c r="BG65" s="190"/>
      <c r="BH65" s="190"/>
      <c r="BI65" s="191"/>
      <c r="BJ65" s="191"/>
      <c r="BK65" s="191"/>
      <c r="BL65" s="192" t="str">
        <f t="shared" si="10"/>
        <v/>
      </c>
      <c r="BM65" s="192"/>
      <c r="BN65" s="37"/>
      <c r="BO65" s="193"/>
      <c r="BP65" s="193"/>
      <c r="BQ65" s="193"/>
      <c r="BR65" s="194">
        <f t="shared" si="11"/>
        <v>0</v>
      </c>
      <c r="BS65" s="194"/>
      <c r="BT65" s="194"/>
      <c r="BU65" s="37"/>
      <c r="BV65" s="37"/>
      <c r="BW65" s="195">
        <f t="shared" si="14"/>
        <v>0</v>
      </c>
      <c r="BX65" s="195"/>
      <c r="BY65" s="195"/>
      <c r="BZ65" s="195" t="e">
        <f t="shared" si="12"/>
        <v>#VALUE!</v>
      </c>
      <c r="CA65" s="195"/>
      <c r="CB65" s="195"/>
      <c r="CC65" s="37"/>
      <c r="CD65" s="37"/>
    </row>
    <row r="66" spans="1:82" ht="15" customHeight="1">
      <c r="B66" s="37"/>
      <c r="C66" s="198" t="str">
        <f>IF(AJ66="","",AJ66)</f>
        <v/>
      </c>
      <c r="D66" s="198"/>
      <c r="E66" s="198"/>
      <c r="F66" s="198"/>
      <c r="G66" s="197" t="str">
        <f t="shared" si="1"/>
        <v/>
      </c>
      <c r="H66" s="197"/>
      <c r="I66" s="199" t="str">
        <f t="shared" si="2"/>
        <v/>
      </c>
      <c r="J66" s="199"/>
      <c r="K66" s="199"/>
      <c r="L66" s="40" t="str">
        <f t="shared" si="3"/>
        <v/>
      </c>
      <c r="M66" s="200" t="str">
        <f t="shared" si="3"/>
        <v/>
      </c>
      <c r="N66" s="200"/>
      <c r="O66" s="200"/>
      <c r="P66" s="199" t="str">
        <f t="shared" si="4"/>
        <v/>
      </c>
      <c r="Q66" s="199"/>
      <c r="R66" s="199" t="str">
        <f t="shared" si="5"/>
        <v/>
      </c>
      <c r="S66" s="199"/>
      <c r="T66" s="201" t="str">
        <f t="shared" si="13"/>
        <v/>
      </c>
      <c r="U66" s="201"/>
      <c r="V66" s="201"/>
      <c r="W66" s="201"/>
      <c r="X66" s="202" t="str">
        <f t="shared" si="6"/>
        <v/>
      </c>
      <c r="Y66" s="202"/>
      <c r="Z66" s="202"/>
      <c r="AA66" s="202"/>
      <c r="AB66" s="198" t="str">
        <f t="shared" si="7"/>
        <v/>
      </c>
      <c r="AC66" s="198"/>
      <c r="AD66" s="198"/>
      <c r="AE66" s="197" t="str">
        <f t="shared" si="8"/>
        <v/>
      </c>
      <c r="AF66" s="197"/>
      <c r="AG66" s="37"/>
      <c r="AH66" s="37"/>
      <c r="AI66" s="37"/>
      <c r="AJ66" s="216"/>
      <c r="AK66" s="213"/>
      <c r="AL66" s="213"/>
      <c r="AM66" s="214"/>
      <c r="AN66" s="215"/>
      <c r="AO66" s="215"/>
      <c r="AP66" s="207"/>
      <c r="AQ66" s="207"/>
      <c r="AR66" s="207"/>
      <c r="AS66" s="41"/>
      <c r="AT66" s="208"/>
      <c r="AU66" s="209"/>
      <c r="AV66" s="210"/>
      <c r="AW66" s="211"/>
      <c r="AX66" s="211"/>
      <c r="AY66" s="211"/>
      <c r="AZ66" s="211"/>
      <c r="BA66" s="201">
        <f t="shared" si="15"/>
        <v>0</v>
      </c>
      <c r="BB66" s="201"/>
      <c r="BC66" s="201"/>
      <c r="BD66" s="201"/>
      <c r="BE66" s="190">
        <f t="shared" si="9"/>
        <v>0</v>
      </c>
      <c r="BF66" s="190"/>
      <c r="BG66" s="190"/>
      <c r="BH66" s="190"/>
      <c r="BI66" s="191"/>
      <c r="BJ66" s="191"/>
      <c r="BK66" s="191"/>
      <c r="BL66" s="192" t="str">
        <f t="shared" si="10"/>
        <v/>
      </c>
      <c r="BM66" s="192"/>
      <c r="BN66" s="37"/>
      <c r="BO66" s="193"/>
      <c r="BP66" s="193"/>
      <c r="BQ66" s="193"/>
      <c r="BR66" s="194">
        <f t="shared" si="11"/>
        <v>0</v>
      </c>
      <c r="BS66" s="194"/>
      <c r="BT66" s="194"/>
      <c r="BU66" s="37"/>
      <c r="BV66" s="37"/>
      <c r="BW66" s="195">
        <f t="shared" si="14"/>
        <v>0</v>
      </c>
      <c r="BX66" s="195"/>
      <c r="BY66" s="195"/>
      <c r="BZ66" s="195" t="e">
        <f t="shared" si="12"/>
        <v>#VALUE!</v>
      </c>
      <c r="CA66" s="195"/>
      <c r="CB66" s="195"/>
      <c r="CC66" s="37"/>
      <c r="CD66" s="37"/>
    </row>
    <row r="67" spans="1:82" ht="15" customHeight="1">
      <c r="B67" s="37"/>
      <c r="C67" s="198" t="str">
        <f t="shared" si="0"/>
        <v/>
      </c>
      <c r="D67" s="198"/>
      <c r="E67" s="198"/>
      <c r="F67" s="198"/>
      <c r="G67" s="197" t="str">
        <f t="shared" si="1"/>
        <v/>
      </c>
      <c r="H67" s="197"/>
      <c r="I67" s="199" t="str">
        <f t="shared" si="2"/>
        <v/>
      </c>
      <c r="J67" s="199"/>
      <c r="K67" s="199"/>
      <c r="L67" s="40" t="str">
        <f t="shared" si="3"/>
        <v/>
      </c>
      <c r="M67" s="200" t="str">
        <f t="shared" si="3"/>
        <v/>
      </c>
      <c r="N67" s="200"/>
      <c r="O67" s="200"/>
      <c r="P67" s="199" t="str">
        <f t="shared" si="4"/>
        <v/>
      </c>
      <c r="Q67" s="199"/>
      <c r="R67" s="199" t="str">
        <f t="shared" si="5"/>
        <v/>
      </c>
      <c r="S67" s="199"/>
      <c r="T67" s="201" t="str">
        <f t="shared" si="13"/>
        <v/>
      </c>
      <c r="U67" s="201"/>
      <c r="V67" s="201"/>
      <c r="W67" s="201"/>
      <c r="X67" s="202" t="str">
        <f t="shared" si="6"/>
        <v/>
      </c>
      <c r="Y67" s="202"/>
      <c r="Z67" s="202"/>
      <c r="AA67" s="202"/>
      <c r="AB67" s="198" t="str">
        <f t="shared" si="7"/>
        <v/>
      </c>
      <c r="AC67" s="198"/>
      <c r="AD67" s="198"/>
      <c r="AE67" s="197" t="str">
        <f t="shared" si="8"/>
        <v/>
      </c>
      <c r="AF67" s="197"/>
      <c r="AG67" s="37"/>
      <c r="AH67" s="37"/>
      <c r="AI67" s="37"/>
      <c r="AJ67" s="216"/>
      <c r="AK67" s="213"/>
      <c r="AL67" s="213"/>
      <c r="AM67" s="214"/>
      <c r="AN67" s="215"/>
      <c r="AO67" s="215"/>
      <c r="AP67" s="207"/>
      <c r="AQ67" s="207"/>
      <c r="AR67" s="207"/>
      <c r="AS67" s="41"/>
      <c r="AT67" s="208"/>
      <c r="AU67" s="209"/>
      <c r="AV67" s="210"/>
      <c r="AW67" s="211"/>
      <c r="AX67" s="211"/>
      <c r="AY67" s="211"/>
      <c r="AZ67" s="211"/>
      <c r="BA67" s="201">
        <f t="shared" si="15"/>
        <v>0</v>
      </c>
      <c r="BB67" s="201"/>
      <c r="BC67" s="201"/>
      <c r="BD67" s="201"/>
      <c r="BE67" s="190">
        <f t="shared" si="9"/>
        <v>0</v>
      </c>
      <c r="BF67" s="190"/>
      <c r="BG67" s="190"/>
      <c r="BH67" s="190"/>
      <c r="BI67" s="191"/>
      <c r="BJ67" s="191"/>
      <c r="BK67" s="191"/>
      <c r="BL67" s="192" t="str">
        <f t="shared" si="10"/>
        <v/>
      </c>
      <c r="BM67" s="192"/>
      <c r="BN67" s="37"/>
      <c r="BO67" s="193"/>
      <c r="BP67" s="193"/>
      <c r="BQ67" s="193"/>
      <c r="BR67" s="194">
        <f t="shared" si="11"/>
        <v>0</v>
      </c>
      <c r="BS67" s="194"/>
      <c r="BT67" s="194"/>
      <c r="BU67" s="37"/>
      <c r="BV67" s="37"/>
      <c r="BW67" s="195">
        <f t="shared" si="14"/>
        <v>0</v>
      </c>
      <c r="BX67" s="195"/>
      <c r="BY67" s="195"/>
      <c r="BZ67" s="195" t="e">
        <f t="shared" si="12"/>
        <v>#VALUE!</v>
      </c>
      <c r="CA67" s="195"/>
      <c r="CB67" s="195"/>
      <c r="CC67" s="37"/>
      <c r="CD67" s="37"/>
    </row>
    <row r="68" spans="1:82" ht="15" customHeight="1">
      <c r="B68" s="37"/>
      <c r="C68" s="198" t="str">
        <f t="shared" si="0"/>
        <v/>
      </c>
      <c r="D68" s="198"/>
      <c r="E68" s="198"/>
      <c r="F68" s="198"/>
      <c r="G68" s="197" t="str">
        <f t="shared" si="1"/>
        <v/>
      </c>
      <c r="H68" s="197"/>
      <c r="I68" s="199" t="str">
        <f t="shared" si="2"/>
        <v/>
      </c>
      <c r="J68" s="199"/>
      <c r="K68" s="199"/>
      <c r="L68" s="40" t="str">
        <f t="shared" si="3"/>
        <v/>
      </c>
      <c r="M68" s="200" t="str">
        <f t="shared" si="3"/>
        <v/>
      </c>
      <c r="N68" s="200"/>
      <c r="O68" s="200"/>
      <c r="P68" s="199" t="str">
        <f t="shared" si="4"/>
        <v/>
      </c>
      <c r="Q68" s="199"/>
      <c r="R68" s="199" t="str">
        <f t="shared" si="5"/>
        <v/>
      </c>
      <c r="S68" s="199"/>
      <c r="T68" s="201" t="str">
        <f t="shared" si="13"/>
        <v/>
      </c>
      <c r="U68" s="201"/>
      <c r="V68" s="201"/>
      <c r="W68" s="201"/>
      <c r="X68" s="202" t="str">
        <f t="shared" si="6"/>
        <v/>
      </c>
      <c r="Y68" s="202"/>
      <c r="Z68" s="202"/>
      <c r="AA68" s="202"/>
      <c r="AB68" s="198" t="str">
        <f t="shared" si="7"/>
        <v/>
      </c>
      <c r="AC68" s="198"/>
      <c r="AD68" s="198"/>
      <c r="AE68" s="197" t="str">
        <f t="shared" si="8"/>
        <v/>
      </c>
      <c r="AF68" s="197"/>
      <c r="AG68" s="37"/>
      <c r="AH68" s="37"/>
      <c r="AI68" s="37"/>
      <c r="AJ68" s="212"/>
      <c r="AK68" s="213"/>
      <c r="AL68" s="213"/>
      <c r="AM68" s="214"/>
      <c r="AN68" s="215"/>
      <c r="AO68" s="215"/>
      <c r="AP68" s="207"/>
      <c r="AQ68" s="207"/>
      <c r="AR68" s="207"/>
      <c r="AS68" s="41"/>
      <c r="AT68" s="208"/>
      <c r="AU68" s="209"/>
      <c r="AV68" s="210"/>
      <c r="AW68" s="211"/>
      <c r="AX68" s="211"/>
      <c r="AY68" s="211"/>
      <c r="AZ68" s="211"/>
      <c r="BA68" s="201">
        <f t="shared" si="15"/>
        <v>0</v>
      </c>
      <c r="BB68" s="201"/>
      <c r="BC68" s="201"/>
      <c r="BD68" s="201"/>
      <c r="BE68" s="190">
        <f t="shared" si="9"/>
        <v>0</v>
      </c>
      <c r="BF68" s="190"/>
      <c r="BG68" s="190"/>
      <c r="BH68" s="190"/>
      <c r="BI68" s="191"/>
      <c r="BJ68" s="191"/>
      <c r="BK68" s="191"/>
      <c r="BL68" s="192" t="str">
        <f t="shared" si="10"/>
        <v/>
      </c>
      <c r="BM68" s="192"/>
      <c r="BN68" s="37"/>
      <c r="BO68" s="193"/>
      <c r="BP68" s="193"/>
      <c r="BQ68" s="193"/>
      <c r="BR68" s="194">
        <f t="shared" si="11"/>
        <v>0</v>
      </c>
      <c r="BS68" s="194"/>
      <c r="BT68" s="194"/>
      <c r="BU68" s="37"/>
      <c r="BV68" s="37"/>
      <c r="BW68" s="195">
        <f t="shared" si="14"/>
        <v>0</v>
      </c>
      <c r="BX68" s="195"/>
      <c r="BY68" s="195"/>
      <c r="BZ68" s="195" t="e">
        <f t="shared" si="12"/>
        <v>#VALUE!</v>
      </c>
      <c r="CA68" s="195"/>
      <c r="CB68" s="195"/>
      <c r="CC68" s="37"/>
      <c r="CD68" s="37"/>
    </row>
    <row r="69" spans="1:82" ht="15" customHeight="1">
      <c r="B69" s="37"/>
      <c r="C69" s="198" t="str">
        <f t="shared" si="0"/>
        <v/>
      </c>
      <c r="D69" s="198"/>
      <c r="E69" s="198"/>
      <c r="F69" s="198"/>
      <c r="G69" s="197" t="str">
        <f t="shared" si="1"/>
        <v/>
      </c>
      <c r="H69" s="197"/>
      <c r="I69" s="199" t="str">
        <f t="shared" si="2"/>
        <v/>
      </c>
      <c r="J69" s="199"/>
      <c r="K69" s="199"/>
      <c r="L69" s="40" t="str">
        <f t="shared" si="3"/>
        <v/>
      </c>
      <c r="M69" s="200" t="str">
        <f t="shared" si="3"/>
        <v/>
      </c>
      <c r="N69" s="200"/>
      <c r="O69" s="200"/>
      <c r="P69" s="199" t="str">
        <f t="shared" si="4"/>
        <v/>
      </c>
      <c r="Q69" s="199"/>
      <c r="R69" s="199" t="str">
        <f t="shared" si="5"/>
        <v/>
      </c>
      <c r="S69" s="199"/>
      <c r="T69" s="201" t="str">
        <f t="shared" si="13"/>
        <v/>
      </c>
      <c r="U69" s="201"/>
      <c r="V69" s="201"/>
      <c r="W69" s="201"/>
      <c r="X69" s="202" t="str">
        <f t="shared" si="6"/>
        <v/>
      </c>
      <c r="Y69" s="202"/>
      <c r="Z69" s="202"/>
      <c r="AA69" s="202"/>
      <c r="AB69" s="198" t="str">
        <f t="shared" si="7"/>
        <v/>
      </c>
      <c r="AC69" s="198"/>
      <c r="AD69" s="198"/>
      <c r="AE69" s="197" t="str">
        <f t="shared" si="8"/>
        <v/>
      </c>
      <c r="AF69" s="197"/>
      <c r="AG69" s="37"/>
      <c r="AH69" s="37"/>
      <c r="AI69" s="37"/>
      <c r="AJ69" s="203"/>
      <c r="AK69" s="204"/>
      <c r="AL69" s="204"/>
      <c r="AM69" s="205"/>
      <c r="AN69" s="206"/>
      <c r="AO69" s="206"/>
      <c r="AP69" s="207"/>
      <c r="AQ69" s="207"/>
      <c r="AR69" s="207"/>
      <c r="AS69" s="41"/>
      <c r="AT69" s="208"/>
      <c r="AU69" s="209"/>
      <c r="AV69" s="210"/>
      <c r="AW69" s="211"/>
      <c r="AX69" s="211"/>
      <c r="AY69" s="211"/>
      <c r="AZ69" s="211"/>
      <c r="BA69" s="201">
        <f t="shared" si="15"/>
        <v>0</v>
      </c>
      <c r="BB69" s="201"/>
      <c r="BC69" s="201"/>
      <c r="BD69" s="201"/>
      <c r="BE69" s="190">
        <f t="shared" si="9"/>
        <v>0</v>
      </c>
      <c r="BF69" s="190"/>
      <c r="BG69" s="190"/>
      <c r="BH69" s="190"/>
      <c r="BI69" s="191"/>
      <c r="BJ69" s="191"/>
      <c r="BK69" s="191"/>
      <c r="BL69" s="192" t="str">
        <f t="shared" si="10"/>
        <v/>
      </c>
      <c r="BM69" s="192"/>
      <c r="BN69" s="37"/>
      <c r="BO69" s="193"/>
      <c r="BP69" s="193"/>
      <c r="BQ69" s="193"/>
      <c r="BR69" s="194">
        <f t="shared" si="11"/>
        <v>0</v>
      </c>
      <c r="BS69" s="194"/>
      <c r="BT69" s="194"/>
      <c r="BU69" s="37"/>
      <c r="BV69" s="37"/>
      <c r="BW69" s="195">
        <f t="shared" si="14"/>
        <v>0</v>
      </c>
      <c r="BX69" s="195"/>
      <c r="BY69" s="195"/>
      <c r="BZ69" s="195" t="e">
        <f t="shared" si="12"/>
        <v>#VALUE!</v>
      </c>
      <c r="CA69" s="195"/>
      <c r="CB69" s="195"/>
      <c r="CC69" s="37"/>
      <c r="CD69" s="37"/>
    </row>
    <row r="70" spans="1:82" ht="15" customHeight="1">
      <c r="B70" s="37"/>
      <c r="C70" s="198" t="str">
        <f t="shared" si="0"/>
        <v/>
      </c>
      <c r="D70" s="198"/>
      <c r="E70" s="198"/>
      <c r="F70" s="198"/>
      <c r="G70" s="197" t="str">
        <f t="shared" si="1"/>
        <v/>
      </c>
      <c r="H70" s="197"/>
      <c r="I70" s="199" t="str">
        <f t="shared" si="2"/>
        <v/>
      </c>
      <c r="J70" s="199"/>
      <c r="K70" s="199"/>
      <c r="L70" s="40" t="str">
        <f t="shared" si="3"/>
        <v/>
      </c>
      <c r="M70" s="200" t="str">
        <f t="shared" si="3"/>
        <v/>
      </c>
      <c r="N70" s="200"/>
      <c r="O70" s="200"/>
      <c r="P70" s="199" t="str">
        <f t="shared" si="4"/>
        <v/>
      </c>
      <c r="Q70" s="199"/>
      <c r="R70" s="199" t="str">
        <f t="shared" si="5"/>
        <v/>
      </c>
      <c r="S70" s="199"/>
      <c r="T70" s="201" t="str">
        <f t="shared" si="13"/>
        <v/>
      </c>
      <c r="U70" s="201"/>
      <c r="V70" s="201"/>
      <c r="W70" s="201"/>
      <c r="X70" s="202" t="str">
        <f t="shared" si="6"/>
        <v/>
      </c>
      <c r="Y70" s="202"/>
      <c r="Z70" s="202"/>
      <c r="AA70" s="202"/>
      <c r="AB70" s="198" t="str">
        <f t="shared" si="7"/>
        <v/>
      </c>
      <c r="AC70" s="198"/>
      <c r="AD70" s="198"/>
      <c r="AE70" s="197" t="str">
        <f t="shared" si="8"/>
        <v/>
      </c>
      <c r="AF70" s="197"/>
      <c r="AG70" s="37"/>
      <c r="AH70" s="37"/>
      <c r="AI70" s="37"/>
      <c r="AJ70" s="203"/>
      <c r="AK70" s="204"/>
      <c r="AL70" s="204"/>
      <c r="AM70" s="205"/>
      <c r="AN70" s="206"/>
      <c r="AO70" s="206"/>
      <c r="AP70" s="207"/>
      <c r="AQ70" s="207"/>
      <c r="AR70" s="207"/>
      <c r="AS70" s="41"/>
      <c r="AT70" s="208"/>
      <c r="AU70" s="209"/>
      <c r="AV70" s="210"/>
      <c r="AW70" s="211"/>
      <c r="AX70" s="211"/>
      <c r="AY70" s="211"/>
      <c r="AZ70" s="211"/>
      <c r="BA70" s="201">
        <f t="shared" si="15"/>
        <v>0</v>
      </c>
      <c r="BB70" s="201"/>
      <c r="BC70" s="201"/>
      <c r="BD70" s="201"/>
      <c r="BE70" s="190">
        <f t="shared" si="9"/>
        <v>0</v>
      </c>
      <c r="BF70" s="190"/>
      <c r="BG70" s="190"/>
      <c r="BH70" s="190"/>
      <c r="BI70" s="191"/>
      <c r="BJ70" s="191"/>
      <c r="BK70" s="191"/>
      <c r="BL70" s="192" t="str">
        <f t="shared" si="10"/>
        <v/>
      </c>
      <c r="BM70" s="192"/>
      <c r="BN70" s="37"/>
      <c r="BO70" s="193"/>
      <c r="BP70" s="193"/>
      <c r="BQ70" s="193"/>
      <c r="BR70" s="194">
        <f t="shared" si="11"/>
        <v>0</v>
      </c>
      <c r="BS70" s="194"/>
      <c r="BT70" s="194"/>
      <c r="BU70" s="37"/>
      <c r="BV70" s="37"/>
      <c r="BW70" s="195">
        <f t="shared" si="14"/>
        <v>0</v>
      </c>
      <c r="BX70" s="195"/>
      <c r="BY70" s="195"/>
      <c r="BZ70" s="195" t="e">
        <f t="shared" si="12"/>
        <v>#VALUE!</v>
      </c>
      <c r="CA70" s="195"/>
      <c r="CB70" s="195"/>
      <c r="CC70" s="37"/>
      <c r="CD70" s="37"/>
    </row>
    <row r="71" spans="1:82" ht="15" customHeight="1">
      <c r="B71" s="37"/>
      <c r="C71" s="173" t="s">
        <v>108</v>
      </c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5"/>
      <c r="X71" s="179">
        <f>SUM(X37:AA70)</f>
        <v>387.36799999999999</v>
      </c>
      <c r="Y71" s="180"/>
      <c r="Z71" s="180"/>
      <c r="AA71" s="181"/>
      <c r="AB71" s="173" t="str">
        <f t="shared" si="7"/>
        <v/>
      </c>
      <c r="AC71" s="174"/>
      <c r="AD71" s="174"/>
      <c r="AE71" s="174"/>
      <c r="AF71" s="175"/>
      <c r="AG71" s="37"/>
      <c r="AH71" s="37"/>
      <c r="AI71" s="37"/>
      <c r="AJ71" s="173" t="s">
        <v>107</v>
      </c>
      <c r="AK71" s="174"/>
      <c r="AL71" s="174"/>
      <c r="AM71" s="174"/>
      <c r="AN71" s="174"/>
      <c r="AO71" s="174"/>
      <c r="AP71" s="174"/>
      <c r="AQ71" s="174"/>
      <c r="AR71" s="174"/>
      <c r="AS71" s="174"/>
      <c r="AT71" s="174"/>
      <c r="AU71" s="174"/>
      <c r="AV71" s="174"/>
      <c r="AW71" s="174"/>
      <c r="AX71" s="174"/>
      <c r="AY71" s="174"/>
      <c r="AZ71" s="174"/>
      <c r="BA71" s="174"/>
      <c r="BB71" s="174"/>
      <c r="BC71" s="174"/>
      <c r="BD71" s="175"/>
      <c r="BE71" s="179">
        <f>SUM(BE39:BH70)</f>
        <v>387.36799999999999</v>
      </c>
      <c r="BF71" s="180"/>
      <c r="BG71" s="180"/>
      <c r="BH71" s="181"/>
      <c r="BI71" s="173" t="str">
        <f t="shared" ref="BI71" si="66">IF(CP71="","",CP71)</f>
        <v/>
      </c>
      <c r="BJ71" s="174"/>
      <c r="BK71" s="174"/>
      <c r="BL71" s="174"/>
      <c r="BM71" s="175"/>
      <c r="BN71" s="37"/>
      <c r="BO71" s="193"/>
      <c r="BP71" s="193"/>
      <c r="BQ71" s="193"/>
      <c r="BR71" s="194">
        <f t="shared" si="11"/>
        <v>0</v>
      </c>
      <c r="BS71" s="194"/>
      <c r="BT71" s="194"/>
      <c r="BU71" s="37"/>
      <c r="BV71" s="37"/>
      <c r="BW71" s="195">
        <f t="shared" si="14"/>
        <v>0</v>
      </c>
      <c r="BX71" s="195"/>
      <c r="BY71" s="195"/>
      <c r="BZ71" s="195">
        <f t="shared" si="12"/>
        <v>0</v>
      </c>
      <c r="CA71" s="195"/>
      <c r="CB71" s="195"/>
      <c r="CC71" s="37"/>
      <c r="CD71" s="37"/>
    </row>
    <row r="72" spans="1:82" ht="15" customHeight="1">
      <c r="B72" s="37"/>
      <c r="C72" s="176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8"/>
      <c r="X72" s="182"/>
      <c r="Y72" s="183"/>
      <c r="Z72" s="183"/>
      <c r="AA72" s="184"/>
      <c r="AB72" s="176"/>
      <c r="AC72" s="177"/>
      <c r="AD72" s="177"/>
      <c r="AE72" s="177"/>
      <c r="AF72" s="178"/>
      <c r="AG72" s="37"/>
      <c r="AH72" s="37"/>
      <c r="AI72" s="37"/>
      <c r="AJ72" s="176"/>
      <c r="AK72" s="177"/>
      <c r="AL72" s="177"/>
      <c r="AM72" s="177"/>
      <c r="AN72" s="177"/>
      <c r="AO72" s="177"/>
      <c r="AP72" s="177"/>
      <c r="AQ72" s="177"/>
      <c r="AR72" s="177"/>
      <c r="AS72" s="177"/>
      <c r="AT72" s="177"/>
      <c r="AU72" s="177"/>
      <c r="AV72" s="177"/>
      <c r="AW72" s="177"/>
      <c r="AX72" s="177"/>
      <c r="AY72" s="177"/>
      <c r="AZ72" s="177"/>
      <c r="BA72" s="177"/>
      <c r="BB72" s="177"/>
      <c r="BC72" s="177"/>
      <c r="BD72" s="178"/>
      <c r="BE72" s="182"/>
      <c r="BF72" s="183"/>
      <c r="BG72" s="183"/>
      <c r="BH72" s="184"/>
      <c r="BI72" s="176"/>
      <c r="BJ72" s="177"/>
      <c r="BK72" s="177"/>
      <c r="BL72" s="177"/>
      <c r="BM72" s="178"/>
      <c r="BN72" s="37"/>
      <c r="BO72" s="193"/>
      <c r="BP72" s="193"/>
      <c r="BQ72" s="193"/>
      <c r="BR72" s="194">
        <f t="shared" si="11"/>
        <v>0</v>
      </c>
      <c r="BS72" s="194"/>
      <c r="BT72" s="194"/>
      <c r="BU72" s="37"/>
      <c r="BV72" s="37"/>
      <c r="BW72" s="195">
        <f t="shared" si="14"/>
        <v>0</v>
      </c>
      <c r="BX72" s="195"/>
      <c r="BY72" s="195"/>
      <c r="BZ72" s="195">
        <f t="shared" si="12"/>
        <v>0</v>
      </c>
      <c r="CA72" s="195"/>
      <c r="CB72" s="195"/>
      <c r="CC72" s="37"/>
      <c r="CD72" s="37"/>
    </row>
    <row r="73" spans="1:82" ht="15" customHeight="1">
      <c r="B73" s="37"/>
      <c r="C73" s="196" t="s">
        <v>109</v>
      </c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79">
        <f>SUM(X39:AA72)</f>
        <v>774.73599999999999</v>
      </c>
      <c r="Y73" s="180"/>
      <c r="Z73" s="180"/>
      <c r="AA73" s="181"/>
      <c r="AB73" s="196"/>
      <c r="AC73" s="196"/>
      <c r="AD73" s="196"/>
      <c r="AE73" s="196"/>
      <c r="AF73" s="196"/>
      <c r="AG73" s="37"/>
      <c r="AH73" s="37"/>
      <c r="AI73" s="37"/>
      <c r="AJ73" s="196" t="s">
        <v>100</v>
      </c>
      <c r="AK73" s="196"/>
      <c r="AL73" s="196"/>
      <c r="AM73" s="196"/>
      <c r="AN73" s="196"/>
      <c r="AO73" s="196"/>
      <c r="AP73" s="196"/>
      <c r="AQ73" s="196"/>
      <c r="AR73" s="196"/>
      <c r="AS73" s="196"/>
      <c r="AT73" s="196"/>
      <c r="AU73" s="196"/>
      <c r="AV73" s="196"/>
      <c r="AW73" s="196"/>
      <c r="AX73" s="196"/>
      <c r="AY73" s="196"/>
      <c r="AZ73" s="196"/>
      <c r="BA73" s="196"/>
      <c r="BB73" s="196"/>
      <c r="BC73" s="196"/>
      <c r="BD73" s="196"/>
      <c r="BE73" s="179">
        <f>SUM(BE39:BH72)</f>
        <v>774.73599999999999</v>
      </c>
      <c r="BF73" s="180"/>
      <c r="BG73" s="180"/>
      <c r="BH73" s="181"/>
      <c r="BI73" s="196"/>
      <c r="BJ73" s="196"/>
      <c r="BK73" s="196"/>
      <c r="BL73" s="196"/>
      <c r="BM73" s="196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</row>
    <row r="74" spans="1:82" ht="15" customHeight="1">
      <c r="B74" s="3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197"/>
      <c r="P74" s="197"/>
      <c r="Q74" s="197"/>
      <c r="R74" s="197"/>
      <c r="S74" s="197"/>
      <c r="T74" s="197"/>
      <c r="U74" s="197"/>
      <c r="V74" s="197"/>
      <c r="W74" s="197"/>
      <c r="X74" s="182"/>
      <c r="Y74" s="183"/>
      <c r="Z74" s="183"/>
      <c r="AA74" s="184"/>
      <c r="AB74" s="197"/>
      <c r="AC74" s="197"/>
      <c r="AD74" s="197"/>
      <c r="AE74" s="197"/>
      <c r="AF74" s="197"/>
      <c r="AG74" s="37"/>
      <c r="AH74" s="37"/>
      <c r="AI74" s="37"/>
      <c r="AJ74" s="197"/>
      <c r="AK74" s="197"/>
      <c r="AL74" s="197"/>
      <c r="AM74" s="197"/>
      <c r="AN74" s="197"/>
      <c r="AO74" s="197"/>
      <c r="AP74" s="197"/>
      <c r="AQ74" s="197"/>
      <c r="AR74" s="197"/>
      <c r="AS74" s="197"/>
      <c r="AT74" s="197"/>
      <c r="AU74" s="197"/>
      <c r="AV74" s="197"/>
      <c r="AW74" s="197"/>
      <c r="AX74" s="197"/>
      <c r="AY74" s="197"/>
      <c r="AZ74" s="197"/>
      <c r="BA74" s="197"/>
      <c r="BB74" s="197"/>
      <c r="BC74" s="197"/>
      <c r="BD74" s="197"/>
      <c r="BE74" s="182"/>
      <c r="BF74" s="183"/>
      <c r="BG74" s="183"/>
      <c r="BH74" s="184"/>
      <c r="BI74" s="197"/>
      <c r="BJ74" s="197"/>
      <c r="BK74" s="197"/>
      <c r="BL74" s="197"/>
      <c r="BM74" s="19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</row>
    <row r="75" spans="1:82" ht="15" customHeight="1">
      <c r="B75" s="37"/>
      <c r="C75" s="283" t="s">
        <v>101</v>
      </c>
      <c r="D75" s="284"/>
      <c r="E75" s="284"/>
      <c r="F75" s="284"/>
      <c r="G75" s="284"/>
      <c r="H75" s="284"/>
      <c r="I75" s="284"/>
      <c r="J75" s="284"/>
      <c r="K75" s="284"/>
      <c r="L75" s="284"/>
      <c r="M75" s="285">
        <f>AT75</f>
        <v>1.05</v>
      </c>
      <c r="N75" s="285"/>
      <c r="O75" s="285"/>
      <c r="P75" s="287" t="s">
        <v>102</v>
      </c>
      <c r="Q75" s="287"/>
      <c r="R75" s="287"/>
      <c r="S75" s="287"/>
      <c r="T75" s="287"/>
      <c r="U75" s="287"/>
      <c r="V75" s="287"/>
      <c r="W75" s="288"/>
      <c r="X75" s="291">
        <f>BE75</f>
        <v>813.47</v>
      </c>
      <c r="Y75" s="292"/>
      <c r="Z75" s="292"/>
      <c r="AA75" s="293"/>
      <c r="AB75" s="196"/>
      <c r="AC75" s="196"/>
      <c r="AD75" s="196"/>
      <c r="AE75" s="196"/>
      <c r="AF75" s="196"/>
      <c r="AG75" s="37"/>
      <c r="AH75" s="37"/>
      <c r="AI75" s="37"/>
      <c r="AJ75" s="283" t="s">
        <v>101</v>
      </c>
      <c r="AK75" s="284"/>
      <c r="AL75" s="284"/>
      <c r="AM75" s="284"/>
      <c r="AN75" s="284"/>
      <c r="AO75" s="284"/>
      <c r="AP75" s="284"/>
      <c r="AQ75" s="284"/>
      <c r="AR75" s="284"/>
      <c r="AS75" s="284"/>
      <c r="AT75" s="297">
        <v>1.05</v>
      </c>
      <c r="AU75" s="297"/>
      <c r="AV75" s="297"/>
      <c r="AW75" s="287" t="s">
        <v>102</v>
      </c>
      <c r="AX75" s="287"/>
      <c r="AY75" s="287"/>
      <c r="AZ75" s="287"/>
      <c r="BA75" s="287"/>
      <c r="BB75" s="287"/>
      <c r="BC75" s="287"/>
      <c r="BD75" s="288"/>
      <c r="BE75" s="291">
        <f>ROUND(BE73*AT75,2)</f>
        <v>813.47</v>
      </c>
      <c r="BF75" s="292"/>
      <c r="BG75" s="292"/>
      <c r="BH75" s="293"/>
      <c r="BI75" s="196"/>
      <c r="BJ75" s="196"/>
      <c r="BK75" s="196"/>
      <c r="BL75" s="196"/>
      <c r="BM75" s="196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</row>
    <row r="76" spans="1:82" ht="15" customHeight="1">
      <c r="B76" s="37"/>
      <c r="C76" s="268"/>
      <c r="D76" s="269"/>
      <c r="E76" s="269"/>
      <c r="F76" s="269"/>
      <c r="G76" s="269"/>
      <c r="H76" s="269"/>
      <c r="I76" s="269"/>
      <c r="J76" s="269"/>
      <c r="K76" s="269"/>
      <c r="L76" s="269"/>
      <c r="M76" s="286"/>
      <c r="N76" s="286"/>
      <c r="O76" s="286"/>
      <c r="P76" s="289"/>
      <c r="Q76" s="289"/>
      <c r="R76" s="289"/>
      <c r="S76" s="289"/>
      <c r="T76" s="289"/>
      <c r="U76" s="289"/>
      <c r="V76" s="289"/>
      <c r="W76" s="290"/>
      <c r="X76" s="294"/>
      <c r="Y76" s="295"/>
      <c r="Z76" s="295"/>
      <c r="AA76" s="296"/>
      <c r="AB76" s="197"/>
      <c r="AC76" s="197"/>
      <c r="AD76" s="197"/>
      <c r="AE76" s="197"/>
      <c r="AF76" s="197"/>
      <c r="AG76" s="37"/>
      <c r="AH76" s="37"/>
      <c r="AI76" s="37"/>
      <c r="AJ76" s="268"/>
      <c r="AK76" s="269"/>
      <c r="AL76" s="269"/>
      <c r="AM76" s="269"/>
      <c r="AN76" s="269"/>
      <c r="AO76" s="269"/>
      <c r="AP76" s="269"/>
      <c r="AQ76" s="269"/>
      <c r="AR76" s="269"/>
      <c r="AS76" s="269"/>
      <c r="AT76" s="298"/>
      <c r="AU76" s="298"/>
      <c r="AV76" s="298"/>
      <c r="AW76" s="289"/>
      <c r="AX76" s="289"/>
      <c r="AY76" s="289"/>
      <c r="AZ76" s="289"/>
      <c r="BA76" s="289"/>
      <c r="BB76" s="289"/>
      <c r="BC76" s="289"/>
      <c r="BD76" s="290"/>
      <c r="BE76" s="294"/>
      <c r="BF76" s="295"/>
      <c r="BG76" s="295"/>
      <c r="BH76" s="296"/>
      <c r="BI76" s="197"/>
      <c r="BJ76" s="197"/>
      <c r="BK76" s="197"/>
      <c r="BL76" s="197"/>
      <c r="BM76" s="19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</row>
    <row r="77" spans="1:82" ht="15" customHeight="1">
      <c r="B77" s="37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37"/>
      <c r="AH77" s="37"/>
      <c r="AI77" s="37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37"/>
      <c r="CD77" s="37"/>
    </row>
    <row r="78" spans="1:82" ht="15" customHeight="1" thickBot="1">
      <c r="A78" s="54" t="s">
        <v>112</v>
      </c>
      <c r="B78" s="55"/>
      <c r="C78" s="55"/>
      <c r="D78" s="55"/>
      <c r="E78" s="55"/>
      <c r="F78" s="55"/>
      <c r="G78" s="53"/>
      <c r="H78" s="53"/>
      <c r="I78" s="53"/>
      <c r="J78" s="53"/>
      <c r="K78" s="53"/>
      <c r="L78" s="53"/>
      <c r="M78" s="53"/>
      <c r="N78" s="56"/>
      <c r="O78" s="56"/>
      <c r="P78" s="56"/>
      <c r="Q78" s="56"/>
      <c r="R78" s="56"/>
      <c r="S78" s="56"/>
      <c r="T78" s="56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</row>
    <row r="79" spans="1:82" ht="15" customHeight="1" thickTop="1"/>
    <row r="129" spans="2:32" ht="15" customHeight="1">
      <c r="B129" s="29" t="s">
        <v>44</v>
      </c>
      <c r="C129" s="18" t="s">
        <v>61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30"/>
      <c r="AA129" s="31"/>
      <c r="AB129" s="31"/>
      <c r="AC129" s="31"/>
      <c r="AD129" s="31"/>
      <c r="AE129" s="57"/>
      <c r="AF129" s="57"/>
    </row>
    <row r="130" spans="2:32" ht="15" customHeight="1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30"/>
      <c r="AA130" s="31"/>
      <c r="AB130" s="31"/>
      <c r="AC130" s="31"/>
      <c r="AD130" s="31"/>
      <c r="AE130" s="57"/>
      <c r="AF130" s="57"/>
    </row>
    <row r="131" spans="2:32" ht="15" customHeight="1">
      <c r="B131" s="18"/>
      <c r="C131" s="18" t="s">
        <v>62</v>
      </c>
      <c r="D131" s="18" t="s">
        <v>63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 t="s">
        <v>148</v>
      </c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30"/>
      <c r="AA131" s="31"/>
      <c r="AB131" s="31"/>
      <c r="AC131" s="31"/>
      <c r="AD131" s="31"/>
      <c r="AE131" s="57"/>
      <c r="AF131" s="57"/>
    </row>
    <row r="132" spans="2:32" ht="15" customHeight="1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30"/>
      <c r="AA132" s="31"/>
      <c r="AB132" s="31"/>
      <c r="AC132" s="31"/>
      <c r="AD132" s="31"/>
      <c r="AE132" s="57"/>
      <c r="AF132" s="57"/>
    </row>
    <row r="133" spans="2:32" ht="15" customHeight="1">
      <c r="B133" s="18"/>
      <c r="C133" s="18"/>
      <c r="D133" s="18"/>
      <c r="E133" s="302">
        <f>X75</f>
        <v>813.47</v>
      </c>
      <c r="F133" s="302"/>
      <c r="G133" s="302"/>
      <c r="H133" s="58" t="s">
        <v>64</v>
      </c>
      <c r="I133" s="304">
        <v>24</v>
      </c>
      <c r="J133" s="304"/>
      <c r="K133" s="304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30" t="s">
        <v>65</v>
      </c>
      <c r="AA133" s="303">
        <f>E133/I133</f>
        <v>33.894583333333337</v>
      </c>
      <c r="AB133" s="303"/>
      <c r="AC133" s="303"/>
      <c r="AD133" s="303"/>
      <c r="AE133" s="305" t="s">
        <v>66</v>
      </c>
      <c r="AF133" s="305"/>
    </row>
    <row r="134" spans="2:32" ht="15" customHeight="1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33"/>
      <c r="Y134" s="18"/>
      <c r="Z134" s="30" t="s">
        <v>67</v>
      </c>
      <c r="AA134" s="303">
        <f>ROUNDUP(AA133,0)</f>
        <v>34</v>
      </c>
      <c r="AB134" s="303"/>
      <c r="AC134" s="303"/>
      <c r="AD134" s="303"/>
      <c r="AE134" s="305" t="s">
        <v>66</v>
      </c>
      <c r="AF134" s="305"/>
    </row>
    <row r="135" spans="2:32" ht="15" customHeight="1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33"/>
      <c r="Y135" s="18"/>
      <c r="Z135" s="30"/>
      <c r="AA135" s="59"/>
      <c r="AB135" s="59"/>
      <c r="AC135" s="59"/>
      <c r="AD135" s="59"/>
      <c r="AE135" s="57"/>
      <c r="AF135" s="57"/>
    </row>
    <row r="136" spans="2:32" ht="15" customHeight="1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33"/>
      <c r="Y136" s="18"/>
      <c r="Z136" s="30"/>
      <c r="AA136" s="59"/>
      <c r="AB136" s="59"/>
      <c r="AC136" s="59"/>
      <c r="AD136" s="59"/>
      <c r="AE136" s="57"/>
      <c r="AF136" s="57"/>
    </row>
    <row r="137" spans="2:32" ht="15" customHeight="1">
      <c r="B137" s="18" t="s">
        <v>68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33"/>
      <c r="Y137" s="18"/>
      <c r="Z137" s="30"/>
      <c r="AA137" s="59"/>
      <c r="AB137" s="59"/>
      <c r="AC137" s="59"/>
      <c r="AD137" s="59"/>
      <c r="AE137" s="57"/>
      <c r="AF137" s="57"/>
    </row>
    <row r="138" spans="2:32" ht="15" customHeight="1">
      <c r="B138" s="18"/>
      <c r="C138" s="18" t="s">
        <v>69</v>
      </c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33"/>
      <c r="Y138" s="18"/>
      <c r="Z138" s="30"/>
      <c r="AA138" s="59"/>
      <c r="AB138" s="59"/>
      <c r="AC138" s="59"/>
      <c r="AD138" s="59"/>
      <c r="AE138" s="57"/>
      <c r="AF138" s="57"/>
    </row>
    <row r="139" spans="2:32" ht="15" customHeight="1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33"/>
      <c r="Y139" s="18"/>
      <c r="Z139" s="30"/>
      <c r="AA139" s="59"/>
      <c r="AB139" s="59"/>
      <c r="AC139" s="59"/>
      <c r="AD139" s="59"/>
      <c r="AE139" s="57"/>
      <c r="AF139" s="57"/>
    </row>
    <row r="140" spans="2:32" ht="15" customHeight="1">
      <c r="B140" s="18"/>
      <c r="C140" s="18" t="s">
        <v>62</v>
      </c>
      <c r="D140" s="18" t="s">
        <v>70</v>
      </c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33"/>
      <c r="Y140" s="18"/>
      <c r="Z140" s="30"/>
      <c r="AA140" s="59"/>
      <c r="AB140" s="59"/>
      <c r="AC140" s="59"/>
      <c r="AD140" s="59"/>
      <c r="AE140" s="57"/>
      <c r="AF140" s="57"/>
    </row>
    <row r="141" spans="2:32" ht="15" customHeight="1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33"/>
      <c r="Y141" s="18"/>
      <c r="Z141" s="30"/>
      <c r="AA141" s="59"/>
      <c r="AB141" s="59"/>
      <c r="AC141" s="59"/>
      <c r="AD141" s="59"/>
      <c r="AE141" s="57"/>
      <c r="AF141" s="57"/>
    </row>
    <row r="142" spans="2:32" ht="15" customHeight="1">
      <c r="B142" s="18"/>
      <c r="C142" s="18"/>
      <c r="D142" s="18"/>
      <c r="E142" s="304">
        <v>21.8</v>
      </c>
      <c r="F142" s="304"/>
      <c r="G142" s="58" t="s">
        <v>16</v>
      </c>
      <c r="H142" s="302">
        <f>AA134</f>
        <v>34</v>
      </c>
      <c r="I142" s="302"/>
      <c r="J142" s="302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30" t="s">
        <v>65</v>
      </c>
      <c r="AA142" s="303">
        <f>E142*H142</f>
        <v>741.2</v>
      </c>
      <c r="AB142" s="303"/>
      <c r="AC142" s="303"/>
      <c r="AD142" s="303"/>
      <c r="AE142" s="305" t="s">
        <v>22</v>
      </c>
      <c r="AF142" s="305"/>
    </row>
    <row r="143" spans="2:32" ht="15" customHeight="1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33"/>
      <c r="Y143" s="18"/>
      <c r="Z143" s="30"/>
      <c r="AA143" s="59"/>
      <c r="AB143" s="59"/>
      <c r="AC143" s="59"/>
      <c r="AD143" s="59"/>
      <c r="AE143" s="57"/>
      <c r="AF143" s="57"/>
    </row>
    <row r="144" spans="2:32" ht="15" customHeight="1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</row>
    <row r="145" spans="2:32" ht="15" customHeight="1">
      <c r="B145" s="18"/>
      <c r="C145" s="18" t="s">
        <v>62</v>
      </c>
      <c r="D145" s="18" t="s">
        <v>149</v>
      </c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30"/>
      <c r="AA145" s="31"/>
      <c r="AB145" s="31"/>
      <c r="AC145" s="31"/>
      <c r="AD145" s="31"/>
      <c r="AE145" s="57"/>
      <c r="AF145" s="57"/>
    </row>
    <row r="146" spans="2:32" ht="15" customHeight="1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30"/>
      <c r="AA146" s="31"/>
      <c r="AB146" s="31"/>
      <c r="AC146" s="31"/>
      <c r="AD146" s="31"/>
      <c r="AE146" s="57"/>
      <c r="AF146" s="57"/>
    </row>
    <row r="147" spans="2:32" ht="15" customHeight="1">
      <c r="B147" s="18"/>
      <c r="C147" s="18"/>
      <c r="D147" s="18"/>
      <c r="E147" s="304">
        <v>1.5</v>
      </c>
      <c r="F147" s="304"/>
      <c r="G147" s="58" t="s">
        <v>16</v>
      </c>
      <c r="H147" s="302">
        <f>AT30</f>
        <v>813.47</v>
      </c>
      <c r="I147" s="302"/>
      <c r="J147" s="302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30" t="s">
        <v>65</v>
      </c>
      <c r="AA147" s="303">
        <f>E147*H147</f>
        <v>1220.2049999999999</v>
      </c>
      <c r="AB147" s="303"/>
      <c r="AC147" s="303"/>
      <c r="AD147" s="303"/>
      <c r="AE147" s="305" t="s">
        <v>22</v>
      </c>
      <c r="AF147" s="305"/>
    </row>
    <row r="148" spans="2:32" ht="15" customHeight="1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30"/>
      <c r="AA148" s="31"/>
      <c r="AB148" s="31"/>
      <c r="AC148" s="31"/>
      <c r="AD148" s="31"/>
      <c r="AE148" s="57"/>
      <c r="AF148" s="57"/>
    </row>
    <row r="149" spans="2:32" ht="15" customHeight="1" thickBot="1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30"/>
      <c r="AA149" s="31"/>
      <c r="AB149" s="31"/>
      <c r="AC149" s="31"/>
      <c r="AD149" s="31"/>
      <c r="AE149" s="57"/>
      <c r="AF149" s="57"/>
    </row>
    <row r="150" spans="2:32" ht="15" customHeight="1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 t="s">
        <v>48</v>
      </c>
      <c r="Z150" s="30" t="s">
        <v>65</v>
      </c>
      <c r="AA150" s="307">
        <f>SUM(AA142+AA147)</f>
        <v>1961.405</v>
      </c>
      <c r="AB150" s="307"/>
      <c r="AC150" s="307"/>
      <c r="AD150" s="307"/>
      <c r="AE150" s="308" t="s">
        <v>22</v>
      </c>
      <c r="AF150" s="308"/>
    </row>
    <row r="151" spans="2:32" ht="15" customHeight="1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30"/>
      <c r="AA151" s="31"/>
      <c r="AB151" s="31"/>
      <c r="AC151" s="31"/>
      <c r="AD151" s="31"/>
      <c r="AE151" s="57"/>
      <c r="AF151" s="57"/>
    </row>
    <row r="152" spans="2:32" ht="15" customHeight="1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30"/>
      <c r="AA152" s="31"/>
      <c r="AB152" s="31"/>
      <c r="AC152" s="31"/>
      <c r="AD152" s="31"/>
      <c r="AE152" s="32"/>
      <c r="AF152" s="32"/>
    </row>
    <row r="153" spans="2:32" ht="15" customHeight="1">
      <c r="B153" s="18"/>
      <c r="C153" s="18"/>
      <c r="D153" s="18"/>
      <c r="E153" s="306"/>
      <c r="F153" s="306"/>
      <c r="G153" s="18"/>
      <c r="H153" s="302"/>
      <c r="I153" s="306"/>
      <c r="J153" s="306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30"/>
      <c r="AA153" s="31"/>
      <c r="AB153" s="31"/>
      <c r="AC153" s="31"/>
      <c r="AD153" s="31"/>
      <c r="AE153" s="57"/>
      <c r="AF153" s="57"/>
    </row>
    <row r="154" spans="2:32" ht="15" customHeight="1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30"/>
      <c r="AA154" s="31"/>
      <c r="AB154" s="31"/>
      <c r="AC154" s="31"/>
      <c r="AD154" s="31"/>
      <c r="AE154" s="32"/>
      <c r="AF154" s="32"/>
    </row>
    <row r="155" spans="2:32" ht="15" customHeight="1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30"/>
      <c r="AA155" s="31"/>
      <c r="AB155" s="31"/>
      <c r="AC155" s="31"/>
      <c r="AD155" s="31"/>
      <c r="AE155" s="57"/>
      <c r="AF155" s="57"/>
    </row>
    <row r="156" spans="2:32" ht="15" customHeight="1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30"/>
      <c r="AA156" s="31"/>
      <c r="AB156" s="31"/>
      <c r="AC156" s="31"/>
      <c r="AD156" s="31"/>
      <c r="AE156" s="57"/>
      <c r="AF156" s="57"/>
    </row>
  </sheetData>
  <mergeCells count="953">
    <mergeCell ref="BL57:BM57"/>
    <mergeCell ref="BO57:BQ57"/>
    <mergeCell ref="BR57:BT57"/>
    <mergeCell ref="BW57:BY57"/>
    <mergeCell ref="BZ57:CB57"/>
    <mergeCell ref="C58:O58"/>
    <mergeCell ref="P58:Q58"/>
    <mergeCell ref="R58:S58"/>
    <mergeCell ref="T58:W58"/>
    <mergeCell ref="X58:AA58"/>
    <mergeCell ref="AB58:AD58"/>
    <mergeCell ref="AE58:AF58"/>
    <mergeCell ref="AJ58:AV58"/>
    <mergeCell ref="AW58:AX58"/>
    <mergeCell ref="AY58:AZ58"/>
    <mergeCell ref="BA58:BD58"/>
    <mergeCell ref="BE58:BH58"/>
    <mergeCell ref="BI58:BK58"/>
    <mergeCell ref="BL58:BM58"/>
    <mergeCell ref="BO58:BQ58"/>
    <mergeCell ref="BR58:BT58"/>
    <mergeCell ref="BW58:BY58"/>
    <mergeCell ref="BZ58:CB58"/>
    <mergeCell ref="AJ57:AM57"/>
    <mergeCell ref="AN57:AO57"/>
    <mergeCell ref="AP57:AR57"/>
    <mergeCell ref="AT57:AV57"/>
    <mergeCell ref="AW57:AX57"/>
    <mergeCell ref="AY57:AZ57"/>
    <mergeCell ref="BA57:BD57"/>
    <mergeCell ref="BE57:BH57"/>
    <mergeCell ref="BI57:BK57"/>
    <mergeCell ref="G57:H57"/>
    <mergeCell ref="I57:K57"/>
    <mergeCell ref="M57:O57"/>
    <mergeCell ref="P57:Q57"/>
    <mergeCell ref="R57:S57"/>
    <mergeCell ref="T57:W57"/>
    <mergeCell ref="X57:AA57"/>
    <mergeCell ref="AB57:AD57"/>
    <mergeCell ref="AE57:AF57"/>
    <mergeCell ref="BW55:BY55"/>
    <mergeCell ref="BZ55:CB55"/>
    <mergeCell ref="C56:O56"/>
    <mergeCell ref="P56:Q56"/>
    <mergeCell ref="R56:S56"/>
    <mergeCell ref="T56:W56"/>
    <mergeCell ref="X56:AA56"/>
    <mergeCell ref="AB56:AD56"/>
    <mergeCell ref="AE56:AF56"/>
    <mergeCell ref="AJ56:AV56"/>
    <mergeCell ref="AW56:AX56"/>
    <mergeCell ref="AY56:AZ56"/>
    <mergeCell ref="BA56:BD56"/>
    <mergeCell ref="BE56:BH56"/>
    <mergeCell ref="BI56:BK56"/>
    <mergeCell ref="BL56:BM56"/>
    <mergeCell ref="BO56:BQ56"/>
    <mergeCell ref="BR56:BT56"/>
    <mergeCell ref="BW56:BY56"/>
    <mergeCell ref="BZ56:CB56"/>
    <mergeCell ref="BW54:BY54"/>
    <mergeCell ref="BZ54:CB54"/>
    <mergeCell ref="C55:F55"/>
    <mergeCell ref="G55:H55"/>
    <mergeCell ref="I55:K55"/>
    <mergeCell ref="M55:O55"/>
    <mergeCell ref="P55:Q55"/>
    <mergeCell ref="R55:S55"/>
    <mergeCell ref="T55:W55"/>
    <mergeCell ref="X55:AA55"/>
    <mergeCell ref="AB55:AD55"/>
    <mergeCell ref="AE55:AF55"/>
    <mergeCell ref="AJ55:AM55"/>
    <mergeCell ref="AN55:AO55"/>
    <mergeCell ref="AP55:AR55"/>
    <mergeCell ref="AT55:AV55"/>
    <mergeCell ref="AW55:AX55"/>
    <mergeCell ref="AY55:AZ55"/>
    <mergeCell ref="BA55:BD55"/>
    <mergeCell ref="BE55:BH55"/>
    <mergeCell ref="BI55:BK55"/>
    <mergeCell ref="BL55:BM55"/>
    <mergeCell ref="BO55:BQ55"/>
    <mergeCell ref="BR55:BT55"/>
    <mergeCell ref="AJ54:AV54"/>
    <mergeCell ref="AW54:AX54"/>
    <mergeCell ref="AY54:AZ54"/>
    <mergeCell ref="BA54:BD54"/>
    <mergeCell ref="BE54:BH54"/>
    <mergeCell ref="BI54:BK54"/>
    <mergeCell ref="BL54:BM54"/>
    <mergeCell ref="BO54:BQ54"/>
    <mergeCell ref="BR54:BT54"/>
    <mergeCell ref="BE50:BH50"/>
    <mergeCell ref="BI50:BK50"/>
    <mergeCell ref="BL50:BM50"/>
    <mergeCell ref="BO50:BQ50"/>
    <mergeCell ref="BR50:BT50"/>
    <mergeCell ref="BW50:BY50"/>
    <mergeCell ref="BZ50:CB50"/>
    <mergeCell ref="C51:O51"/>
    <mergeCell ref="AJ51:AV51"/>
    <mergeCell ref="R51:S51"/>
    <mergeCell ref="AY51:AZ51"/>
    <mergeCell ref="BE49:BH49"/>
    <mergeCell ref="BI49:BK49"/>
    <mergeCell ref="BL49:BM49"/>
    <mergeCell ref="BO49:BQ49"/>
    <mergeCell ref="BR49:BT49"/>
    <mergeCell ref="BW49:BY49"/>
    <mergeCell ref="BZ49:CB49"/>
    <mergeCell ref="C50:F50"/>
    <mergeCell ref="G50:H50"/>
    <mergeCell ref="I50:K50"/>
    <mergeCell ref="M50:O50"/>
    <mergeCell ref="P50:Q50"/>
    <mergeCell ref="R50:S50"/>
    <mergeCell ref="T50:W50"/>
    <mergeCell ref="X50:AA50"/>
    <mergeCell ref="AB50:AD50"/>
    <mergeCell ref="AE50:AF50"/>
    <mergeCell ref="AJ50:AM50"/>
    <mergeCell ref="AN50:AO50"/>
    <mergeCell ref="AP50:AR50"/>
    <mergeCell ref="AT50:AV50"/>
    <mergeCell ref="AW50:AX50"/>
    <mergeCell ref="AY50:AZ50"/>
    <mergeCell ref="BA50:BD50"/>
    <mergeCell ref="BO44:BQ44"/>
    <mergeCell ref="BR44:BT44"/>
    <mergeCell ref="BW44:BY44"/>
    <mergeCell ref="BZ44:CB44"/>
    <mergeCell ref="C47:O47"/>
    <mergeCell ref="P47:Q47"/>
    <mergeCell ref="R47:S47"/>
    <mergeCell ref="T47:W47"/>
    <mergeCell ref="X47:AA47"/>
    <mergeCell ref="AB47:AD47"/>
    <mergeCell ref="AE47:AF47"/>
    <mergeCell ref="AJ47:AV47"/>
    <mergeCell ref="AW47:AX47"/>
    <mergeCell ref="AY47:AZ47"/>
    <mergeCell ref="BA47:BD47"/>
    <mergeCell ref="BE47:BH47"/>
    <mergeCell ref="BI47:BK47"/>
    <mergeCell ref="BL47:BM47"/>
    <mergeCell ref="BO47:BQ47"/>
    <mergeCell ref="BR47:BT47"/>
    <mergeCell ref="BW47:BY47"/>
    <mergeCell ref="BZ47:CB47"/>
    <mergeCell ref="BO45:BQ45"/>
    <mergeCell ref="BR45:BT45"/>
    <mergeCell ref="BL39:BM39"/>
    <mergeCell ref="R62:S62"/>
    <mergeCell ref="AY62:AZ62"/>
    <mergeCell ref="R61:S61"/>
    <mergeCell ref="AY61:AZ61"/>
    <mergeCell ref="R60:S60"/>
    <mergeCell ref="AY60:AZ60"/>
    <mergeCell ref="R59:S59"/>
    <mergeCell ref="AY59:AZ59"/>
    <mergeCell ref="AW44:AX44"/>
    <mergeCell ref="AY44:AZ44"/>
    <mergeCell ref="BA44:BD44"/>
    <mergeCell ref="BE44:BH44"/>
    <mergeCell ref="BI44:BK44"/>
    <mergeCell ref="BL44:BM44"/>
    <mergeCell ref="R49:S49"/>
    <mergeCell ref="T49:W49"/>
    <mergeCell ref="X49:AA49"/>
    <mergeCell ref="AB49:AD49"/>
    <mergeCell ref="AE49:AF49"/>
    <mergeCell ref="AJ49:AV49"/>
    <mergeCell ref="AW49:AX49"/>
    <mergeCell ref="AY49:AZ49"/>
    <mergeCell ref="BA49:BD49"/>
    <mergeCell ref="BI39:BK39"/>
    <mergeCell ref="C36:F37"/>
    <mergeCell ref="G36:H37"/>
    <mergeCell ref="I36:O37"/>
    <mergeCell ref="P36:Q37"/>
    <mergeCell ref="R36:S37"/>
    <mergeCell ref="T36:AA36"/>
    <mergeCell ref="AB36:AD37"/>
    <mergeCell ref="AE36:AF37"/>
    <mergeCell ref="AJ36:AM37"/>
    <mergeCell ref="AN36:AO37"/>
    <mergeCell ref="AP36:AV37"/>
    <mergeCell ref="AW36:AX37"/>
    <mergeCell ref="AY36:AZ37"/>
    <mergeCell ref="BA36:BH36"/>
    <mergeCell ref="BI36:BK37"/>
    <mergeCell ref="AJ38:AV38"/>
    <mergeCell ref="AW39:AX39"/>
    <mergeCell ref="AT39:AV39"/>
    <mergeCell ref="AP39:AR39"/>
    <mergeCell ref="AN39:AO39"/>
    <mergeCell ref="AJ39:AM39"/>
    <mergeCell ref="AE39:AF39"/>
    <mergeCell ref="BA38:BD38"/>
    <mergeCell ref="AW48:AX48"/>
    <mergeCell ref="AA30:AD30"/>
    <mergeCell ref="AE30:AF30"/>
    <mergeCell ref="AT30:AW30"/>
    <mergeCell ref="AX30:AY30"/>
    <mergeCell ref="AJ32:AP32"/>
    <mergeCell ref="BA39:BD39"/>
    <mergeCell ref="BE39:BH39"/>
    <mergeCell ref="C44:O44"/>
    <mergeCell ref="P44:Q44"/>
    <mergeCell ref="R44:S44"/>
    <mergeCell ref="T44:W44"/>
    <mergeCell ref="X44:AA44"/>
    <mergeCell ref="AB44:AD44"/>
    <mergeCell ref="AE44:AF44"/>
    <mergeCell ref="AJ44:AV44"/>
    <mergeCell ref="R46:S46"/>
    <mergeCell ref="AY46:AZ46"/>
    <mergeCell ref="R45:S45"/>
    <mergeCell ref="AY45:AZ45"/>
    <mergeCell ref="R43:S43"/>
    <mergeCell ref="AY43:AZ43"/>
    <mergeCell ref="AY39:AZ39"/>
    <mergeCell ref="R41:S41"/>
    <mergeCell ref="B22:F22"/>
    <mergeCell ref="G22:K22"/>
    <mergeCell ref="L22:S22"/>
    <mergeCell ref="T22:U22"/>
    <mergeCell ref="V22:Z22"/>
    <mergeCell ref="AA22:AF22"/>
    <mergeCell ref="AY41:AZ41"/>
    <mergeCell ref="AY40:AZ40"/>
    <mergeCell ref="R40:S40"/>
    <mergeCell ref="B23:F23"/>
    <mergeCell ref="G23:K23"/>
    <mergeCell ref="L23:S23"/>
    <mergeCell ref="T23:U23"/>
    <mergeCell ref="V23:Z23"/>
    <mergeCell ref="AA23:AF23"/>
    <mergeCell ref="B24:F24"/>
    <mergeCell ref="G24:K24"/>
    <mergeCell ref="L24:S24"/>
    <mergeCell ref="T24:U24"/>
    <mergeCell ref="V24:Z24"/>
    <mergeCell ref="AA24:AF24"/>
    <mergeCell ref="AW38:AX38"/>
    <mergeCell ref="C38:O38"/>
    <mergeCell ref="B20:F20"/>
    <mergeCell ref="G20:K20"/>
    <mergeCell ref="L20:S20"/>
    <mergeCell ref="T20:U20"/>
    <mergeCell ref="V20:Z20"/>
    <mergeCell ref="AA20:AF20"/>
    <mergeCell ref="B21:F21"/>
    <mergeCell ref="G21:K21"/>
    <mergeCell ref="L21:S21"/>
    <mergeCell ref="T21:U21"/>
    <mergeCell ref="V21:Z21"/>
    <mergeCell ref="AA21:AF21"/>
    <mergeCell ref="B18:F18"/>
    <mergeCell ref="G18:K18"/>
    <mergeCell ref="L18:S18"/>
    <mergeCell ref="T18:U18"/>
    <mergeCell ref="V18:Z18"/>
    <mergeCell ref="AA18:AF18"/>
    <mergeCell ref="B19:F19"/>
    <mergeCell ref="G19:K19"/>
    <mergeCell ref="L19:S19"/>
    <mergeCell ref="T19:U19"/>
    <mergeCell ref="V19:Z19"/>
    <mergeCell ref="AA19:AF19"/>
    <mergeCell ref="B16:F16"/>
    <mergeCell ref="G16:K16"/>
    <mergeCell ref="L16:S16"/>
    <mergeCell ref="T16:U16"/>
    <mergeCell ref="V16:Z16"/>
    <mergeCell ref="AA16:AF16"/>
    <mergeCell ref="B17:F17"/>
    <mergeCell ref="G17:K17"/>
    <mergeCell ref="L17:S17"/>
    <mergeCell ref="T17:U17"/>
    <mergeCell ref="V17:Z17"/>
    <mergeCell ref="AA17:AF17"/>
    <mergeCell ref="B14:F14"/>
    <mergeCell ref="G14:K14"/>
    <mergeCell ref="L14:S14"/>
    <mergeCell ref="T14:U14"/>
    <mergeCell ref="V14:Z14"/>
    <mergeCell ref="AA14:AF14"/>
    <mergeCell ref="B15:F15"/>
    <mergeCell ref="G15:K15"/>
    <mergeCell ref="L15:S15"/>
    <mergeCell ref="T15:U15"/>
    <mergeCell ref="V15:Z15"/>
    <mergeCell ref="AA15:AF15"/>
    <mergeCell ref="B7:F7"/>
    <mergeCell ref="G7:K7"/>
    <mergeCell ref="L7:S7"/>
    <mergeCell ref="T7:U7"/>
    <mergeCell ref="V7:Z7"/>
    <mergeCell ref="AA7:AF7"/>
    <mergeCell ref="G13:K13"/>
    <mergeCell ref="L13:S13"/>
    <mergeCell ref="T13:U13"/>
    <mergeCell ref="V13:Z13"/>
    <mergeCell ref="AA13:AF13"/>
    <mergeCell ref="B12:F12"/>
    <mergeCell ref="G12:K12"/>
    <mergeCell ref="L12:S12"/>
    <mergeCell ref="T12:U12"/>
    <mergeCell ref="V12:Z12"/>
    <mergeCell ref="AA12:AF12"/>
    <mergeCell ref="B8:F8"/>
    <mergeCell ref="G8:K8"/>
    <mergeCell ref="L8:S8"/>
    <mergeCell ref="T8:U8"/>
    <mergeCell ref="V8:Z8"/>
    <mergeCell ref="AA8:AF8"/>
    <mergeCell ref="B4:F4"/>
    <mergeCell ref="G4:K4"/>
    <mergeCell ref="L4:S4"/>
    <mergeCell ref="T4:U4"/>
    <mergeCell ref="V4:Z4"/>
    <mergeCell ref="AA4:AF4"/>
    <mergeCell ref="B2:AF2"/>
    <mergeCell ref="AI2:AM2"/>
    <mergeCell ref="B3:F3"/>
    <mergeCell ref="G3:K3"/>
    <mergeCell ref="L3:S3"/>
    <mergeCell ref="T3:U3"/>
    <mergeCell ref="V3:Z3"/>
    <mergeCell ref="AA3:AF3"/>
    <mergeCell ref="AI3:AM3"/>
    <mergeCell ref="E142:F142"/>
    <mergeCell ref="H142:J142"/>
    <mergeCell ref="AA142:AD142"/>
    <mergeCell ref="E147:F147"/>
    <mergeCell ref="H147:J147"/>
    <mergeCell ref="AA147:AD147"/>
    <mergeCell ref="AE142:AF142"/>
    <mergeCell ref="AE147:AF147"/>
    <mergeCell ref="E153:F153"/>
    <mergeCell ref="H153:J153"/>
    <mergeCell ref="AA150:AD150"/>
    <mergeCell ref="AE150:AF150"/>
    <mergeCell ref="E133:G133"/>
    <mergeCell ref="AA133:AD133"/>
    <mergeCell ref="AA134:AD134"/>
    <mergeCell ref="I133:K133"/>
    <mergeCell ref="AE133:AF133"/>
    <mergeCell ref="B10:F10"/>
    <mergeCell ref="G10:K10"/>
    <mergeCell ref="L10:S10"/>
    <mergeCell ref="T10:U10"/>
    <mergeCell ref="V10:Z10"/>
    <mergeCell ref="AA10:AF10"/>
    <mergeCell ref="B11:F11"/>
    <mergeCell ref="G11:K11"/>
    <mergeCell ref="L11:S11"/>
    <mergeCell ref="T11:U11"/>
    <mergeCell ref="V11:Z11"/>
    <mergeCell ref="AA11:AF11"/>
    <mergeCell ref="B13:F13"/>
    <mergeCell ref="AE134:AF134"/>
    <mergeCell ref="C60:F60"/>
    <mergeCell ref="G60:H60"/>
    <mergeCell ref="I60:K60"/>
    <mergeCell ref="M60:O60"/>
    <mergeCell ref="P60:Q60"/>
    <mergeCell ref="T60:W60"/>
    <mergeCell ref="X60:AA60"/>
    <mergeCell ref="AB60:AD60"/>
    <mergeCell ref="AE60:AF60"/>
    <mergeCell ref="C63:F63"/>
    <mergeCell ref="G63:H63"/>
    <mergeCell ref="I63:K63"/>
    <mergeCell ref="M63:O63"/>
    <mergeCell ref="P63:Q63"/>
    <mergeCell ref="T63:W63"/>
    <mergeCell ref="X63:AA63"/>
    <mergeCell ref="AB63:AD63"/>
    <mergeCell ref="AE63:AF63"/>
    <mergeCell ref="R63:S63"/>
    <mergeCell ref="C65:F65"/>
    <mergeCell ref="G65:H65"/>
    <mergeCell ref="I65:K65"/>
    <mergeCell ref="M65:O65"/>
    <mergeCell ref="AE54:AF54"/>
    <mergeCell ref="C57:F57"/>
    <mergeCell ref="R69:S69"/>
    <mergeCell ref="C41:F41"/>
    <mergeCell ref="G41:H41"/>
    <mergeCell ref="I41:K41"/>
    <mergeCell ref="M41:O41"/>
    <mergeCell ref="P41:Q41"/>
    <mergeCell ref="C48:F48"/>
    <mergeCell ref="G48:H48"/>
    <mergeCell ref="I48:K48"/>
    <mergeCell ref="C49:O49"/>
    <mergeCell ref="P49:Q49"/>
    <mergeCell ref="C54:O54"/>
    <mergeCell ref="P54:Q54"/>
    <mergeCell ref="R54:S54"/>
    <mergeCell ref="T54:W54"/>
    <mergeCell ref="X54:AA54"/>
    <mergeCell ref="AB54:AD54"/>
    <mergeCell ref="R68:S68"/>
    <mergeCell ref="C73:W74"/>
    <mergeCell ref="X73:AA74"/>
    <mergeCell ref="AB73:AF74"/>
    <mergeCell ref="AJ73:BD74"/>
    <mergeCell ref="C70:F70"/>
    <mergeCell ref="G70:H70"/>
    <mergeCell ref="I70:K70"/>
    <mergeCell ref="C71:W72"/>
    <mergeCell ref="X71:AA72"/>
    <mergeCell ref="AB71:AF72"/>
    <mergeCell ref="M70:O70"/>
    <mergeCell ref="P70:Q70"/>
    <mergeCell ref="T70:W70"/>
    <mergeCell ref="X70:AA70"/>
    <mergeCell ref="AB70:AD70"/>
    <mergeCell ref="AE70:AF70"/>
    <mergeCell ref="AJ70:AM70"/>
    <mergeCell ref="AN70:AO70"/>
    <mergeCell ref="AP70:AR70"/>
    <mergeCell ref="R70:S70"/>
    <mergeCell ref="AT70:AV70"/>
    <mergeCell ref="AW70:AX70"/>
    <mergeCell ref="BA70:BD70"/>
    <mergeCell ref="AY70:AZ70"/>
    <mergeCell ref="C75:L76"/>
    <mergeCell ref="M75:O76"/>
    <mergeCell ref="P75:W76"/>
    <mergeCell ref="X75:AA76"/>
    <mergeCell ref="AB75:AF76"/>
    <mergeCell ref="AJ75:AS76"/>
    <mergeCell ref="AT75:AV76"/>
    <mergeCell ref="AW75:BD76"/>
    <mergeCell ref="BE75:BH76"/>
    <mergeCell ref="AY68:AZ68"/>
    <mergeCell ref="R67:S67"/>
    <mergeCell ref="AY67:AZ67"/>
    <mergeCell ref="R66:S66"/>
    <mergeCell ref="AY66:AZ66"/>
    <mergeCell ref="R38:S38"/>
    <mergeCell ref="AY38:AZ38"/>
    <mergeCell ref="R65:S65"/>
    <mergeCell ref="AY65:AZ65"/>
    <mergeCell ref="R64:S64"/>
    <mergeCell ref="AY64:AZ64"/>
    <mergeCell ref="R53:S53"/>
    <mergeCell ref="AY53:AZ53"/>
    <mergeCell ref="T41:W41"/>
    <mergeCell ref="X41:AA41"/>
    <mergeCell ref="AB41:AD41"/>
    <mergeCell ref="AE41:AF41"/>
    <mergeCell ref="AJ41:AM41"/>
    <mergeCell ref="AN41:AO41"/>
    <mergeCell ref="AP41:AR41"/>
    <mergeCell ref="AT41:AV41"/>
    <mergeCell ref="AW41:AX41"/>
    <mergeCell ref="R48:S48"/>
    <mergeCell ref="AJ52:AM52"/>
    <mergeCell ref="BL36:BM37"/>
    <mergeCell ref="BO36:BT36"/>
    <mergeCell ref="T37:W37"/>
    <mergeCell ref="X37:AA37"/>
    <mergeCell ref="BA37:BD37"/>
    <mergeCell ref="BE37:BH37"/>
    <mergeCell ref="BO37:BQ37"/>
    <mergeCell ref="BR37:BT37"/>
    <mergeCell ref="C39:F39"/>
    <mergeCell ref="G39:H39"/>
    <mergeCell ref="I39:K39"/>
    <mergeCell ref="M39:O39"/>
    <mergeCell ref="P39:Q39"/>
    <mergeCell ref="R39:S39"/>
    <mergeCell ref="T39:W39"/>
    <mergeCell ref="X39:AA39"/>
    <mergeCell ref="AB39:AD39"/>
    <mergeCell ref="BO39:BQ39"/>
    <mergeCell ref="BR39:BT39"/>
    <mergeCell ref="P38:Q38"/>
    <mergeCell ref="T38:W38"/>
    <mergeCell ref="X38:AA38"/>
    <mergeCell ref="AB38:AD38"/>
    <mergeCell ref="AE38:AF38"/>
    <mergeCell ref="BW39:BY39"/>
    <mergeCell ref="BZ39:CB39"/>
    <mergeCell ref="C40:F40"/>
    <mergeCell ref="G40:H40"/>
    <mergeCell ref="I40:K40"/>
    <mergeCell ref="M40:O40"/>
    <mergeCell ref="P40:Q40"/>
    <mergeCell ref="T40:W40"/>
    <mergeCell ref="X40:AA40"/>
    <mergeCell ref="AB40:AD40"/>
    <mergeCell ref="AE40:AF40"/>
    <mergeCell ref="AJ40:AM40"/>
    <mergeCell ref="AN40:AO40"/>
    <mergeCell ref="AP40:AR40"/>
    <mergeCell ref="AT40:AV40"/>
    <mergeCell ref="AW40:AX40"/>
    <mergeCell ref="BA40:BD40"/>
    <mergeCell ref="BE40:BH40"/>
    <mergeCell ref="BI40:BK40"/>
    <mergeCell ref="BL40:BM40"/>
    <mergeCell ref="BO40:BQ40"/>
    <mergeCell ref="BR40:BT40"/>
    <mergeCell ref="BW40:BY40"/>
    <mergeCell ref="BZ40:CB40"/>
    <mergeCell ref="BA41:BD41"/>
    <mergeCell ref="BE41:BH41"/>
    <mergeCell ref="BI41:BK41"/>
    <mergeCell ref="BL41:BM41"/>
    <mergeCell ref="BO41:BQ41"/>
    <mergeCell ref="BR41:BT41"/>
    <mergeCell ref="BW41:BY41"/>
    <mergeCell ref="BZ41:CB41"/>
    <mergeCell ref="C42:F42"/>
    <mergeCell ref="G42:H42"/>
    <mergeCell ref="I42:K42"/>
    <mergeCell ref="M42:O42"/>
    <mergeCell ref="P42:Q42"/>
    <mergeCell ref="T42:W42"/>
    <mergeCell ref="X42:AA42"/>
    <mergeCell ref="AB42:AD42"/>
    <mergeCell ref="AE42:AF42"/>
    <mergeCell ref="R42:S42"/>
    <mergeCell ref="AJ42:AM42"/>
    <mergeCell ref="AN42:AO42"/>
    <mergeCell ref="AP42:AR42"/>
    <mergeCell ref="AT42:AV42"/>
    <mergeCell ref="AW42:AX42"/>
    <mergeCell ref="BA42:BD42"/>
    <mergeCell ref="BE42:BH42"/>
    <mergeCell ref="BI42:BK42"/>
    <mergeCell ref="BL42:BM42"/>
    <mergeCell ref="AY42:AZ42"/>
    <mergeCell ref="BO42:BQ42"/>
    <mergeCell ref="BR42:BT42"/>
    <mergeCell ref="BW42:BY42"/>
    <mergeCell ref="BZ42:CB42"/>
    <mergeCell ref="C43:F43"/>
    <mergeCell ref="G43:H43"/>
    <mergeCell ref="I43:K43"/>
    <mergeCell ref="M43:O43"/>
    <mergeCell ref="P43:Q43"/>
    <mergeCell ref="T43:W43"/>
    <mergeCell ref="X43:AA43"/>
    <mergeCell ref="AB43:AD43"/>
    <mergeCell ref="AE43:AF43"/>
    <mergeCell ref="AJ43:AM43"/>
    <mergeCell ref="AN43:AO43"/>
    <mergeCell ref="AP43:AR43"/>
    <mergeCell ref="AT43:AV43"/>
    <mergeCell ref="AW43:AX43"/>
    <mergeCell ref="BA43:BD43"/>
    <mergeCell ref="BE43:BH43"/>
    <mergeCell ref="BI43:BK43"/>
    <mergeCell ref="BL43:BM43"/>
    <mergeCell ref="BO43:BQ43"/>
    <mergeCell ref="BR43:BT43"/>
    <mergeCell ref="BW43:BY43"/>
    <mergeCell ref="BZ43:CB43"/>
    <mergeCell ref="C45:F45"/>
    <mergeCell ref="G45:H45"/>
    <mergeCell ref="I45:K45"/>
    <mergeCell ref="M45:O45"/>
    <mergeCell ref="P45:Q45"/>
    <mergeCell ref="T45:W45"/>
    <mergeCell ref="X45:AA45"/>
    <mergeCell ref="AB45:AD45"/>
    <mergeCell ref="AE45:AF45"/>
    <mergeCell ref="AJ45:AM45"/>
    <mergeCell ref="AN45:AO45"/>
    <mergeCell ref="AP45:AR45"/>
    <mergeCell ref="AT45:AV45"/>
    <mergeCell ref="AW45:AX45"/>
    <mergeCell ref="BA45:BD45"/>
    <mergeCell ref="BE45:BH45"/>
    <mergeCell ref="BI45:BK45"/>
    <mergeCell ref="BL45:BM45"/>
    <mergeCell ref="BW45:BY45"/>
    <mergeCell ref="BZ45:CB45"/>
    <mergeCell ref="C46:F46"/>
    <mergeCell ref="G46:H46"/>
    <mergeCell ref="I46:K46"/>
    <mergeCell ref="M46:O46"/>
    <mergeCell ref="P46:Q46"/>
    <mergeCell ref="T46:W46"/>
    <mergeCell ref="X46:AA46"/>
    <mergeCell ref="AB46:AD46"/>
    <mergeCell ref="AE46:AF46"/>
    <mergeCell ref="AJ46:AM46"/>
    <mergeCell ref="AN46:AO46"/>
    <mergeCell ref="AP46:AR46"/>
    <mergeCell ref="AT46:AV46"/>
    <mergeCell ref="AW46:AX46"/>
    <mergeCell ref="BA46:BD46"/>
    <mergeCell ref="BE46:BH46"/>
    <mergeCell ref="BI46:BK46"/>
    <mergeCell ref="BL46:BM46"/>
    <mergeCell ref="BO46:BQ46"/>
    <mergeCell ref="BR46:BT46"/>
    <mergeCell ref="BW46:BY46"/>
    <mergeCell ref="BZ46:CB46"/>
    <mergeCell ref="M48:O48"/>
    <mergeCell ref="P48:Q48"/>
    <mergeCell ref="T48:W48"/>
    <mergeCell ref="X48:AA48"/>
    <mergeCell ref="AB48:AD48"/>
    <mergeCell ref="AE48:AF48"/>
    <mergeCell ref="AJ48:AM48"/>
    <mergeCell ref="AN48:AO48"/>
    <mergeCell ref="AP48:AR48"/>
    <mergeCell ref="BA48:BD48"/>
    <mergeCell ref="BE48:BH48"/>
    <mergeCell ref="BI48:BK48"/>
    <mergeCell ref="BL48:BM48"/>
    <mergeCell ref="BO48:BQ48"/>
    <mergeCell ref="BR48:BT48"/>
    <mergeCell ref="BW48:BY48"/>
    <mergeCell ref="BZ48:CB48"/>
    <mergeCell ref="P51:Q51"/>
    <mergeCell ref="T51:W51"/>
    <mergeCell ref="X51:AA51"/>
    <mergeCell ref="AB51:AD51"/>
    <mergeCell ref="AE51:AF51"/>
    <mergeCell ref="AW51:AX51"/>
    <mergeCell ref="BA51:BD51"/>
    <mergeCell ref="BE51:BH51"/>
    <mergeCell ref="BI51:BK51"/>
    <mergeCell ref="BL51:BM51"/>
    <mergeCell ref="BO51:BQ51"/>
    <mergeCell ref="BR51:BT51"/>
    <mergeCell ref="BW51:BY51"/>
    <mergeCell ref="BZ51:CB51"/>
    <mergeCell ref="AY48:AZ48"/>
    <mergeCell ref="AT48:AV48"/>
    <mergeCell ref="C52:F52"/>
    <mergeCell ref="G52:H52"/>
    <mergeCell ref="I52:K52"/>
    <mergeCell ref="M52:O52"/>
    <mergeCell ref="P52:Q52"/>
    <mergeCell ref="T52:W52"/>
    <mergeCell ref="X52:AA52"/>
    <mergeCell ref="AB52:AD52"/>
    <mergeCell ref="AE52:AF52"/>
    <mergeCell ref="R52:S52"/>
    <mergeCell ref="AN52:AO52"/>
    <mergeCell ref="AP52:AR52"/>
    <mergeCell ref="AT52:AV52"/>
    <mergeCell ref="AW52:AX52"/>
    <mergeCell ref="BA52:BD52"/>
    <mergeCell ref="BE52:BH52"/>
    <mergeCell ref="BI52:BK52"/>
    <mergeCell ref="BL52:BM52"/>
    <mergeCell ref="AY52:AZ52"/>
    <mergeCell ref="BO52:BQ52"/>
    <mergeCell ref="BR52:BT52"/>
    <mergeCell ref="BW52:BY52"/>
    <mergeCell ref="BZ52:CB52"/>
    <mergeCell ref="C53:F53"/>
    <mergeCell ref="G53:H53"/>
    <mergeCell ref="I53:K53"/>
    <mergeCell ref="M53:O53"/>
    <mergeCell ref="P53:Q53"/>
    <mergeCell ref="T53:W53"/>
    <mergeCell ref="X53:AA53"/>
    <mergeCell ref="AB53:AD53"/>
    <mergeCell ref="AE53:AF53"/>
    <mergeCell ref="AJ53:AM53"/>
    <mergeCell ref="AN53:AO53"/>
    <mergeCell ref="AP53:AR53"/>
    <mergeCell ref="AT53:AV53"/>
    <mergeCell ref="AW53:AX53"/>
    <mergeCell ref="BA53:BD53"/>
    <mergeCell ref="BE53:BH53"/>
    <mergeCell ref="BI53:BK53"/>
    <mergeCell ref="BL53:BM53"/>
    <mergeCell ref="BO53:BQ53"/>
    <mergeCell ref="BR53:BT53"/>
    <mergeCell ref="BW53:BY53"/>
    <mergeCell ref="BZ53:CB53"/>
    <mergeCell ref="C59:F59"/>
    <mergeCell ref="G59:H59"/>
    <mergeCell ref="I59:K59"/>
    <mergeCell ref="M59:O59"/>
    <mergeCell ref="P59:Q59"/>
    <mergeCell ref="T59:W59"/>
    <mergeCell ref="X59:AA59"/>
    <mergeCell ref="AB59:AD59"/>
    <mergeCell ref="AE59:AF59"/>
    <mergeCell ref="AJ59:AM59"/>
    <mergeCell ref="AN59:AO59"/>
    <mergeCell ref="AP59:AR59"/>
    <mergeCell ref="AT59:AV59"/>
    <mergeCell ref="AW59:AX59"/>
    <mergeCell ref="BA59:BD59"/>
    <mergeCell ref="BE59:BH59"/>
    <mergeCell ref="BI59:BK59"/>
    <mergeCell ref="BL59:BM59"/>
    <mergeCell ref="BO59:BQ59"/>
    <mergeCell ref="BR59:BT59"/>
    <mergeCell ref="BW59:BY59"/>
    <mergeCell ref="BZ59:CB59"/>
    <mergeCell ref="AJ60:AM60"/>
    <mergeCell ref="AN60:AO60"/>
    <mergeCell ref="AP60:AR60"/>
    <mergeCell ref="AT60:AV60"/>
    <mergeCell ref="AW60:AX60"/>
    <mergeCell ref="BA60:BD60"/>
    <mergeCell ref="BE60:BH60"/>
    <mergeCell ref="BI60:BK60"/>
    <mergeCell ref="BL60:BM60"/>
    <mergeCell ref="BO60:BQ60"/>
    <mergeCell ref="BR60:BT60"/>
    <mergeCell ref="BW60:BY60"/>
    <mergeCell ref="BZ60:CB60"/>
    <mergeCell ref="C61:F61"/>
    <mergeCell ref="G61:H61"/>
    <mergeCell ref="I61:K61"/>
    <mergeCell ref="M61:O61"/>
    <mergeCell ref="P61:Q61"/>
    <mergeCell ref="T61:W61"/>
    <mergeCell ref="X61:AA61"/>
    <mergeCell ref="AB61:AD61"/>
    <mergeCell ref="AE61:AF61"/>
    <mergeCell ref="AJ61:AM61"/>
    <mergeCell ref="AN61:AO61"/>
    <mergeCell ref="AP61:AR61"/>
    <mergeCell ref="AT61:AV61"/>
    <mergeCell ref="AW61:AX61"/>
    <mergeCell ref="BA61:BD61"/>
    <mergeCell ref="BE61:BH61"/>
    <mergeCell ref="BI61:BK61"/>
    <mergeCell ref="BL61:BM61"/>
    <mergeCell ref="BO61:BQ61"/>
    <mergeCell ref="BR61:BT61"/>
    <mergeCell ref="BW61:BY61"/>
    <mergeCell ref="BZ61:CB61"/>
    <mergeCell ref="C62:F62"/>
    <mergeCell ref="G62:H62"/>
    <mergeCell ref="I62:K62"/>
    <mergeCell ref="M62:O62"/>
    <mergeCell ref="P62:Q62"/>
    <mergeCell ref="T62:W62"/>
    <mergeCell ref="X62:AA62"/>
    <mergeCell ref="AB62:AD62"/>
    <mergeCell ref="AE62:AF62"/>
    <mergeCell ref="AJ62:AM62"/>
    <mergeCell ref="AN62:AO62"/>
    <mergeCell ref="AP62:AR62"/>
    <mergeCell ref="AT62:AV62"/>
    <mergeCell ref="AW62:AX62"/>
    <mergeCell ref="BA62:BD62"/>
    <mergeCell ref="BE62:BH62"/>
    <mergeCell ref="BI62:BK62"/>
    <mergeCell ref="BL62:BM62"/>
    <mergeCell ref="BO62:BQ62"/>
    <mergeCell ref="BR62:BT62"/>
    <mergeCell ref="BW62:BY62"/>
    <mergeCell ref="BZ62:CB62"/>
    <mergeCell ref="AJ63:AM63"/>
    <mergeCell ref="AN63:AO63"/>
    <mergeCell ref="AP63:AR63"/>
    <mergeCell ref="AT63:AV63"/>
    <mergeCell ref="AW63:AX63"/>
    <mergeCell ref="BA63:BD63"/>
    <mergeCell ref="BE63:BH63"/>
    <mergeCell ref="BI63:BK63"/>
    <mergeCell ref="BL63:BM63"/>
    <mergeCell ref="AY63:AZ63"/>
    <mergeCell ref="BO63:BQ63"/>
    <mergeCell ref="BR63:BT63"/>
    <mergeCell ref="BW63:BY63"/>
    <mergeCell ref="BZ63:CB63"/>
    <mergeCell ref="C64:F64"/>
    <mergeCell ref="G64:H64"/>
    <mergeCell ref="I64:K64"/>
    <mergeCell ref="M64:O64"/>
    <mergeCell ref="P64:Q64"/>
    <mergeCell ref="T64:W64"/>
    <mergeCell ref="X64:AA64"/>
    <mergeCell ref="AB64:AD64"/>
    <mergeCell ref="AE64:AF64"/>
    <mergeCell ref="AP64:AR64"/>
    <mergeCell ref="AT64:AV64"/>
    <mergeCell ref="AW64:AX64"/>
    <mergeCell ref="BA64:BD64"/>
    <mergeCell ref="BE64:BH64"/>
    <mergeCell ref="BI64:BK64"/>
    <mergeCell ref="BL64:BM64"/>
    <mergeCell ref="BO64:BQ64"/>
    <mergeCell ref="BR64:BT64"/>
    <mergeCell ref="BW64:BY64"/>
    <mergeCell ref="BZ64:CB64"/>
    <mergeCell ref="P65:Q65"/>
    <mergeCell ref="T65:W65"/>
    <mergeCell ref="X65:AA65"/>
    <mergeCell ref="AB65:AD65"/>
    <mergeCell ref="AE65:AF65"/>
    <mergeCell ref="AJ65:AM65"/>
    <mergeCell ref="AN65:AO65"/>
    <mergeCell ref="AP65:AR65"/>
    <mergeCell ref="AT65:AV65"/>
    <mergeCell ref="AW65:AX65"/>
    <mergeCell ref="BA65:BD65"/>
    <mergeCell ref="BE65:BH65"/>
    <mergeCell ref="BI65:BK65"/>
    <mergeCell ref="BL65:BM65"/>
    <mergeCell ref="BO65:BQ65"/>
    <mergeCell ref="BR65:BT65"/>
    <mergeCell ref="BW65:BY65"/>
    <mergeCell ref="BZ65:CB65"/>
    <mergeCell ref="BE38:BH38"/>
    <mergeCell ref="BI38:BK38"/>
    <mergeCell ref="BL38:BM38"/>
    <mergeCell ref="BO38:BQ38"/>
    <mergeCell ref="BR38:BT38"/>
    <mergeCell ref="BW38:BY38"/>
    <mergeCell ref="BZ38:CB38"/>
    <mergeCell ref="C66:F66"/>
    <mergeCell ref="G66:H66"/>
    <mergeCell ref="I66:K66"/>
    <mergeCell ref="M66:O66"/>
    <mergeCell ref="P66:Q66"/>
    <mergeCell ref="T66:W66"/>
    <mergeCell ref="X66:AA66"/>
    <mergeCell ref="AB66:AD66"/>
    <mergeCell ref="AE66:AF66"/>
    <mergeCell ref="AJ66:AM66"/>
    <mergeCell ref="AN66:AO66"/>
    <mergeCell ref="AP66:AR66"/>
    <mergeCell ref="AT66:AV66"/>
    <mergeCell ref="AW66:AX66"/>
    <mergeCell ref="BA66:BD66"/>
    <mergeCell ref="BE66:BH66"/>
    <mergeCell ref="BI66:BK66"/>
    <mergeCell ref="BL66:BM66"/>
    <mergeCell ref="BO66:BQ66"/>
    <mergeCell ref="BR66:BT66"/>
    <mergeCell ref="BW66:BY66"/>
    <mergeCell ref="BZ66:CB66"/>
    <mergeCell ref="C67:F67"/>
    <mergeCell ref="G67:H67"/>
    <mergeCell ref="I67:K67"/>
    <mergeCell ref="M67:O67"/>
    <mergeCell ref="P67:Q67"/>
    <mergeCell ref="T67:W67"/>
    <mergeCell ref="X67:AA67"/>
    <mergeCell ref="AB67:AD67"/>
    <mergeCell ref="AE67:AF67"/>
    <mergeCell ref="AJ67:AM67"/>
    <mergeCell ref="AN67:AO67"/>
    <mergeCell ref="AP67:AR67"/>
    <mergeCell ref="AT67:AV67"/>
    <mergeCell ref="AW67:AX67"/>
    <mergeCell ref="BA67:BD67"/>
    <mergeCell ref="BE67:BH67"/>
    <mergeCell ref="BI67:BK67"/>
    <mergeCell ref="BL67:BM67"/>
    <mergeCell ref="BO67:BQ67"/>
    <mergeCell ref="BR67:BT67"/>
    <mergeCell ref="BW67:BY67"/>
    <mergeCell ref="BZ67:CB67"/>
    <mergeCell ref="C68:F68"/>
    <mergeCell ref="G68:H68"/>
    <mergeCell ref="I68:K68"/>
    <mergeCell ref="M68:O68"/>
    <mergeCell ref="P68:Q68"/>
    <mergeCell ref="T68:W68"/>
    <mergeCell ref="X68:AA68"/>
    <mergeCell ref="AB68:AD68"/>
    <mergeCell ref="AE68:AF68"/>
    <mergeCell ref="AJ68:AM68"/>
    <mergeCell ref="AN68:AO68"/>
    <mergeCell ref="AP68:AR68"/>
    <mergeCell ref="AT68:AV68"/>
    <mergeCell ref="AW68:AX68"/>
    <mergeCell ref="BA68:BD68"/>
    <mergeCell ref="BE68:BH68"/>
    <mergeCell ref="BI68:BK68"/>
    <mergeCell ref="BL68:BM68"/>
    <mergeCell ref="BO68:BQ68"/>
    <mergeCell ref="BR68:BT68"/>
    <mergeCell ref="BW68:BY68"/>
    <mergeCell ref="BZ68:CB68"/>
    <mergeCell ref="C69:F69"/>
    <mergeCell ref="G69:H69"/>
    <mergeCell ref="I69:K69"/>
    <mergeCell ref="M69:O69"/>
    <mergeCell ref="P69:Q69"/>
    <mergeCell ref="T69:W69"/>
    <mergeCell ref="X69:AA69"/>
    <mergeCell ref="AB69:AD69"/>
    <mergeCell ref="AE69:AF69"/>
    <mergeCell ref="AJ69:AM69"/>
    <mergeCell ref="AN69:AO69"/>
    <mergeCell ref="AP69:AR69"/>
    <mergeCell ref="AT69:AV69"/>
    <mergeCell ref="AW69:AX69"/>
    <mergeCell ref="BA69:BD69"/>
    <mergeCell ref="BE69:BH69"/>
    <mergeCell ref="BI69:BK69"/>
    <mergeCell ref="BL69:BM69"/>
    <mergeCell ref="AY69:AZ69"/>
    <mergeCell ref="BO69:BQ69"/>
    <mergeCell ref="BR69:BT69"/>
    <mergeCell ref="BW69:BY69"/>
    <mergeCell ref="BZ69:CB69"/>
    <mergeCell ref="BO70:BQ70"/>
    <mergeCell ref="BR70:BT70"/>
    <mergeCell ref="BW70:BY70"/>
    <mergeCell ref="BI75:BM76"/>
    <mergeCell ref="BE73:BH74"/>
    <mergeCell ref="BI73:BM74"/>
    <mergeCell ref="BZ70:CB70"/>
    <mergeCell ref="BO71:BQ71"/>
    <mergeCell ref="BR71:BT71"/>
    <mergeCell ref="BW71:BY71"/>
    <mergeCell ref="BZ71:CB71"/>
    <mergeCell ref="BO72:BQ72"/>
    <mergeCell ref="BR72:BT72"/>
    <mergeCell ref="BW72:BY72"/>
    <mergeCell ref="BZ72:CB72"/>
    <mergeCell ref="AJ71:BD72"/>
    <mergeCell ref="BE71:BH72"/>
    <mergeCell ref="BI71:BM72"/>
    <mergeCell ref="B5:F5"/>
    <mergeCell ref="G5:K5"/>
    <mergeCell ref="L5:S5"/>
    <mergeCell ref="T5:U5"/>
    <mergeCell ref="V5:Z5"/>
    <mergeCell ref="AA5:AF5"/>
    <mergeCell ref="B6:F6"/>
    <mergeCell ref="G6:K6"/>
    <mergeCell ref="L6:S6"/>
    <mergeCell ref="T6:U6"/>
    <mergeCell ref="V6:Z6"/>
    <mergeCell ref="AA6:AF6"/>
    <mergeCell ref="B9:F9"/>
    <mergeCell ref="G9:K9"/>
    <mergeCell ref="L9:S9"/>
    <mergeCell ref="T9:U9"/>
    <mergeCell ref="V9:Z9"/>
    <mergeCell ref="AA9:AF9"/>
    <mergeCell ref="BE70:BH70"/>
    <mergeCell ref="BI70:BK70"/>
    <mergeCell ref="BL70:BM70"/>
  </mergeCells>
  <phoneticPr fontId="23"/>
  <pageMargins left="0.74803149606299213" right="0.74803149606299213" top="0.98425196850393704" bottom="0.98425196850393704" header="0.51181102362204722" footer="0.51181102362204722"/>
  <pageSetup paperSize="9" scale="99" orientation="portrait" copies="2" r:id="rId1"/>
  <headerFooter alignWithMargins="0"/>
  <rowBreaks count="2" manualBreakCount="2">
    <brk id="25" max="32" man="1"/>
    <brk id="77" max="32" man="1"/>
  </rowBreaks>
  <colBreaks count="1" manualBreakCount="1">
    <brk id="33" max="152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B1:BM48"/>
  <sheetViews>
    <sheetView view="pageBreakPreview" zoomScaleNormal="100" zoomScaleSheetLayoutView="100" workbookViewId="0">
      <selection activeCell="V10" sqref="V10:Z10"/>
    </sheetView>
  </sheetViews>
  <sheetFormatPr defaultColWidth="2.625" defaultRowHeight="15" customHeight="1"/>
  <cols>
    <col min="1" max="16384" width="2.625" style="3"/>
  </cols>
  <sheetData>
    <row r="1" spans="2:40" ht="15" customHeight="1" thickBot="1">
      <c r="AF1" s="5" t="str">
        <f>"【 "&amp;AI2&amp;"橋"&amp;" 】"</f>
        <v>【 此ヶ野大橋 】</v>
      </c>
    </row>
    <row r="2" spans="2:40" ht="30" customHeight="1" thickBot="1">
      <c r="B2" s="156" t="s">
        <v>24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"/>
      <c r="AI2" s="157" t="s">
        <v>30</v>
      </c>
      <c r="AJ2" s="158"/>
      <c r="AK2" s="158"/>
      <c r="AL2" s="158"/>
      <c r="AM2" s="159"/>
      <c r="AN2" s="3" t="s">
        <v>10</v>
      </c>
    </row>
    <row r="3" spans="2:40" ht="30" customHeight="1">
      <c r="B3" s="77" t="s">
        <v>0</v>
      </c>
      <c r="C3" s="77"/>
      <c r="D3" s="77"/>
      <c r="E3" s="77"/>
      <c r="F3" s="77"/>
      <c r="G3" s="77" t="s">
        <v>1</v>
      </c>
      <c r="H3" s="77"/>
      <c r="I3" s="77"/>
      <c r="J3" s="77"/>
      <c r="K3" s="77"/>
      <c r="L3" s="77" t="s">
        <v>2</v>
      </c>
      <c r="M3" s="77"/>
      <c r="N3" s="77"/>
      <c r="O3" s="77"/>
      <c r="P3" s="77"/>
      <c r="Q3" s="77"/>
      <c r="R3" s="77"/>
      <c r="S3" s="77"/>
      <c r="T3" s="77" t="s">
        <v>3</v>
      </c>
      <c r="U3" s="77"/>
      <c r="V3" s="77" t="s">
        <v>4</v>
      </c>
      <c r="W3" s="77"/>
      <c r="X3" s="77"/>
      <c r="Y3" s="77"/>
      <c r="Z3" s="77"/>
      <c r="AA3" s="77" t="s">
        <v>23</v>
      </c>
      <c r="AB3" s="77"/>
      <c r="AC3" s="77"/>
      <c r="AD3" s="77"/>
      <c r="AE3" s="77"/>
      <c r="AF3" s="77"/>
      <c r="AI3" s="160" t="s">
        <v>9</v>
      </c>
      <c r="AJ3" s="160"/>
      <c r="AK3" s="160"/>
      <c r="AL3" s="160"/>
      <c r="AM3" s="160"/>
    </row>
    <row r="4" spans="2:40" ht="30" customHeight="1">
      <c r="B4" s="68" t="s">
        <v>25</v>
      </c>
      <c r="C4" s="68"/>
      <c r="D4" s="68"/>
      <c r="E4" s="68"/>
      <c r="F4" s="68"/>
      <c r="G4" s="68"/>
      <c r="H4" s="112"/>
      <c r="I4" s="112"/>
      <c r="J4" s="112"/>
      <c r="K4" s="112"/>
      <c r="L4" s="77"/>
      <c r="M4" s="77"/>
      <c r="N4" s="77"/>
      <c r="O4" s="77"/>
      <c r="P4" s="77"/>
      <c r="Q4" s="77"/>
      <c r="R4" s="77"/>
      <c r="S4" s="77"/>
      <c r="T4" s="77" t="s">
        <v>5</v>
      </c>
      <c r="U4" s="77"/>
      <c r="V4" s="309">
        <v>1</v>
      </c>
      <c r="W4" s="310"/>
      <c r="X4" s="310"/>
      <c r="Y4" s="310"/>
      <c r="Z4" s="311"/>
      <c r="AA4" s="77"/>
      <c r="AB4" s="77"/>
      <c r="AC4" s="77"/>
      <c r="AD4" s="77"/>
      <c r="AE4" s="77"/>
      <c r="AF4" s="77"/>
    </row>
    <row r="5" spans="2:40" ht="30" customHeight="1">
      <c r="B5" s="68"/>
      <c r="C5" s="68"/>
      <c r="D5" s="68"/>
      <c r="E5" s="68"/>
      <c r="F5" s="68"/>
      <c r="G5" s="68" t="s">
        <v>26</v>
      </c>
      <c r="H5" s="112"/>
      <c r="I5" s="112"/>
      <c r="J5" s="112"/>
      <c r="K5" s="112"/>
      <c r="L5" s="71" t="s">
        <v>27</v>
      </c>
      <c r="M5" s="72"/>
      <c r="N5" s="72"/>
      <c r="O5" s="72"/>
      <c r="P5" s="72"/>
      <c r="Q5" s="72"/>
      <c r="R5" s="72"/>
      <c r="S5" s="72"/>
      <c r="T5" s="77" t="s">
        <v>7</v>
      </c>
      <c r="U5" s="77"/>
      <c r="V5" s="131">
        <v>340</v>
      </c>
      <c r="W5" s="132"/>
      <c r="X5" s="132"/>
      <c r="Y5" s="132"/>
      <c r="Z5" s="133"/>
      <c r="AA5" s="353"/>
      <c r="AB5" s="354"/>
      <c r="AC5" s="354"/>
      <c r="AD5" s="354"/>
      <c r="AE5" s="354"/>
      <c r="AF5" s="355"/>
    </row>
    <row r="6" spans="2:40" ht="30" customHeight="1">
      <c r="B6" s="68"/>
      <c r="C6" s="68"/>
      <c r="D6" s="68"/>
      <c r="E6" s="68"/>
      <c r="F6" s="68"/>
      <c r="G6" s="350" t="s">
        <v>73</v>
      </c>
      <c r="H6" s="351"/>
      <c r="I6" s="351"/>
      <c r="J6" s="351"/>
      <c r="K6" s="351"/>
      <c r="L6" s="352" t="s">
        <v>74</v>
      </c>
      <c r="M6" s="73"/>
      <c r="N6" s="73"/>
      <c r="O6" s="73"/>
      <c r="P6" s="73"/>
      <c r="Q6" s="73"/>
      <c r="R6" s="73"/>
      <c r="S6" s="73"/>
      <c r="T6" s="73" t="s">
        <v>7</v>
      </c>
      <c r="U6" s="73"/>
      <c r="V6" s="318">
        <v>340</v>
      </c>
      <c r="W6" s="319"/>
      <c r="X6" s="319"/>
      <c r="Y6" s="319"/>
      <c r="Z6" s="320"/>
      <c r="AA6" s="81"/>
      <c r="AB6" s="82"/>
      <c r="AC6" s="82"/>
      <c r="AD6" s="82"/>
      <c r="AE6" s="82"/>
      <c r="AF6" s="82"/>
    </row>
    <row r="7" spans="2:40" ht="30" customHeight="1">
      <c r="B7" s="78"/>
      <c r="C7" s="79"/>
      <c r="D7" s="79"/>
      <c r="E7" s="79"/>
      <c r="F7" s="80"/>
      <c r="G7" s="68"/>
      <c r="H7" s="112"/>
      <c r="I7" s="112"/>
      <c r="J7" s="112"/>
      <c r="K7" s="112"/>
      <c r="L7" s="189"/>
      <c r="M7" s="77"/>
      <c r="N7" s="77"/>
      <c r="O7" s="77"/>
      <c r="P7" s="77"/>
      <c r="Q7" s="77"/>
      <c r="R7" s="77"/>
      <c r="S7" s="77"/>
      <c r="T7" s="77"/>
      <c r="U7" s="77"/>
      <c r="V7" s="170"/>
      <c r="W7" s="171"/>
      <c r="X7" s="171"/>
      <c r="Y7" s="171"/>
      <c r="Z7" s="172"/>
      <c r="AA7" s="81"/>
      <c r="AB7" s="82"/>
      <c r="AC7" s="82"/>
      <c r="AD7" s="82"/>
      <c r="AE7" s="82"/>
      <c r="AF7" s="82"/>
    </row>
    <row r="8" spans="2:40" ht="30" customHeight="1">
      <c r="B8" s="78"/>
      <c r="C8" s="79"/>
      <c r="D8" s="79"/>
      <c r="E8" s="79"/>
      <c r="F8" s="80"/>
      <c r="G8" s="68"/>
      <c r="H8" s="112"/>
      <c r="I8" s="112"/>
      <c r="J8" s="112"/>
      <c r="K8" s="112"/>
      <c r="L8" s="189"/>
      <c r="M8" s="77"/>
      <c r="N8" s="77"/>
      <c r="O8" s="77"/>
      <c r="P8" s="77"/>
      <c r="Q8" s="77"/>
      <c r="R8" s="77"/>
      <c r="S8" s="77"/>
      <c r="T8" s="77"/>
      <c r="U8" s="77"/>
      <c r="V8" s="170"/>
      <c r="W8" s="171"/>
      <c r="X8" s="171"/>
      <c r="Y8" s="171"/>
      <c r="Z8" s="172"/>
      <c r="AA8" s="81"/>
      <c r="AB8" s="82"/>
      <c r="AC8" s="82"/>
      <c r="AD8" s="82"/>
      <c r="AE8" s="82"/>
      <c r="AF8" s="82"/>
    </row>
    <row r="9" spans="2:40" ht="30" customHeight="1">
      <c r="B9" s="68"/>
      <c r="C9" s="68"/>
      <c r="D9" s="68"/>
      <c r="E9" s="68"/>
      <c r="F9" s="68"/>
      <c r="G9" s="68"/>
      <c r="H9" s="112"/>
      <c r="I9" s="112"/>
      <c r="J9" s="112"/>
      <c r="K9" s="112"/>
      <c r="L9" s="189"/>
      <c r="M9" s="77"/>
      <c r="N9" s="77"/>
      <c r="O9" s="77"/>
      <c r="P9" s="77"/>
      <c r="Q9" s="77"/>
      <c r="R9" s="77"/>
      <c r="S9" s="77"/>
      <c r="T9" s="77"/>
      <c r="U9" s="77"/>
      <c r="V9" s="170"/>
      <c r="W9" s="171"/>
      <c r="X9" s="171"/>
      <c r="Y9" s="171"/>
      <c r="Z9" s="172"/>
      <c r="AA9" s="82"/>
      <c r="AB9" s="82"/>
      <c r="AC9" s="82"/>
      <c r="AD9" s="82"/>
      <c r="AE9" s="82"/>
      <c r="AF9" s="82"/>
    </row>
    <row r="10" spans="2:40" ht="30" customHeight="1">
      <c r="B10" s="68"/>
      <c r="C10" s="68"/>
      <c r="D10" s="68"/>
      <c r="E10" s="68"/>
      <c r="F10" s="68"/>
      <c r="G10" s="68"/>
      <c r="H10" s="112"/>
      <c r="I10" s="112"/>
      <c r="J10" s="112"/>
      <c r="K10" s="112"/>
      <c r="L10" s="189"/>
      <c r="M10" s="77"/>
      <c r="N10" s="77"/>
      <c r="O10" s="77"/>
      <c r="P10" s="77"/>
      <c r="Q10" s="77"/>
      <c r="R10" s="77"/>
      <c r="S10" s="77"/>
      <c r="T10" s="77"/>
      <c r="U10" s="77"/>
      <c r="V10" s="170"/>
      <c r="W10" s="171"/>
      <c r="X10" s="171"/>
      <c r="Y10" s="171"/>
      <c r="Z10" s="172"/>
      <c r="AA10" s="77"/>
      <c r="AB10" s="77"/>
      <c r="AC10" s="77"/>
      <c r="AD10" s="77"/>
      <c r="AE10" s="77"/>
      <c r="AF10" s="77"/>
    </row>
    <row r="11" spans="2:40" ht="30" customHeight="1">
      <c r="B11" s="68"/>
      <c r="C11" s="68"/>
      <c r="D11" s="68"/>
      <c r="E11" s="68"/>
      <c r="F11" s="68"/>
      <c r="G11" s="68"/>
      <c r="H11" s="112"/>
      <c r="I11" s="112"/>
      <c r="J11" s="112"/>
      <c r="K11" s="112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153"/>
      <c r="W11" s="154"/>
      <c r="X11" s="154"/>
      <c r="Y11" s="154"/>
      <c r="Z11" s="155"/>
      <c r="AA11" s="77"/>
      <c r="AB11" s="77"/>
      <c r="AC11" s="77"/>
      <c r="AD11" s="77"/>
      <c r="AE11" s="77"/>
      <c r="AF11" s="77"/>
    </row>
    <row r="12" spans="2:40" ht="30" customHeight="1">
      <c r="B12" s="68"/>
      <c r="C12" s="68"/>
      <c r="D12" s="68"/>
      <c r="E12" s="68"/>
      <c r="F12" s="68"/>
      <c r="G12" s="321"/>
      <c r="H12" s="322"/>
      <c r="I12" s="322"/>
      <c r="J12" s="322"/>
      <c r="K12" s="323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</row>
    <row r="13" spans="2:40" ht="30" customHeight="1">
      <c r="B13" s="68"/>
      <c r="C13" s="68"/>
      <c r="D13" s="68"/>
      <c r="E13" s="68"/>
      <c r="F13" s="68"/>
      <c r="G13" s="321"/>
      <c r="H13" s="322"/>
      <c r="I13" s="322"/>
      <c r="J13" s="322"/>
      <c r="K13" s="323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</row>
    <row r="14" spans="2:40" ht="30" customHeight="1">
      <c r="B14" s="68"/>
      <c r="C14" s="68"/>
      <c r="D14" s="68"/>
      <c r="E14" s="68"/>
      <c r="F14" s="68"/>
      <c r="G14" s="68"/>
      <c r="H14" s="112"/>
      <c r="I14" s="112"/>
      <c r="J14" s="112"/>
      <c r="K14" s="112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</row>
    <row r="15" spans="2:40" ht="30" customHeight="1">
      <c r="B15" s="68"/>
      <c r="C15" s="68"/>
      <c r="D15" s="68"/>
      <c r="E15" s="68"/>
      <c r="F15" s="68"/>
      <c r="G15" s="68"/>
      <c r="H15" s="112"/>
      <c r="I15" s="112"/>
      <c r="J15" s="112"/>
      <c r="K15" s="112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</row>
    <row r="16" spans="2:40" ht="30" customHeight="1">
      <c r="B16" s="68"/>
      <c r="C16" s="68"/>
      <c r="D16" s="68"/>
      <c r="E16" s="68"/>
      <c r="F16" s="68"/>
      <c r="G16" s="68"/>
      <c r="H16" s="112"/>
      <c r="I16" s="112"/>
      <c r="J16" s="112"/>
      <c r="K16" s="112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</row>
    <row r="17" spans="2:65" ht="30" customHeight="1">
      <c r="B17" s="68"/>
      <c r="C17" s="68"/>
      <c r="D17" s="68"/>
      <c r="E17" s="68"/>
      <c r="F17" s="68"/>
      <c r="G17" s="68"/>
      <c r="H17" s="112"/>
      <c r="I17" s="112"/>
      <c r="J17" s="112"/>
      <c r="K17" s="112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</row>
    <row r="18" spans="2:65" ht="30" customHeight="1">
      <c r="B18" s="68"/>
      <c r="C18" s="68"/>
      <c r="D18" s="68"/>
      <c r="E18" s="68"/>
      <c r="F18" s="68"/>
      <c r="G18" s="68"/>
      <c r="H18" s="112"/>
      <c r="I18" s="112"/>
      <c r="J18" s="112"/>
      <c r="K18" s="112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</row>
    <row r="19" spans="2:65" ht="30" customHeight="1">
      <c r="B19" s="68"/>
      <c r="C19" s="68"/>
      <c r="D19" s="68"/>
      <c r="E19" s="68"/>
      <c r="F19" s="68"/>
      <c r="G19" s="68"/>
      <c r="H19" s="112"/>
      <c r="I19" s="112"/>
      <c r="J19" s="112"/>
      <c r="K19" s="112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</row>
    <row r="20" spans="2:65" ht="30" customHeight="1">
      <c r="B20" s="68"/>
      <c r="C20" s="68"/>
      <c r="D20" s="68"/>
      <c r="E20" s="68"/>
      <c r="F20" s="68"/>
      <c r="G20" s="68"/>
      <c r="H20" s="112"/>
      <c r="I20" s="112"/>
      <c r="J20" s="112"/>
      <c r="K20" s="112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</row>
    <row r="21" spans="2:65" ht="30" customHeight="1">
      <c r="B21" s="68"/>
      <c r="C21" s="68"/>
      <c r="D21" s="68"/>
      <c r="E21" s="68"/>
      <c r="F21" s="68"/>
      <c r="G21" s="68"/>
      <c r="H21" s="112"/>
      <c r="I21" s="112"/>
      <c r="J21" s="112"/>
      <c r="K21" s="112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</row>
    <row r="22" spans="2:65" ht="30" customHeight="1">
      <c r="B22" s="68"/>
      <c r="C22" s="68"/>
      <c r="D22" s="68"/>
      <c r="E22" s="68"/>
      <c r="F22" s="68"/>
      <c r="G22" s="68"/>
      <c r="H22" s="112"/>
      <c r="I22" s="112"/>
      <c r="J22" s="112"/>
      <c r="K22" s="112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</row>
    <row r="23" spans="2:65" ht="30" customHeight="1">
      <c r="B23" s="68"/>
      <c r="C23" s="68"/>
      <c r="D23" s="68"/>
      <c r="E23" s="68"/>
      <c r="F23" s="68"/>
      <c r="G23" s="68"/>
      <c r="H23" s="112"/>
      <c r="I23" s="112"/>
      <c r="J23" s="112"/>
      <c r="K23" s="112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</row>
    <row r="24" spans="2:65" ht="30" customHeight="1">
      <c r="B24" s="68"/>
      <c r="C24" s="68"/>
      <c r="D24" s="68"/>
      <c r="E24" s="68"/>
      <c r="F24" s="68"/>
      <c r="G24" s="68"/>
      <c r="H24" s="112"/>
      <c r="I24" s="112"/>
      <c r="J24" s="112"/>
      <c r="K24" s="112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</row>
    <row r="28" spans="2:65" ht="15" customHeight="1">
      <c r="B28" s="18" t="s">
        <v>75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I28" s="2"/>
    </row>
    <row r="29" spans="2:65" ht="15" customHeight="1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I29" s="2"/>
    </row>
    <row r="30" spans="2:65" ht="15" customHeight="1">
      <c r="B30" s="18"/>
      <c r="C30" s="29" t="s">
        <v>6</v>
      </c>
      <c r="D30" s="18" t="s">
        <v>76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J30" s="83"/>
      <c r="AK30" s="83"/>
      <c r="AL30" s="83"/>
      <c r="AM30" s="83"/>
      <c r="AO30" s="83"/>
      <c r="AP30" s="83"/>
      <c r="AQ30" s="83"/>
      <c r="AR30" s="83"/>
      <c r="AS30" s="8"/>
      <c r="AT30" s="83"/>
      <c r="AU30" s="83"/>
      <c r="AV30" s="83"/>
      <c r="AW30" s="83"/>
      <c r="AX30" s="8"/>
      <c r="AY30" s="10"/>
      <c r="AZ30" s="10"/>
      <c r="BA30" s="10"/>
      <c r="BB30" s="10"/>
      <c r="BC30" s="8"/>
      <c r="BD30" s="8"/>
    </row>
    <row r="31" spans="2:65" ht="15" customHeight="1">
      <c r="B31" s="29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J31" s="347"/>
      <c r="AK31" s="348"/>
      <c r="AL31" s="348"/>
      <c r="AM31" s="349"/>
      <c r="AN31" s="8"/>
      <c r="AO31" s="347"/>
      <c r="AP31" s="348"/>
      <c r="AQ31" s="348"/>
      <c r="AR31" s="349"/>
      <c r="AS31" s="8"/>
      <c r="AT31" s="347"/>
      <c r="AU31" s="348"/>
      <c r="AV31" s="348"/>
      <c r="AW31" s="349"/>
      <c r="AX31" s="8"/>
      <c r="AY31" s="347"/>
      <c r="AZ31" s="348"/>
      <c r="BA31" s="348"/>
      <c r="BB31" s="349"/>
      <c r="BH31" s="86"/>
      <c r="BI31" s="86"/>
      <c r="BJ31" s="86"/>
      <c r="BK31" s="86"/>
      <c r="BL31" s="83"/>
      <c r="BM31" s="83"/>
    </row>
    <row r="32" spans="2:65" ht="15" customHeight="1">
      <c r="B32" s="29"/>
      <c r="C32" s="18"/>
      <c r="D32" s="18" t="s">
        <v>77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J32" s="11"/>
      <c r="AK32" s="11"/>
      <c r="AL32" s="11"/>
      <c r="AM32" s="11"/>
      <c r="AN32" s="8"/>
      <c r="AO32" s="11"/>
      <c r="AP32" s="11"/>
      <c r="AQ32" s="11"/>
      <c r="AR32" s="11"/>
      <c r="AS32" s="8"/>
      <c r="AT32" s="11"/>
      <c r="AU32" s="11"/>
      <c r="AV32" s="11"/>
      <c r="AW32" s="11"/>
      <c r="AX32" s="8"/>
      <c r="AY32" s="12"/>
      <c r="AZ32" s="12"/>
      <c r="BA32" s="12"/>
      <c r="BB32" s="12"/>
      <c r="BH32" s="9"/>
      <c r="BI32" s="9"/>
      <c r="BJ32" s="9"/>
      <c r="BK32" s="9"/>
      <c r="BL32" s="8"/>
      <c r="BM32" s="8"/>
    </row>
    <row r="33" spans="2:65" ht="15" customHeight="1">
      <c r="B33" s="34"/>
      <c r="C33" s="35"/>
      <c r="D33" s="343" t="s">
        <v>78</v>
      </c>
      <c r="E33" s="343"/>
      <c r="F33" s="343"/>
      <c r="G33" s="343"/>
      <c r="H33" s="35"/>
      <c r="I33" s="343" t="s">
        <v>79</v>
      </c>
      <c r="J33" s="343"/>
      <c r="K33" s="343"/>
      <c r="L33" s="343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J33" s="83"/>
      <c r="AK33" s="83"/>
      <c r="AL33" s="83"/>
      <c r="AM33" s="83"/>
      <c r="AO33" s="83"/>
      <c r="AP33" s="83"/>
      <c r="AQ33" s="83"/>
      <c r="AR33" s="83"/>
      <c r="AS33" s="8"/>
      <c r="AT33" s="83"/>
      <c r="AU33" s="83"/>
      <c r="AV33" s="83"/>
      <c r="AW33" s="83"/>
      <c r="AX33" s="8"/>
      <c r="AY33" s="10"/>
      <c r="AZ33" s="10"/>
      <c r="BA33" s="10"/>
      <c r="BB33" s="10"/>
      <c r="BC33" s="8"/>
      <c r="BD33" s="8"/>
    </row>
    <row r="34" spans="2:65" ht="15" customHeight="1">
      <c r="B34" s="34"/>
      <c r="C34" s="35"/>
      <c r="D34" s="345">
        <v>55</v>
      </c>
      <c r="E34" s="345"/>
      <c r="F34" s="345"/>
      <c r="G34" s="345"/>
      <c r="H34" s="36" t="s">
        <v>16</v>
      </c>
      <c r="I34" s="345">
        <v>6.2</v>
      </c>
      <c r="J34" s="345"/>
      <c r="K34" s="345"/>
      <c r="L34" s="345"/>
      <c r="M34" s="36"/>
      <c r="N34" s="346"/>
      <c r="O34" s="346"/>
      <c r="P34" s="346"/>
      <c r="Q34" s="346"/>
      <c r="R34" s="36"/>
      <c r="S34" s="346"/>
      <c r="T34" s="346"/>
      <c r="U34" s="346"/>
      <c r="V34" s="346"/>
      <c r="W34" s="36"/>
      <c r="X34" s="36"/>
      <c r="Y34" s="36"/>
      <c r="Z34" s="36"/>
      <c r="AA34" s="35"/>
      <c r="AB34" s="35"/>
      <c r="AC34" s="35"/>
      <c r="AD34" s="35"/>
      <c r="AE34" s="35"/>
      <c r="AF34" s="35"/>
      <c r="AI34" s="2"/>
    </row>
    <row r="35" spans="2:65" ht="15" customHeight="1"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 t="s">
        <v>8</v>
      </c>
      <c r="AA35" s="344">
        <f>ROUND(D34*I34,2)</f>
        <v>341</v>
      </c>
      <c r="AB35" s="344"/>
      <c r="AC35" s="344"/>
      <c r="AD35" s="344"/>
      <c r="AE35" s="343" t="s">
        <v>7</v>
      </c>
      <c r="AF35" s="343"/>
      <c r="BH35" s="86"/>
      <c r="BI35" s="86"/>
      <c r="BJ35" s="86"/>
      <c r="BK35" s="86"/>
      <c r="BL35" s="83"/>
      <c r="BM35" s="83"/>
    </row>
    <row r="36" spans="2:65" ht="15" customHeight="1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I36" s="2"/>
      <c r="AJ36" s="83"/>
      <c r="AK36" s="83"/>
      <c r="AL36" s="83"/>
      <c r="AM36" s="83"/>
      <c r="AN36" s="8"/>
      <c r="AO36" s="83"/>
      <c r="AP36" s="83"/>
      <c r="AQ36" s="83"/>
      <c r="AR36" s="83"/>
      <c r="AS36" s="8"/>
      <c r="AT36" s="83"/>
      <c r="AU36" s="83"/>
      <c r="AV36" s="83"/>
      <c r="AW36" s="83"/>
      <c r="AX36" s="8"/>
      <c r="AY36" s="83"/>
      <c r="AZ36" s="83"/>
      <c r="BA36" s="83"/>
      <c r="BB36" s="83"/>
    </row>
    <row r="37" spans="2:65" ht="15" customHeight="1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J37" s="347"/>
      <c r="AK37" s="348"/>
      <c r="AL37" s="348"/>
      <c r="AM37" s="349"/>
      <c r="AN37" s="8"/>
      <c r="AO37" s="347"/>
      <c r="AP37" s="348"/>
      <c r="AQ37" s="348"/>
      <c r="AR37" s="349"/>
      <c r="AS37" s="8"/>
      <c r="AT37" s="347"/>
      <c r="AU37" s="348"/>
      <c r="AV37" s="348"/>
      <c r="AW37" s="349"/>
      <c r="AX37" s="8"/>
      <c r="AY37" s="347"/>
      <c r="AZ37" s="348"/>
      <c r="BA37" s="348"/>
      <c r="BB37" s="349"/>
      <c r="BH37" s="86"/>
      <c r="BI37" s="86"/>
      <c r="BJ37" s="86"/>
      <c r="BK37" s="86"/>
      <c r="BL37" s="83"/>
      <c r="BM37" s="83"/>
    </row>
    <row r="38" spans="2:65" ht="15" customHeight="1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 t="s">
        <v>80</v>
      </c>
      <c r="Y38" s="18"/>
      <c r="Z38" s="35" t="s">
        <v>8</v>
      </c>
      <c r="AA38" s="344">
        <f>AA35</f>
        <v>341</v>
      </c>
      <c r="AB38" s="344"/>
      <c r="AC38" s="344"/>
      <c r="AD38" s="344"/>
      <c r="AE38" s="343" t="s">
        <v>7</v>
      </c>
      <c r="AF38" s="343"/>
    </row>
    <row r="39" spans="2:65" ht="15" customHeight="1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</row>
    <row r="40" spans="2:65" ht="15" customHeight="1">
      <c r="B40" s="18"/>
      <c r="C40" s="29" t="s">
        <v>12</v>
      </c>
      <c r="D40" s="18" t="s">
        <v>81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</row>
    <row r="41" spans="2:65" ht="15" customHeight="1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</row>
    <row r="42" spans="2:65" ht="15" customHeight="1">
      <c r="B42" s="18"/>
      <c r="C42" s="18"/>
      <c r="D42" s="18" t="s">
        <v>77</v>
      </c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</row>
    <row r="43" spans="2:65" ht="15" customHeight="1">
      <c r="B43" s="18"/>
      <c r="C43" s="18"/>
      <c r="D43" s="343" t="s">
        <v>78</v>
      </c>
      <c r="E43" s="343"/>
      <c r="F43" s="343"/>
      <c r="G43" s="343"/>
      <c r="H43" s="35"/>
      <c r="I43" s="343" t="s">
        <v>79</v>
      </c>
      <c r="J43" s="343"/>
      <c r="K43" s="343"/>
      <c r="L43" s="343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</row>
    <row r="44" spans="2:65" ht="15" customHeight="1">
      <c r="B44" s="18"/>
      <c r="C44" s="18"/>
      <c r="D44" s="345">
        <v>55</v>
      </c>
      <c r="E44" s="345"/>
      <c r="F44" s="345"/>
      <c r="G44" s="345"/>
      <c r="H44" s="36" t="s">
        <v>16</v>
      </c>
      <c r="I44" s="345">
        <v>6.2</v>
      </c>
      <c r="J44" s="345"/>
      <c r="K44" s="345"/>
      <c r="L44" s="345"/>
      <c r="M44" s="36"/>
      <c r="N44" s="346"/>
      <c r="O44" s="346"/>
      <c r="P44" s="346"/>
      <c r="Q44" s="346"/>
      <c r="R44" s="36"/>
      <c r="S44" s="346"/>
      <c r="T44" s="346"/>
      <c r="U44" s="346"/>
      <c r="V44" s="346"/>
      <c r="W44" s="36"/>
      <c r="X44" s="36"/>
      <c r="Y44" s="36"/>
      <c r="Z44" s="36"/>
      <c r="AA44" s="35"/>
      <c r="AB44" s="35"/>
      <c r="AC44" s="35"/>
      <c r="AD44" s="35"/>
      <c r="AE44" s="35"/>
      <c r="AF44" s="35"/>
    </row>
    <row r="45" spans="2:65" ht="15" customHeight="1">
      <c r="B45" s="18"/>
      <c r="C45" s="1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 t="s">
        <v>8</v>
      </c>
      <c r="AA45" s="344">
        <f>ROUND(D44*I44,2)</f>
        <v>341</v>
      </c>
      <c r="AB45" s="344"/>
      <c r="AC45" s="344"/>
      <c r="AD45" s="344"/>
      <c r="AE45" s="343" t="s">
        <v>7</v>
      </c>
      <c r="AF45" s="343"/>
    </row>
    <row r="46" spans="2:65" ht="15" customHeight="1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</row>
    <row r="47" spans="2:65" ht="15" customHeight="1"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</row>
    <row r="48" spans="2:65" ht="15" customHeight="1"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 t="s">
        <v>80</v>
      </c>
      <c r="Y48" s="18"/>
      <c r="Z48" s="35" t="s">
        <v>8</v>
      </c>
      <c r="AA48" s="344">
        <f>AA45</f>
        <v>341</v>
      </c>
      <c r="AB48" s="344"/>
      <c r="AC48" s="344"/>
      <c r="AD48" s="344"/>
      <c r="AE48" s="343" t="s">
        <v>7</v>
      </c>
      <c r="AF48" s="343"/>
    </row>
  </sheetData>
  <mergeCells count="179">
    <mergeCell ref="BH37:BK37"/>
    <mergeCell ref="BL37:BM37"/>
    <mergeCell ref="BL35:BM35"/>
    <mergeCell ref="BH35:BK35"/>
    <mergeCell ref="AJ36:AM36"/>
    <mergeCell ref="AO36:AR36"/>
    <mergeCell ref="AT36:AW36"/>
    <mergeCell ref="AY36:BB36"/>
    <mergeCell ref="AJ37:AM37"/>
    <mergeCell ref="AO37:AR37"/>
    <mergeCell ref="AT37:AW37"/>
    <mergeCell ref="AY37:BB37"/>
    <mergeCell ref="B2:AF2"/>
    <mergeCell ref="AI2:AM2"/>
    <mergeCell ref="B3:F3"/>
    <mergeCell ref="G3:K3"/>
    <mergeCell ref="L3:S3"/>
    <mergeCell ref="T3:U3"/>
    <mergeCell ref="V3:Z3"/>
    <mergeCell ref="AA3:AF3"/>
    <mergeCell ref="AI3:AM3"/>
    <mergeCell ref="B5:F5"/>
    <mergeCell ref="G5:K5"/>
    <mergeCell ref="L5:S5"/>
    <mergeCell ref="T5:U5"/>
    <mergeCell ref="V5:Z5"/>
    <mergeCell ref="AA5:AF5"/>
    <mergeCell ref="B4:F4"/>
    <mergeCell ref="G4:K4"/>
    <mergeCell ref="L4:S4"/>
    <mergeCell ref="T4:U4"/>
    <mergeCell ref="V4:Z4"/>
    <mergeCell ref="AA4:AF4"/>
    <mergeCell ref="B8:F8"/>
    <mergeCell ref="G8:K8"/>
    <mergeCell ref="L8:S8"/>
    <mergeCell ref="T8:U8"/>
    <mergeCell ref="V8:Z8"/>
    <mergeCell ref="AA8:AF8"/>
    <mergeCell ref="B6:F6"/>
    <mergeCell ref="G6:K6"/>
    <mergeCell ref="L6:S6"/>
    <mergeCell ref="T6:U6"/>
    <mergeCell ref="V6:Z6"/>
    <mergeCell ref="AA6:AF6"/>
    <mergeCell ref="B7:F7"/>
    <mergeCell ref="G7:K7"/>
    <mergeCell ref="L7:S7"/>
    <mergeCell ref="T7:U7"/>
    <mergeCell ref="V7:Z7"/>
    <mergeCell ref="AA7:AF7"/>
    <mergeCell ref="B10:F10"/>
    <mergeCell ref="G10:K10"/>
    <mergeCell ref="L10:S10"/>
    <mergeCell ref="T10:U10"/>
    <mergeCell ref="V10:Z10"/>
    <mergeCell ref="AA10:AF10"/>
    <mergeCell ref="B9:F9"/>
    <mergeCell ref="G9:K9"/>
    <mergeCell ref="L9:S9"/>
    <mergeCell ref="T9:U9"/>
    <mergeCell ref="V9:Z9"/>
    <mergeCell ref="AA9:AF9"/>
    <mergeCell ref="B12:F12"/>
    <mergeCell ref="G12:K12"/>
    <mergeCell ref="L12:S12"/>
    <mergeCell ref="T12:U12"/>
    <mergeCell ref="V12:Z12"/>
    <mergeCell ref="AA12:AF12"/>
    <mergeCell ref="B11:F11"/>
    <mergeCell ref="G11:K11"/>
    <mergeCell ref="L11:S11"/>
    <mergeCell ref="T11:U11"/>
    <mergeCell ref="V11:Z11"/>
    <mergeCell ref="AA11:AF11"/>
    <mergeCell ref="B14:F14"/>
    <mergeCell ref="G14:K14"/>
    <mergeCell ref="L14:S14"/>
    <mergeCell ref="T14:U14"/>
    <mergeCell ref="V14:Z14"/>
    <mergeCell ref="AA14:AF14"/>
    <mergeCell ref="B13:F13"/>
    <mergeCell ref="G13:K13"/>
    <mergeCell ref="L13:S13"/>
    <mergeCell ref="T13:U13"/>
    <mergeCell ref="V13:Z13"/>
    <mergeCell ref="AA13:AF13"/>
    <mergeCell ref="B16:F16"/>
    <mergeCell ref="G16:K16"/>
    <mergeCell ref="L16:S16"/>
    <mergeCell ref="T16:U16"/>
    <mergeCell ref="V16:Z16"/>
    <mergeCell ref="AA16:AF16"/>
    <mergeCell ref="B15:F15"/>
    <mergeCell ref="G15:K15"/>
    <mergeCell ref="L15:S15"/>
    <mergeCell ref="T15:U15"/>
    <mergeCell ref="V15:Z15"/>
    <mergeCell ref="AA15:AF15"/>
    <mergeCell ref="B18:F18"/>
    <mergeCell ref="G18:K18"/>
    <mergeCell ref="L18:S18"/>
    <mergeCell ref="T18:U18"/>
    <mergeCell ref="V18:Z18"/>
    <mergeCell ref="AA18:AF18"/>
    <mergeCell ref="B17:F17"/>
    <mergeCell ref="G17:K17"/>
    <mergeCell ref="L17:S17"/>
    <mergeCell ref="T17:U17"/>
    <mergeCell ref="V17:Z17"/>
    <mergeCell ref="AA17:AF17"/>
    <mergeCell ref="B20:F20"/>
    <mergeCell ref="G20:K20"/>
    <mergeCell ref="L20:S20"/>
    <mergeCell ref="T20:U20"/>
    <mergeCell ref="V20:Z20"/>
    <mergeCell ref="AA20:AF20"/>
    <mergeCell ref="B19:F19"/>
    <mergeCell ref="G19:K19"/>
    <mergeCell ref="L19:S19"/>
    <mergeCell ref="T19:U19"/>
    <mergeCell ref="V19:Z19"/>
    <mergeCell ref="AA19:AF19"/>
    <mergeCell ref="B22:F22"/>
    <mergeCell ref="G22:K22"/>
    <mergeCell ref="L22:S22"/>
    <mergeCell ref="T22:U22"/>
    <mergeCell ref="V22:Z22"/>
    <mergeCell ref="AA22:AF22"/>
    <mergeCell ref="B21:F21"/>
    <mergeCell ref="G21:K21"/>
    <mergeCell ref="L21:S21"/>
    <mergeCell ref="T21:U21"/>
    <mergeCell ref="V21:Z21"/>
    <mergeCell ref="AA21:AF21"/>
    <mergeCell ref="AY31:BB31"/>
    <mergeCell ref="BL31:BM31"/>
    <mergeCell ref="BH31:BK31"/>
    <mergeCell ref="AT33:AW33"/>
    <mergeCell ref="AO33:AR33"/>
    <mergeCell ref="AJ33:AM33"/>
    <mergeCell ref="AT30:AW30"/>
    <mergeCell ref="AJ31:AM31"/>
    <mergeCell ref="AO31:AR31"/>
    <mergeCell ref="AJ30:AM30"/>
    <mergeCell ref="AO30:AR30"/>
    <mergeCell ref="AT31:AW31"/>
    <mergeCell ref="AA45:AD45"/>
    <mergeCell ref="AE45:AF45"/>
    <mergeCell ref="AA48:AD48"/>
    <mergeCell ref="AE48:AF48"/>
    <mergeCell ref="D34:G34"/>
    <mergeCell ref="I34:L34"/>
    <mergeCell ref="N34:Q34"/>
    <mergeCell ref="S34:V34"/>
    <mergeCell ref="AA35:AD35"/>
    <mergeCell ref="AE35:AF35"/>
    <mergeCell ref="AA38:AD38"/>
    <mergeCell ref="AE38:AF38"/>
    <mergeCell ref="D43:G43"/>
    <mergeCell ref="I43:L43"/>
    <mergeCell ref="D44:G44"/>
    <mergeCell ref="I44:L44"/>
    <mergeCell ref="N44:Q44"/>
    <mergeCell ref="S44:V44"/>
    <mergeCell ref="D33:G33"/>
    <mergeCell ref="I33:L33"/>
    <mergeCell ref="B24:F24"/>
    <mergeCell ref="G24:K24"/>
    <mergeCell ref="L24:S24"/>
    <mergeCell ref="T24:U24"/>
    <mergeCell ref="V24:Z24"/>
    <mergeCell ref="AA24:AF24"/>
    <mergeCell ref="B23:F23"/>
    <mergeCell ref="G23:K23"/>
    <mergeCell ref="L23:S23"/>
    <mergeCell ref="T23:U23"/>
    <mergeCell ref="V23:Z23"/>
    <mergeCell ref="AA23:AF23"/>
  </mergeCells>
  <phoneticPr fontId="23"/>
  <pageMargins left="0.78740157480314965" right="0.78740157480314965" top="0.98425196850393704" bottom="0.98425196850393704" header="0.51181102362204722" footer="0.51181102362204722"/>
  <pageSetup paperSize="9" orientation="portrait" copies="2" r:id="rId1"/>
  <headerFooter alignWithMargins="0"/>
  <rowBreaks count="1" manualBreakCount="1">
    <brk id="24" max="3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表紙</vt:lpstr>
      <vt:lpstr>■排水管切断工</vt:lpstr>
      <vt:lpstr>■支承モルタル修繕工</vt:lpstr>
      <vt:lpstr>■上部工塗装塗替え</vt:lpstr>
      <vt:lpstr>■仮設工</vt:lpstr>
      <vt:lpstr>■仮設工!Print_Area</vt:lpstr>
      <vt:lpstr>■支承モルタル修繕工!Print_Area</vt:lpstr>
      <vt:lpstr>■上部工塗装塗替え!Print_Area</vt:lpstr>
      <vt:lpstr>■排水管切断工!Print_Area</vt:lpstr>
      <vt:lpstr>表紙!Print_Area</vt:lpstr>
    </vt:vector>
  </TitlesOfParts>
  <Company>技術部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ctc</dc:creator>
  <cp:lastModifiedBy>佐波 大也</cp:lastModifiedBy>
  <cp:lastPrinted>2026-06-25T07:31:52Z</cp:lastPrinted>
  <dcterms:created xsi:type="dcterms:W3CDTF">2012-08-23T04:13:00Z</dcterms:created>
  <dcterms:modified xsi:type="dcterms:W3CDTF">2026-06-29T06:54:43Z</dcterms:modified>
</cp:coreProperties>
</file>