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LS210D641\share\◆中村慶人\1.工事\R8年度工事\大河内橋\1.当初\1.伺\"/>
    </mc:Choice>
  </mc:AlternateContent>
  <xr:revisionPtr revIDLastSave="0" documentId="13_ncr:1_{C639495F-93EA-47F5-8EDA-97520C94DF14}" xr6:coauthVersionLast="47" xr6:coauthVersionMax="47" xr10:uidLastSave="{00000000-0000-0000-0000-000000000000}"/>
  <bookViews>
    <workbookView xWindow="-120" yWindow="-120" windowWidth="29040" windowHeight="15720" tabRatio="758" activeTab="4" xr2:uid="{00000000-000D-0000-FFFF-FFFF00000000}"/>
  </bookViews>
  <sheets>
    <sheet name="表紙" sheetId="54" r:id="rId1"/>
    <sheet name="■断面修復工" sheetId="58" r:id="rId2"/>
    <sheet name="ガ－ドレール撤去設置工" sheetId="60" r:id="rId3"/>
    <sheet name="■ガードレ－ル塗装塗替え工" sheetId="59" r:id="rId4"/>
    <sheet name="■上部工塗装塗替え" sheetId="47" r:id="rId5"/>
    <sheet name="■仮設工" sheetId="5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＿" localSheetId="5" hidden="1">#REF!</definedName>
    <definedName name="＿" localSheetId="4" hidden="1">#REF!</definedName>
    <definedName name="＿" localSheetId="1" hidden="1">#REF!</definedName>
    <definedName name="＿" localSheetId="0" hidden="1">#REF!</definedName>
    <definedName name="＿" hidden="1">#REF!</definedName>
    <definedName name="___KC5">#REF!</definedName>
    <definedName name="__123Graph_A" localSheetId="0" hidden="1">#REF!</definedName>
    <definedName name="__123Graph_A" hidden="1">#REF!</definedName>
    <definedName name="__123Graph_B" hidden="1">[1]小口径泥水推進工法φ600!#REF!</definedName>
    <definedName name="__123Graph_C" hidden="1">[1]小口径泥水推進工法φ600!#REF!</definedName>
    <definedName name="__123Graph_LBL_A" localSheetId="0" hidden="1">#REF!</definedName>
    <definedName name="__123Graph_LBL_A" hidden="1">#REF!</definedName>
    <definedName name="__123Graph_X" localSheetId="0" hidden="1">#REF!</definedName>
    <definedName name="__123Graph_X" hidden="1">#REF!</definedName>
    <definedName name="__KC5">#REF!</definedName>
    <definedName name="__rh4">#REF!</definedName>
    <definedName name="__rh5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＿1" localSheetId="5" hidden="1">#REF!</definedName>
    <definedName name="＿1" localSheetId="4" hidden="1">#REF!</definedName>
    <definedName name="＿1" localSheetId="1" hidden="1">#REF!</definedName>
    <definedName name="＿1" localSheetId="0" hidden="1">#REF!</definedName>
    <definedName name="＿1" hidden="1">#REF!</definedName>
    <definedName name="_1_1">#REF!</definedName>
    <definedName name="_1_2">#REF!</definedName>
    <definedName name="_1_3">#REF!</definedName>
    <definedName name="_1_4">#REF!</definedName>
    <definedName name="_1_5">#REF!</definedName>
    <definedName name="_10">#REF!</definedName>
    <definedName name="_10d2_">[2]材料単価表!ピクチャ5_Click</definedName>
    <definedName name="_11" localSheetId="5">#REF!</definedName>
    <definedName name="_11" localSheetId="1">#REF!</definedName>
    <definedName name="_11">#REF!</definedName>
    <definedName name="_11Database_2" localSheetId="5">#REF!</definedName>
    <definedName name="_11Database_2" localSheetId="1">#REF!</definedName>
    <definedName name="_11Database_2">#REF!</definedName>
    <definedName name="_12" localSheetId="5">#REF!</definedName>
    <definedName name="_12" localSheetId="1">#REF!</definedName>
    <definedName name="_12">#REF!</definedName>
    <definedName name="_12Extract_2">#REF!</definedName>
    <definedName name="_14_4">#REF!</definedName>
    <definedName name="_14M">#REF!</definedName>
    <definedName name="_15f16_">[3]配管単価!#REF!</definedName>
    <definedName name="_16M" localSheetId="5">#REF!</definedName>
    <definedName name="_16M" localSheetId="1">#REF!</definedName>
    <definedName name="_16M">#REF!</definedName>
    <definedName name="_18_4" localSheetId="5">#REF!</definedName>
    <definedName name="_18_4" localSheetId="1">#REF!</definedName>
    <definedName name="_18_4">#REF!</definedName>
    <definedName name="_18k15_" localSheetId="5">[3]配管単価!#REF!</definedName>
    <definedName name="_18k15_" localSheetId="1">[3]配管単価!#REF!</definedName>
    <definedName name="_18k15_">[3]配管単価!#REF!</definedName>
    <definedName name="_18M" localSheetId="5">#REF!</definedName>
    <definedName name="_18M" localSheetId="1">#REF!</definedName>
    <definedName name="_18M">#REF!</definedName>
    <definedName name="_1A1_" localSheetId="5">#REF!</definedName>
    <definedName name="_1A1_" localSheetId="1">#REF!</definedName>
    <definedName name="_1A1_">#REF!</definedName>
    <definedName name="_1PAGE" localSheetId="5">#REF!</definedName>
    <definedName name="_1PAGE" localSheetId="1">#REF!</definedName>
    <definedName name="_1PAGE">#REF!</definedName>
    <definedName name="_1印刷範囲_2">#REF!</definedName>
    <definedName name="_2">#REF!</definedName>
    <definedName name="_2_1">#REF!</definedName>
    <definedName name="_2_2">#REF!</definedName>
    <definedName name="_2_3">#REF!</definedName>
    <definedName name="_2_4">#REF!</definedName>
    <definedName name="_2_5">#REF!</definedName>
    <definedName name="_20_4">#REF!</definedName>
    <definedName name="_20M">#REF!</definedName>
    <definedName name="_21k17_">[3]配管単価!#REF!</definedName>
    <definedName name="_22M" localSheetId="5">#REF!</definedName>
    <definedName name="_22M" localSheetId="1">#REF!</definedName>
    <definedName name="_22M">#REF!</definedName>
    <definedName name="_24M" localSheetId="5">#REF!</definedName>
    <definedName name="_24M" localSheetId="1">#REF!</definedName>
    <definedName name="_24M">#REF!</definedName>
    <definedName name="_24M_3" localSheetId="5">#REF!</definedName>
    <definedName name="_24M_3" localSheetId="1">#REF!</definedName>
    <definedName name="_24M_3">#REF!</definedName>
    <definedName name="_25M20045_">#REF!</definedName>
    <definedName name="_26M">#REF!</definedName>
    <definedName name="_26M22045_">#REF!</definedName>
    <definedName name="_27M24045_">#REF!</definedName>
    <definedName name="_28M">#REF!</definedName>
    <definedName name="_28M27045_">#REF!</definedName>
    <definedName name="_29M30045_">#REF!</definedName>
    <definedName name="_2PAGE">#REF!</definedName>
    <definedName name="_3">#REF!</definedName>
    <definedName name="_30M">#REF!</definedName>
    <definedName name="_32N_3">#REF!</definedName>
    <definedName name="_35p1_">[3]配管単価!#REF!</definedName>
    <definedName name="_38PT_3" localSheetId="5">#REF!</definedName>
    <definedName name="_38PT_3" localSheetId="1">#REF!</definedName>
    <definedName name="_38PT_3">#REF!</definedName>
    <definedName name="_3PAGE" localSheetId="5">#REF!</definedName>
    <definedName name="_3PAGE" localSheetId="1">#REF!</definedName>
    <definedName name="_3PAGE">#REF!</definedName>
    <definedName name="_4" localSheetId="5">#REF!</definedName>
    <definedName name="_4" localSheetId="1">#REF!</definedName>
    <definedName name="_4">#REF!</definedName>
    <definedName name="_41S_3">#REF!</definedName>
    <definedName name="_44s1_">#REF!</definedName>
    <definedName name="_47印刷範囲_3">#REF!</definedName>
    <definedName name="_4B_3">#REF!</definedName>
    <definedName name="_4PAGE">#REF!</definedName>
    <definedName name="_5">#REF!</definedName>
    <definedName name="_5C_2">[4]土量計算書!$S$57:$T$62,[4]土量計算書!$Q$45:$R$62,[4]土量計算書!$O$51:$P$62,[4]土量計算書!$M$57:$N$62</definedName>
    <definedName name="_5C_3">[4]土量計算書!$U$39:$V$62,[4]土量計算書!$S$45:$T$56</definedName>
    <definedName name="_5C1_2">[4]土量計算書!$R$47,[4]土量計算書!$R$53,[4]土量計算書!$R$59,[4]土量計算書!$T$59,[4]土量計算書!$P$53,[4]土量計算書!$P$59,[4]土量計算書!$N$59</definedName>
    <definedName name="_5C1_3">[4]土量計算書!$V$41,[4]土量計算書!$V$47,[4]土量計算書!$V$53,[4]土量計算書!$V$59,[4]土量計算書!$T$47,[4]土量計算書!$T$53,[4]土量計算書!$T$41</definedName>
    <definedName name="_5C2_2">[4]土量計算書!$R$48,[4]土量計算書!$R$54,[4]土量計算書!$R$60,[4]土量計算書!$T$60,[4]土量計算書!$P$54,[4]土量計算書!$P$60,[4]土量計算書!$N$60</definedName>
    <definedName name="_5C2_3">[4]土量計算書!$V$42,[4]土量計算書!$V$48,[4]土量計算書!$V$54,[4]土量計算書!$V$60,[4]土量計算書!$T$48,[4]土量計算書!$T$54</definedName>
    <definedName name="_5C3_2">[4]土量計算書!$R$49,[4]土量計算書!$R$55,[4]土量計算書!$R$61,[4]土量計算書!$T$61,[4]土量計算書!$P$55,[4]土量計算書!$P$61,[4]土量計算書!$N$61</definedName>
    <definedName name="_5C3_3">[4]土量計算書!$V$43,[4]土量計算書!$V$49,[4]土量計算書!$V$55,[4]土量計算書!$V$61,[4]土量計算書!$T$49,[4]土量計算書!$T$55</definedName>
    <definedName name="_5Criteria_2" localSheetId="5">#REF!</definedName>
    <definedName name="_5Criteria_2" localSheetId="1">#REF!</definedName>
    <definedName name="_5Criteria_2">#REF!</definedName>
    <definedName name="_6" localSheetId="5">#REF!</definedName>
    <definedName name="_6" localSheetId="1">#REF!</definedName>
    <definedName name="_6">#REF!</definedName>
    <definedName name="_6C1_1">[4]土量計算書!$AB$35,[4]土量計算書!$AB$53,[4]土量計算書!$AB$59</definedName>
    <definedName name="_6C1_3">[4]土量計算書!$X$41,[4]土量計算書!$X$47,[4]土量計算書!$X$53,[4]土量計算書!$Z$47,[4]土量計算書!$Z$53,[4]土量計算書!$X$59</definedName>
    <definedName name="_6C2_1">[4]土量計算書!$AB$36,[4]土量計算書!$AB$54,[4]土量計算書!$AB$60</definedName>
    <definedName name="_6C2_3">[4]土量計算書!$X$42,[4]土量計算書!$X$48,[4]土量計算書!$X$54,[4]土量計算書!$Z$48,[4]土量計算書!$Z$54</definedName>
    <definedName name="_6C3_1">[4]土量計算書!$AB$37,[4]土量計算書!$AB$55,[4]土量計算書!$AB$61</definedName>
    <definedName name="_6C3_3">[4]土量計算書!$X$43,[4]土量計算書!$X$49,[4]土量計算書!$X$55,[4]土量計算書!$Z$49,[4]土量計算書!$Z$55</definedName>
    <definedName name="_6Criteria_3" localSheetId="5">#REF!</definedName>
    <definedName name="_6Criteria_3" localSheetId="1">#REF!</definedName>
    <definedName name="_6Criteria_3">#REF!</definedName>
    <definedName name="_7" localSheetId="5">#REF!</definedName>
    <definedName name="_7" localSheetId="1">#REF!</definedName>
    <definedName name="_7">#REF!</definedName>
    <definedName name="_7C1_1">[4]土量計算書!$P$77,[4]土量計算書!$R$77,[4]土量計算書!$T$77,[4]土量計算書!$V$77,[4]土量計算書!$V$83</definedName>
    <definedName name="_7C1_2">[4]土量計算書!$N$65,[4]土量計算書!$P$65,[4]土量計算書!$R$65,[4]土量計算書!$T$65,[4]土量計算書!$V$65,[4]土量計算書!$N$71,[4]土量計算書!$P$71,[4]土量計算書!$R$71,[4]土量計算書!$T$71</definedName>
    <definedName name="_7C2_1">[4]土量計算書!$P$78,[4]土量計算書!$R$78,[4]土量計算書!$T$78,[4]土量計算書!$V$78,[4]土量計算書!$V$84</definedName>
    <definedName name="_7C2_2">[4]土量計算書!$N$66,[4]土量計算書!$P$66,[4]土量計算書!$R$66,[4]土量計算書!$T$66,[4]土量計算書!$V$66,[4]土量計算書!$N$72,[4]土量計算書!$P$72,[4]土量計算書!$R$72,[4]土量計算書!$T$72</definedName>
    <definedName name="_7C3_1">[4]土量計算書!$P$79,[4]土量計算書!$R$79,[4]土量計算書!$T$79,[4]土量計算書!$V$79,[4]土量計算書!$V$85</definedName>
    <definedName name="_7C3_2">[4]土量計算書!$N$67,[4]土量計算書!$P$67,[4]土量計算書!$R$67,[4]土量計算書!$T$67,[4]土量計算書!$V$67,[4]土量計算書!$N$73,[4]土量計算書!$P$73,[4]土量計算書!$R$73,[4]土量計算書!$T$73</definedName>
    <definedName name="_8" localSheetId="5">#REF!</definedName>
    <definedName name="_8" localSheetId="1">#REF!</definedName>
    <definedName name="_8">#REF!</definedName>
    <definedName name="_9" localSheetId="5">#REF!</definedName>
    <definedName name="_9" localSheetId="1">#REF!</definedName>
    <definedName name="_9">#REF!</definedName>
    <definedName name="_9D_3" localSheetId="5">#REF!</definedName>
    <definedName name="_9D_3" localSheetId="1">#REF!</definedName>
    <definedName name="_9D_3">#REF!</definedName>
    <definedName name="_A">#REF!</definedName>
    <definedName name="_B">#REF!</definedName>
    <definedName name="_C">#REF!</definedName>
    <definedName name="_C100X50X5">#REF!</definedName>
    <definedName name="_C125X65X6">#REF!</definedName>
    <definedName name="_C150X75X6.5">#REF!</definedName>
    <definedName name="_C150X75X9">#REF!</definedName>
    <definedName name="_C180X75X7">#REF!</definedName>
    <definedName name="_C200X80X7.5">#REF!</definedName>
    <definedName name="_C200X90X8">#REF!</definedName>
    <definedName name="_C250X90X11">#REF!</definedName>
    <definedName name="_C250X90X9">#REF!</definedName>
    <definedName name="_C75X40X5">#REF!</definedName>
    <definedName name="_CON1">#REF!</definedName>
    <definedName name="_CON2">#REF!</definedName>
    <definedName name="_Fill" localSheetId="5" hidden="1">#REF!</definedName>
    <definedName name="_Fill" localSheetId="4" hidden="1">#REF!</definedName>
    <definedName name="_Fill" localSheetId="1" hidden="1">#REF!</definedName>
    <definedName name="_Fill" localSheetId="0" hidden="1">#REF!</definedName>
    <definedName name="_Fill" hidden="1">#REF!</definedName>
    <definedName name="_HD外">#REF!</definedName>
    <definedName name="_HD内">#REF!</definedName>
    <definedName name="_HYO01">#N/A</definedName>
    <definedName name="_HYO02">#N/A</definedName>
    <definedName name="_JOK1">[5]橋座幅!$H$38</definedName>
    <definedName name="_JOK2">[5]橋座幅!$H$40</definedName>
    <definedName name="_kb1" localSheetId="5">#REF!</definedName>
    <definedName name="_kb1" localSheetId="1">#REF!</definedName>
    <definedName name="_kb1">#REF!</definedName>
    <definedName name="_kb2" localSheetId="5">#REF!</definedName>
    <definedName name="_kb2" localSheetId="1">#REF!</definedName>
    <definedName name="_kb2">#REF!</definedName>
    <definedName name="_kb3" localSheetId="5">#REF!</definedName>
    <definedName name="_kb3" localSheetId="1">#REF!</definedName>
    <definedName name="_kb3">#REF!</definedName>
    <definedName name="_KC5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localSheetId="1" hidden="1">#REF!</definedName>
    <definedName name="_key2" localSheetId="0" hidden="1">#REF!</definedName>
    <definedName name="_key2" hidden="1">#REF!</definedName>
    <definedName name="_kh1">#REF!</definedName>
    <definedName name="_kh2">#REF!</definedName>
    <definedName name="_kh3">#REF!</definedName>
    <definedName name="_kp1">[3]配管単価!#REF!</definedName>
    <definedName name="_lb1" localSheetId="5">#REF!</definedName>
    <definedName name="_lb1" localSheetId="1">#REF!</definedName>
    <definedName name="_lb1">#REF!</definedName>
    <definedName name="_lb2" localSheetId="5">#REF!</definedName>
    <definedName name="_lb2" localSheetId="1">#REF!</definedName>
    <definedName name="_lb2">#REF!</definedName>
    <definedName name="_lb3" localSheetId="5">#REF!</definedName>
    <definedName name="_lb3" localSheetId="1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">#REF!</definedName>
    <definedName name="_Order1" hidden="1">255</definedName>
    <definedName name="_Order2" hidden="1">255</definedName>
    <definedName name="_P" localSheetId="5">#REF!</definedName>
    <definedName name="_P" localSheetId="1">#REF!</definedName>
    <definedName name="_P">#REF!</definedName>
    <definedName name="_pi2">+[6]埋戻!$Q$5</definedName>
    <definedName name="_PU3">+[7]床堀!$Q$5</definedName>
    <definedName name="_rb1" localSheetId="5">#REF!</definedName>
    <definedName name="_rb1" localSheetId="1">#REF!</definedName>
    <definedName name="_rb1">#REF!</definedName>
    <definedName name="_rb2" localSheetId="5">#REF!</definedName>
    <definedName name="_rb2" localSheetId="1">#REF!</definedName>
    <definedName name="_rb2">#REF!</definedName>
    <definedName name="_rb3" localSheetId="5">#REF!</definedName>
    <definedName name="_rb3" localSheetId="1">#REF!</definedName>
    <definedName name="_rb3">#REF!</definedName>
    <definedName name="_rb4">#REF!</definedName>
    <definedName name="_rb5">#REF!</definedName>
    <definedName name="_Regression_Out" localSheetId="0" hidden="1">#REF!</definedName>
    <definedName name="_Regression_Out" hidden="1">#REF!</definedName>
    <definedName name="_Regression_X" hidden="1">#REF!</definedName>
    <definedName name="_Regression_Y" hidden="1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ort" localSheetId="5" hidden="1">#REF!</definedName>
    <definedName name="_Sort" localSheetId="4" hidden="1">#REF!</definedName>
    <definedName name="_Sort" localSheetId="1" hidden="1">#REF!</definedName>
    <definedName name="_Sort" localSheetId="0" hidden="1">#REF!</definedName>
    <definedName name="_Sort" hidden="1">#REF!</definedName>
    <definedName name="_Sort1" localSheetId="5" hidden="1">#REF!</definedName>
    <definedName name="_Sort1" localSheetId="4" hidden="1">#REF!</definedName>
    <definedName name="_Sort1" localSheetId="1" hidden="1">#REF!</definedName>
    <definedName name="_Sort1" localSheetId="0" hidden="1">#REF!</definedName>
    <definedName name="_Sort1" hidden="1">#REF!</definedName>
    <definedName name="_sort113" localSheetId="5" hidden="1">#REF!</definedName>
    <definedName name="_sort113" localSheetId="4" hidden="1">#REF!</definedName>
    <definedName name="_sort113" localSheetId="1" hidden="1">#REF!</definedName>
    <definedName name="_sort113" localSheetId="0" hidden="1">#REF!</definedName>
    <definedName name="_sort113" hidden="1">#REF!</definedName>
    <definedName name="_sort114" localSheetId="5" hidden="1">#REF!</definedName>
    <definedName name="_sort114" localSheetId="4" hidden="1">#REF!</definedName>
    <definedName name="_sort114" localSheetId="1" hidden="1">#REF!</definedName>
    <definedName name="_sort114" localSheetId="0" hidden="1">#REF!</definedName>
    <definedName name="_sort114" hidden="1">#REF!</definedName>
    <definedName name="_Tabie2_Out22" localSheetId="5" hidden="1">#REF!</definedName>
    <definedName name="_Tabie2_Out22" localSheetId="4" hidden="1">#REF!</definedName>
    <definedName name="_Tabie2_Out22" localSheetId="1" hidden="1">#REF!</definedName>
    <definedName name="_Tabie2_Out22" localSheetId="0" hidden="1">#REF!</definedName>
    <definedName name="_Tabie2_Out22" hidden="1">#REF!</definedName>
    <definedName name="_Table1_In1" localSheetId="5" hidden="1">#REF!</definedName>
    <definedName name="_Table1_In1" localSheetId="4" hidden="1">#REF!</definedName>
    <definedName name="_Table1_In1" localSheetId="1" hidden="1">#REF!</definedName>
    <definedName name="_Table1_In1" localSheetId="0" hidden="1">#REF!</definedName>
    <definedName name="_Table1_In1" hidden="1">#REF!</definedName>
    <definedName name="_Table1_Out" localSheetId="5" hidden="1">#REF!</definedName>
    <definedName name="_Table1_Out" localSheetId="4" hidden="1">#REF!</definedName>
    <definedName name="_Table1_Out" localSheetId="1" hidden="1">#REF!</definedName>
    <definedName name="_Table1_Out" localSheetId="0" hidden="1">#REF!</definedName>
    <definedName name="_Table1_Out" hidden="1">#REF!</definedName>
    <definedName name="_Table1_Outt" localSheetId="5" hidden="1">#REF!</definedName>
    <definedName name="_Table1_Outt" localSheetId="4" hidden="1">#REF!</definedName>
    <definedName name="_Table1_Outt" localSheetId="1" hidden="1">#REF!</definedName>
    <definedName name="_Table1_Outt" localSheetId="0" hidden="1">#REF!</definedName>
    <definedName name="_Table1_Outt" hidden="1">#REF!</definedName>
    <definedName name="_Table1In1" localSheetId="5" hidden="1">#REF!</definedName>
    <definedName name="_Table1In1" localSheetId="4" hidden="1">#REF!</definedName>
    <definedName name="_Table1In1" localSheetId="1" hidden="1">#REF!</definedName>
    <definedName name="_Table1In1" localSheetId="0" hidden="1">#REF!</definedName>
    <definedName name="_Table1In1" hidden="1">#REF!</definedName>
    <definedName name="_Table2_In1" localSheetId="5" hidden="1">#REF!</definedName>
    <definedName name="_Table2_In1" localSheetId="4" hidden="1">#REF!</definedName>
    <definedName name="_Table2_In1" localSheetId="1" hidden="1">#REF!</definedName>
    <definedName name="_Table2_In1" localSheetId="0" hidden="1">#REF!</definedName>
    <definedName name="_Table2_In1" hidden="1">#REF!</definedName>
    <definedName name="_Table2_In2" localSheetId="5" hidden="1">#REF!</definedName>
    <definedName name="_Table2_In2" localSheetId="4" hidden="1">#REF!</definedName>
    <definedName name="_Table2_In2" localSheetId="1" hidden="1">#REF!</definedName>
    <definedName name="_Table2_In2" localSheetId="0" hidden="1">#REF!</definedName>
    <definedName name="_Table2_In2" hidden="1">#REF!</definedName>
    <definedName name="_Table2_In3" localSheetId="5" hidden="1">#REF!</definedName>
    <definedName name="_Table2_In3" localSheetId="4" hidden="1">#REF!</definedName>
    <definedName name="_Table2_In3" localSheetId="1" hidden="1">#REF!</definedName>
    <definedName name="_Table2_In3" localSheetId="0" hidden="1">#REF!</definedName>
    <definedName name="_Table2_In3" hidden="1">#REF!</definedName>
    <definedName name="_Table2_Out" localSheetId="5" hidden="1">#REF!</definedName>
    <definedName name="_Table2_Out" localSheetId="4" hidden="1">#REF!</definedName>
    <definedName name="_Table2_Out" localSheetId="1" hidden="1">#REF!</definedName>
    <definedName name="_Table2_Out" localSheetId="0" hidden="1">#REF!</definedName>
    <definedName name="_Table2_Out" hidden="1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＿ふｌｌ" localSheetId="5" hidden="1">#REF!</definedName>
    <definedName name="＿ふｌｌ" localSheetId="4" hidden="1">#REF!</definedName>
    <definedName name="＿ふｌｌ" localSheetId="1" hidden="1">#REF!</definedName>
    <definedName name="＿ふｌｌ" localSheetId="0" hidden="1">#REF!</definedName>
    <definedName name="＿ふｌｌ" hidden="1">#REF!</definedName>
    <definedName name="￥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#N/A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L" localSheetId="5">#REF!</definedName>
    <definedName name="\L" localSheetId="1">#REF!</definedName>
    <definedName name="\L">#REF!</definedName>
    <definedName name="\M">#REF!</definedName>
    <definedName name="\n">#REF!</definedName>
    <definedName name="\o">#N/A</definedName>
    <definedName name="\p" localSheetId="5">#REF!</definedName>
    <definedName name="\p" localSheetId="1">#REF!</definedName>
    <definedName name="\p">#REF!</definedName>
    <definedName name="\Q" localSheetId="5">#REF!</definedName>
    <definedName name="\Q" localSheetId="1">#REF!</definedName>
    <definedName name="\Q">#REF!</definedName>
    <definedName name="\r">#N/A</definedName>
    <definedName name="\s">#N/A</definedName>
    <definedName name="\T" localSheetId="5">#REF!</definedName>
    <definedName name="\T" localSheetId="1">#REF!</definedName>
    <definedName name="\T">#REF!</definedName>
    <definedName name="\u">#N/A</definedName>
    <definedName name="\v">#N/A</definedName>
    <definedName name="\W" localSheetId="5">#REF!</definedName>
    <definedName name="\W" localSheetId="1">#REF!</definedName>
    <definedName name="\W">#REF!</definedName>
    <definedName name="\x">#N/A</definedName>
    <definedName name="\z" localSheetId="5">#REF!</definedName>
    <definedName name="\z" localSheetId="1">#REF!</definedName>
    <definedName name="\z">#REF!</definedName>
    <definedName name="Ⅱ">'[8]流出土砂(足助)'!$AE$1:$BA$28</definedName>
    <definedName name="A" localSheetId="5">#REF!</definedName>
    <definedName name="A" localSheetId="1">#REF!</definedName>
    <definedName name="A">#REF!</definedName>
    <definedName name="A_BOLT" localSheetId="5">#REF!</definedName>
    <definedName name="A_BOLT" localSheetId="1">#REF!</definedName>
    <definedName name="A_BOLT">#REF!</definedName>
    <definedName name="AAA" localSheetId="5">#REF!</definedName>
    <definedName name="AAA" localSheetId="1">#REF!</definedName>
    <definedName name="AAA">#REF!</definedName>
    <definedName name="aaaaa" localSheetId="5">[9]擁壁工!#REF!</definedName>
    <definedName name="aaaaa" localSheetId="1">[9]擁壁工!#REF!</definedName>
    <definedName name="aaaaa">[9]擁壁工!#REF!</definedName>
    <definedName name="ABC" localSheetId="5">#REF!</definedName>
    <definedName name="ABC" localSheetId="1">#REF!</definedName>
    <definedName name="ABC">#REF!</definedName>
    <definedName name="Access_Button" hidden="1">"農集拾い書_Sheet1_List"</definedName>
    <definedName name="Access_Button1" hidden="1">"材料入力_データ格納用シート_List1"</definedName>
    <definedName name="AccessDatabase" hidden="1">"D:\My Documents\DENKI\材料入力.mdb"</definedName>
    <definedName name="AE" localSheetId="5">#REF!</definedName>
    <definedName name="AE" localSheetId="1">#REF!</definedName>
    <definedName name="AE">#REF!</definedName>
    <definedName name="aheet2h18" localSheetId="1">#REF!</definedName>
    <definedName name="aheet2h18">#REF!</definedName>
    <definedName name="AL" localSheetId="1">#REF!</definedName>
    <definedName name="AL">#REF!</definedName>
    <definedName name="ANK" localSheetId="5">#REF!</definedName>
    <definedName name="ANK">#REF!</definedName>
    <definedName name="As_A">#REF!</definedName>
    <definedName name="As_B">#REF!</definedName>
    <definedName name="As_C">#REF!</definedName>
    <definedName name="As_D">#REF!</definedName>
    <definedName name="As_E">#REF!</definedName>
    <definedName name="Asd_A">#REF!</definedName>
    <definedName name="Asd_B">#REF!</definedName>
    <definedName name="Asd_C">#REF!</definedName>
    <definedName name="Asd_D">#REF!</definedName>
    <definedName name="Asd_E">#REF!</definedName>
    <definedName name="AVE_AreaBasic" localSheetId="5">#REF!</definedName>
    <definedName name="AVE_AreaBasic">#REF!</definedName>
    <definedName name="AVE_AreaNext" localSheetId="5">#REF!</definedName>
    <definedName name="AVE_AreaNext">#REF!</definedName>
    <definedName name="AZA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">[10]せん断照査!$E$5</definedName>
    <definedName name="b_A" localSheetId="5">#REF!</definedName>
    <definedName name="b_A" localSheetId="1">#REF!</definedName>
    <definedName name="b_A">#REF!</definedName>
    <definedName name="b_B" localSheetId="5">#REF!</definedName>
    <definedName name="b_B" localSheetId="1">#REF!</definedName>
    <definedName name="b_B">#REF!</definedName>
    <definedName name="b_C" localSheetId="5">#REF!</definedName>
    <definedName name="b_C" localSheetId="1">#REF!</definedName>
    <definedName name="b_C">#REF!</definedName>
    <definedName name="b_D">#REF!</definedName>
    <definedName name="b_E">#REF!</definedName>
    <definedName name="Ba">#REF!</definedName>
    <definedName name="BE">#REF!</definedName>
    <definedName name="BL">#REF!</definedName>
    <definedName name="BLT">#REF!</definedName>
    <definedName name="BLT_L">#REF!</definedName>
    <definedName name="BLT_M">#REF!</definedName>
    <definedName name="BLTWET">#REF!</definedName>
    <definedName name="BNM10X100">#REF!</definedName>
    <definedName name="BNM10X14">#REF!</definedName>
    <definedName name="BNM10X16">#REF!</definedName>
    <definedName name="BNM10X20">#REF!</definedName>
    <definedName name="BNM10X25">#REF!</definedName>
    <definedName name="BNM10X30">#REF!</definedName>
    <definedName name="BNM10X35">#REF!</definedName>
    <definedName name="BNM10X40">#REF!</definedName>
    <definedName name="BNM10X45">#REF!</definedName>
    <definedName name="BNM10X50">#REF!</definedName>
    <definedName name="BNM10X55">#REF!</definedName>
    <definedName name="BNM10X60">#REF!</definedName>
    <definedName name="BNM10X65">#REF!</definedName>
    <definedName name="BNM10X70">#REF!</definedName>
    <definedName name="BNM10X75">#REF!</definedName>
    <definedName name="BNM10X80">#REF!</definedName>
    <definedName name="BNM10X85">#REF!</definedName>
    <definedName name="BNM10X90">#REF!</definedName>
    <definedName name="BNM10X95">#REF!</definedName>
    <definedName name="BNM12X100">#REF!</definedName>
    <definedName name="BNM12X110">#REF!</definedName>
    <definedName name="BNM12X120">#REF!</definedName>
    <definedName name="BNM12X130">#REF!</definedName>
    <definedName name="BNM12X140">#REF!</definedName>
    <definedName name="BNM12X20">#REF!</definedName>
    <definedName name="BNM12X25">#REF!</definedName>
    <definedName name="BNM12X30">#REF!</definedName>
    <definedName name="BNM12X35">#REF!</definedName>
    <definedName name="BNM12X40">#REF!</definedName>
    <definedName name="BNM12X45">#REF!</definedName>
    <definedName name="BNM12X50">#REF!</definedName>
    <definedName name="BNM12X55">#REF!</definedName>
    <definedName name="BNM12X60">#REF!</definedName>
    <definedName name="BNM12X65">#REF!</definedName>
    <definedName name="BNM12X70">#REF!</definedName>
    <definedName name="BNM12X75">#REF!</definedName>
    <definedName name="BNM12X80">#REF!</definedName>
    <definedName name="BNM12X85">#REF!</definedName>
    <definedName name="BNM12X90">#REF!</definedName>
    <definedName name="BNM12X95">#REF!</definedName>
    <definedName name="BNM16X100">#REF!</definedName>
    <definedName name="BNM16X110">#REF!</definedName>
    <definedName name="BNM16X120">#REF!</definedName>
    <definedName name="BNM16X130">#REF!</definedName>
    <definedName name="BNM16X140">#REF!</definedName>
    <definedName name="BNM16X25">#REF!</definedName>
    <definedName name="BNM16X30">#REF!</definedName>
    <definedName name="BNM16X35">#REF!</definedName>
    <definedName name="BNM16X40">#REF!</definedName>
    <definedName name="BNM16X45">#REF!</definedName>
    <definedName name="BNM16X50">#REF!</definedName>
    <definedName name="BNM16X55">#REF!</definedName>
    <definedName name="BNM16X60">#REF!</definedName>
    <definedName name="BNM16X65">#REF!</definedName>
    <definedName name="BNM16X70">#REF!</definedName>
    <definedName name="BNM16X75">#REF!</definedName>
    <definedName name="BNM16X80">#REF!</definedName>
    <definedName name="BNM16X85">#REF!</definedName>
    <definedName name="BNM16X90">#REF!</definedName>
    <definedName name="BNM16X95">#REF!</definedName>
    <definedName name="BNM20X100">#REF!</definedName>
    <definedName name="BNM20X110">#REF!</definedName>
    <definedName name="BNM20X120">#REF!</definedName>
    <definedName name="BNM20X130">#REF!</definedName>
    <definedName name="BNM20X140">#REF!</definedName>
    <definedName name="BNM20X150">#REF!</definedName>
    <definedName name="BNM20X160">#REF!</definedName>
    <definedName name="BNM20X170">#REF!</definedName>
    <definedName name="BNM20X180">#REF!</definedName>
    <definedName name="BNM20X190">#REF!</definedName>
    <definedName name="BNM20X200">#REF!</definedName>
    <definedName name="BNM20X30">#REF!</definedName>
    <definedName name="BNM20X35">#REF!</definedName>
    <definedName name="BNM20X40">#REF!</definedName>
    <definedName name="BNM20X45">#REF!</definedName>
    <definedName name="BNM20X50">#REF!</definedName>
    <definedName name="BNM20X55">#REF!</definedName>
    <definedName name="BNM20X60">#REF!</definedName>
    <definedName name="BNM20X65">#REF!</definedName>
    <definedName name="BNM20X70">#REF!</definedName>
    <definedName name="BNM20X75">#REF!</definedName>
    <definedName name="BNM20X80">#REF!</definedName>
    <definedName name="BNM20X85">#REF!</definedName>
    <definedName name="BNM20X90">#REF!</definedName>
    <definedName name="BNM20X95">#REF!</definedName>
    <definedName name="BNM8X100">#REF!</definedName>
    <definedName name="BNM8X12">#REF!</definedName>
    <definedName name="BNM8X14">#REF!</definedName>
    <definedName name="BNM8X16">#REF!</definedName>
    <definedName name="BNM8X20">#REF!</definedName>
    <definedName name="BNM8X25">#REF!</definedName>
    <definedName name="BNM8X30">#REF!</definedName>
    <definedName name="BNM8X35">#REF!</definedName>
    <definedName name="BNM8X40">#REF!</definedName>
    <definedName name="BNM8X45">#REF!</definedName>
    <definedName name="BNM8X50">#REF!</definedName>
    <definedName name="BNM8X55">#REF!</definedName>
    <definedName name="BNM8X60">#REF!</definedName>
    <definedName name="BNM8X65">#REF!</definedName>
    <definedName name="BNM8X70">#REF!</definedName>
    <definedName name="BNM8X75">#REF!</definedName>
    <definedName name="BNM8X80">#REF!</definedName>
    <definedName name="BNM8X85">#REF!</definedName>
    <definedName name="BNM8X90">#REF!</definedName>
    <definedName name="BNM8X95">#REF!</definedName>
    <definedName name="BOLT">#REF!</definedName>
    <definedName name="BOLT_L">#REF!</definedName>
    <definedName name="BOLT_L2">#REF!</definedName>
    <definedName name="BOLT_M2">#REF!</definedName>
    <definedName name="BP_B">#REF!</definedName>
    <definedName name="C_">#REF!</definedName>
    <definedName name="C_1_1">#REF!</definedName>
    <definedName name="C_1_2_3">#REF!</definedName>
    <definedName name="C_2_1">#REF!</definedName>
    <definedName name="C_2_2">#REF!</definedName>
    <definedName name="C_A">#REF!</definedName>
    <definedName name="C_B">#REF!</definedName>
    <definedName name="C_C">#REF!</definedName>
    <definedName name="C_D">#REF!</definedName>
    <definedName name="C_E">#REF!</definedName>
    <definedName name="CAD" localSheetId="0" hidden="1">#REF!</definedName>
    <definedName name="CAD" hidden="1">#REF!</definedName>
    <definedName name="CAP_L">#REF!</definedName>
    <definedName name="CAP_M">#REF!</definedName>
    <definedName name="CAPWET">#REF!</definedName>
    <definedName name="CE">#REF!</definedName>
    <definedName name="CHPL12">#REF!</definedName>
    <definedName name="CHPL3.2">#REF!</definedName>
    <definedName name="CHPL4.5">#REF!</definedName>
    <definedName name="CHPL6">#REF!</definedName>
    <definedName name="CHPL9">#REF!</definedName>
    <definedName name="CL">#REF!</definedName>
    <definedName name="CON均し">#REF!</definedName>
    <definedName name="CON鉄">#REF!</definedName>
    <definedName name="COPY">#REF!</definedName>
    <definedName name="COUNT">#REF!</definedName>
    <definedName name="_xlnm.Criteria">#REF!</definedName>
    <definedName name="D">[10]せん断照査!$E$7</definedName>
    <definedName name="d_A" localSheetId="5">#REF!</definedName>
    <definedName name="d_A" localSheetId="1">#REF!</definedName>
    <definedName name="d_A">#REF!</definedName>
    <definedName name="d_B" localSheetId="5">#REF!</definedName>
    <definedName name="d_B" localSheetId="1">#REF!</definedName>
    <definedName name="d_B">#REF!</definedName>
    <definedName name="d_C" localSheetId="5">#REF!</definedName>
    <definedName name="d_C" localSheetId="1">#REF!</definedName>
    <definedName name="d_C">#REF!</definedName>
    <definedName name="d_D">#REF!</definedName>
    <definedName name="d_E">#REF!</definedName>
    <definedName name="D10_">#REF!</definedName>
    <definedName name="D13_">#REF!</definedName>
    <definedName name="D16_">#REF!</definedName>
    <definedName name="D19_">#REF!</definedName>
    <definedName name="D22_">#REF!</definedName>
    <definedName name="D25_">#REF!</definedName>
    <definedName name="Da">#REF!</definedName>
    <definedName name="_xlnm.Database">#REF!</definedName>
    <definedName name="DB_MT">#REF!</definedName>
    <definedName name="dd_A">#REF!</definedName>
    <definedName name="dd_B">#REF!</definedName>
    <definedName name="dd_C">#REF!</definedName>
    <definedName name="dd_D">#REF!</definedName>
    <definedName name="dd_E">#REF!</definedName>
    <definedName name="ＤＤＤＤＤ">#REF!</definedName>
    <definedName name="DE">#REF!</definedName>
    <definedName name="Dialog3_ボタン2_Click">[2]材料単価表!Dialog3_ボタン2_Click</definedName>
    <definedName name="DL" localSheetId="5">#REF!</definedName>
    <definedName name="DL" localSheetId="1">#REF!</definedName>
    <definedName name="DL">#REF!</definedName>
    <definedName name="do" localSheetId="5">#REF!</definedName>
    <definedName name="do" localSheetId="1">#REF!</definedName>
    <definedName name="do">#REF!</definedName>
    <definedName name="E" localSheetId="5">#REF!</definedName>
    <definedName name="E" localSheetId="1">#REF!</definedName>
    <definedName name="E">#REF!</definedName>
    <definedName name="EⅠ">#REF!</definedName>
    <definedName name="EⅡ">#REF!</definedName>
    <definedName name="_xlnm.Extract">#REF!</definedName>
    <definedName name="F">#REF!</definedName>
    <definedName name="f_A">#REF!</definedName>
    <definedName name="f_B">#REF!</definedName>
    <definedName name="f_C">#REF!</definedName>
    <definedName name="f_D">#REF!</definedName>
    <definedName name="f_E">#REF!</definedName>
    <definedName name="FB">#REF!</definedName>
    <definedName name="FE">#REF!</definedName>
    <definedName name="FOR総括表">#REF!</definedName>
    <definedName name="ｇ">[3]配管単価!#REF!</definedName>
    <definedName name="ＧＨ" localSheetId="5">#REF!</definedName>
    <definedName name="ＧＨ" localSheetId="1">#REF!</definedName>
    <definedName name="ＧＨ">#REF!</definedName>
    <definedName name="H" localSheetId="5">#REF!</definedName>
    <definedName name="H" localSheetId="1">#REF!</definedName>
    <definedName name="H">#REF!</definedName>
    <definedName name="H_A" localSheetId="5">#REF!</definedName>
    <definedName name="H_A" localSheetId="1">#REF!</definedName>
    <definedName name="H_A">#REF!</definedName>
    <definedName name="H_B">#REF!</definedName>
    <definedName name="H_C">#REF!</definedName>
    <definedName name="H_D">#REF!</definedName>
    <definedName name="H_E">#REF!</definedName>
    <definedName name="H100X100X6X8">#REF!</definedName>
    <definedName name="H100X50X5X7">#REF!</definedName>
    <definedName name="H125X125X6.5X9">#REF!</definedName>
    <definedName name="H125X60X6X8">#REF!</definedName>
    <definedName name="H148X100X6X9">#REF!</definedName>
    <definedName name="H150X150X7X10">#REF!</definedName>
    <definedName name="H150X75X5X7">#REF!</definedName>
    <definedName name="H175X175X7.5X11">#REF!</definedName>
    <definedName name="H175X90X5X8">#REF!</definedName>
    <definedName name="H194X150X6X9">#REF!</definedName>
    <definedName name="H200X100X5.5X8">#REF!</definedName>
    <definedName name="H200X200X8X12">#REF!</definedName>
    <definedName name="H244X175X7X11">#REF!</definedName>
    <definedName name="H248X124X5X8">#REF!</definedName>
    <definedName name="H250X125X6X9">#REF!</definedName>
    <definedName name="H250X250X9X14">#REF!</definedName>
    <definedName name="H294X200X8X12">#REF!</definedName>
    <definedName name="H298X149X5.5X8">#REF!</definedName>
    <definedName name="H300X150X6.5X9">#REF!</definedName>
    <definedName name="H300X300X10X15">#REF!</definedName>
    <definedName name="H340X250X9X14">#REF!</definedName>
    <definedName name="H346X174X6X9">#REF!</definedName>
    <definedName name="H350X175X7X11">#REF!</definedName>
    <definedName name="H350X175X7X11_">#REF!</definedName>
    <definedName name="H350X350X12X19">#REF!</definedName>
    <definedName name="H390X300X10X16">#REF!</definedName>
    <definedName name="H396X199X7X11">#REF!</definedName>
    <definedName name="H400X200X8X13">#REF!</definedName>
    <definedName name="H400X400X13X21">#REF!</definedName>
    <definedName name="H440X300X11X18">#REF!</definedName>
    <definedName name="H450X200X9X14">#REF!</definedName>
    <definedName name="H488X300X11X18">#REF!</definedName>
    <definedName name="H500X200X10X16">#REF!</definedName>
    <definedName name="H588X300X12X20">#REF!</definedName>
    <definedName name="H600X200X11X17">#REF!</definedName>
    <definedName name="ＨⅠ">#REF!</definedName>
    <definedName name="ＨⅡ">#REF!</definedName>
    <definedName name="ＨⅢ">#REF!</definedName>
    <definedName name="ＨⅣ">#REF!</definedName>
    <definedName name="ＨⅤ">#REF!</definedName>
    <definedName name="HHHHH">+[11]舗装面積計算書!$Q$5</definedName>
    <definedName name="Hm00.4_05.0" localSheetId="5">#REF!</definedName>
    <definedName name="Hm00.4_05.0" localSheetId="1">#REF!</definedName>
    <definedName name="Hm00.4_05.0">#REF!</definedName>
    <definedName name="Hm05.2_08.6" localSheetId="5">#REF!,#REF!</definedName>
    <definedName name="Hm05.2_08.6" localSheetId="1">#REF!,#REF!</definedName>
    <definedName name="Hm05.2_08.6">#REF!,#REF!</definedName>
    <definedName name="Hm08.8_10.6" localSheetId="5">#REF!</definedName>
    <definedName name="Hm08.8_10.6" localSheetId="1">#REF!</definedName>
    <definedName name="Hm08.8_10.6">#REF!</definedName>
    <definedName name="Hm10.8_15.2" localSheetId="5">#REF!</definedName>
    <definedName name="Hm10.8_15.2" localSheetId="1">#REF!</definedName>
    <definedName name="Hm10.8_15.2">#REF!</definedName>
    <definedName name="Hm15.4_21.2" localSheetId="5">#REF!</definedName>
    <definedName name="Hm15.4_21.2" localSheetId="1">#REF!</definedName>
    <definedName name="Hm15.4_21.2">#REF!</definedName>
    <definedName name="Hm21.4_25.0">#REF!</definedName>
    <definedName name="Hm25.2_29.5">#REF!</definedName>
    <definedName name="HTCM16X45">#REF!</definedName>
    <definedName name="HTCM16X50">#REF!</definedName>
    <definedName name="HTCM16X55">#REF!</definedName>
    <definedName name="HTCM16X60">#REF!</definedName>
    <definedName name="HTCM16X65">#REF!</definedName>
    <definedName name="HTCM16X70">#REF!</definedName>
    <definedName name="HTCM16X75">#REF!</definedName>
    <definedName name="HTCM16X80">#REF!</definedName>
    <definedName name="HTCM20X100">#REF!</definedName>
    <definedName name="HTCM20X105">#REF!</definedName>
    <definedName name="HTCM20X110">#REF!</definedName>
    <definedName name="HTCM20X115">#REF!</definedName>
    <definedName name="HTCM20X120">#REF!</definedName>
    <definedName name="HTCM20X45">#REF!</definedName>
    <definedName name="HTCM20X50">#REF!</definedName>
    <definedName name="HTCM20X55">#REF!</definedName>
    <definedName name="HTCM20X60">#REF!</definedName>
    <definedName name="HTCM20X65">#REF!</definedName>
    <definedName name="HTCM20X70">#REF!</definedName>
    <definedName name="HTCM20X75">#REF!</definedName>
    <definedName name="HTCM20X80">#REF!</definedName>
    <definedName name="HTCM20X85">#REF!</definedName>
    <definedName name="HTCM20X90">#REF!</definedName>
    <definedName name="HTCM20X95">#REF!</definedName>
    <definedName name="HTCM22X100">#REF!</definedName>
    <definedName name="HTCM22X105">#REF!</definedName>
    <definedName name="HTCM22X110">#REF!</definedName>
    <definedName name="HTCM22X115">#REF!</definedName>
    <definedName name="HTCM22X120">#REF!</definedName>
    <definedName name="HTCM22X125">#REF!</definedName>
    <definedName name="HTCM22X130">#REF!</definedName>
    <definedName name="HTCM22X60">#REF!</definedName>
    <definedName name="HTCM22X65">#REF!</definedName>
    <definedName name="HTCM22X70">#REF!</definedName>
    <definedName name="HTCM22X75">#REF!</definedName>
    <definedName name="HTCM22X80">#REF!</definedName>
    <definedName name="HTCM22X85">#REF!</definedName>
    <definedName name="HTCM22X90">#REF!</definedName>
    <definedName name="HTCM22X95">#REF!</definedName>
    <definedName name="HTCM24X100">#REF!</definedName>
    <definedName name="HTCM24X105">#REF!</definedName>
    <definedName name="HTCM24X110">#REF!</definedName>
    <definedName name="HTCM24X115">#REF!</definedName>
    <definedName name="HTCM24X120">#REF!</definedName>
    <definedName name="HTCM24X125">#REF!</definedName>
    <definedName name="HTCM24X130">#REF!</definedName>
    <definedName name="HTCM24X70">#REF!</definedName>
    <definedName name="HTCM24X75">#REF!</definedName>
    <definedName name="HTCM24X80">#REF!</definedName>
    <definedName name="HTCM24X85">#REF!</definedName>
    <definedName name="HTCM24X90">#REF!</definedName>
    <definedName name="HTCM24X95">#REF!</definedName>
    <definedName name="hyousi">#N/A</definedName>
    <definedName name="i" localSheetId="5">[12]中央大橋検討方針!#REF!</definedName>
    <definedName name="i">[13]中央大橋検討方針!#REF!</definedName>
    <definedName name="I150X75X5.5" localSheetId="5">#REF!</definedName>
    <definedName name="I150X75X5.5" localSheetId="1">#REF!</definedName>
    <definedName name="I150X75X5.5">#REF!</definedName>
    <definedName name="I200X100X7" localSheetId="5">#REF!</definedName>
    <definedName name="I200X100X7" localSheetId="1">#REF!</definedName>
    <definedName name="I200X100X7">#REF!</definedName>
    <definedName name="I250X125X10" localSheetId="5">#REF!</definedName>
    <definedName name="I250X125X10" localSheetId="1">#REF!</definedName>
    <definedName name="I250X125X10">#REF!</definedName>
    <definedName name="I250X125X7.5">#REF!</definedName>
    <definedName name="I300X150X10">#REF!</definedName>
    <definedName name="I350X150X12">#REF!</definedName>
    <definedName name="I450X175X13">#REF!</definedName>
    <definedName name="IⅠ">#REF!</definedName>
    <definedName name="IⅡ">#REF!</definedName>
    <definedName name="ｊ">[3]配管単価!#REF!</definedName>
    <definedName name="js" localSheetId="5" hidden="1">#REF!</definedName>
    <definedName name="js" localSheetId="4" hidden="1">#REF!</definedName>
    <definedName name="js" localSheetId="1" hidden="1">#REF!</definedName>
    <definedName name="js" localSheetId="0" hidden="1">#REF!</definedName>
    <definedName name="js" hidden="1">#REF!</definedName>
    <definedName name="k" localSheetId="1">#REF!</definedName>
    <definedName name="k">#REF!</definedName>
    <definedName name="K_15">#REF!</definedName>
    <definedName name="K＿15.">[14]配管単価!#REF!</definedName>
    <definedName name="K_16" localSheetId="5">#REF!</definedName>
    <definedName name="K_16" localSheetId="1">#REF!</definedName>
    <definedName name="K_16">#REF!</definedName>
    <definedName name="K＿16." localSheetId="5">[14]配管単価!#REF!</definedName>
    <definedName name="K＿16.">[14]配管単価!#REF!</definedName>
    <definedName name="k_A" localSheetId="5">#REF!</definedName>
    <definedName name="k_A" localSheetId="1">#REF!</definedName>
    <definedName name="k_A">#REF!</definedName>
    <definedName name="k_B" localSheetId="5">#REF!</definedName>
    <definedName name="k_B" localSheetId="1">#REF!</definedName>
    <definedName name="k_B">#REF!</definedName>
    <definedName name="k_C" localSheetId="5">#REF!</definedName>
    <definedName name="k_C" localSheetId="1">#REF!</definedName>
    <definedName name="k_C">#REF!</definedName>
    <definedName name="K_C." localSheetId="5">[14]配管単価!#REF!</definedName>
    <definedName name="K_C." localSheetId="1">[14]配管単価!#REF!</definedName>
    <definedName name="K_C.">[14]配管単価!#REF!</definedName>
    <definedName name="k_D" localSheetId="5">#REF!</definedName>
    <definedName name="k_D" localSheetId="1">#REF!</definedName>
    <definedName name="k_D">#REF!</definedName>
    <definedName name="k_E" localSheetId="5">#REF!</definedName>
    <definedName name="k_E" localSheetId="1">#REF!</definedName>
    <definedName name="k_E">#REF!</definedName>
    <definedName name="K_P" localSheetId="5">#REF!</definedName>
    <definedName name="K_P" localSheetId="1">#REF!</definedName>
    <definedName name="K_P">#REF!</definedName>
    <definedName name="K_P." localSheetId="5">[14]配管単価!#REF!</definedName>
    <definedName name="K_P." localSheetId="1">[14]配管単価!#REF!</definedName>
    <definedName name="K_P.">[14]配管単価!#REF!</definedName>
    <definedName name="Ka" localSheetId="5">#REF!</definedName>
    <definedName name="Ka" localSheetId="1">#REF!</definedName>
    <definedName name="Ka">#REF!</definedName>
    <definedName name="kaa" localSheetId="5">#REF!</definedName>
    <definedName name="kaa" localSheetId="1">#REF!</definedName>
    <definedName name="kaa">#REF!</definedName>
    <definedName name="kab" localSheetId="5">#REF!</definedName>
    <definedName name="kab" localSheetId="1">#REF!</definedName>
    <definedName name="kab">#REF!</definedName>
    <definedName name="katal" localSheetId="5">#REF!</definedName>
    <definedName name="katal">#REF!</definedName>
    <definedName name="katar">#REF!</definedName>
    <definedName name="kca">#REF!</definedName>
    <definedName name="kcb">#REF!</definedName>
    <definedName name="kd">[3]配管単価!#REF!</definedName>
    <definedName name="KD_OWN" localSheetId="5">#REF!</definedName>
    <definedName name="KD_OWN" localSheetId="1">#REF!</definedName>
    <definedName name="KD_OWN">#REF!</definedName>
    <definedName name="KD_OWN." localSheetId="5">[14]配管単価!#REF!</definedName>
    <definedName name="KD_OWN." localSheetId="1">[14]配管単価!#REF!</definedName>
    <definedName name="KD_OWN.">[14]配管単価!#REF!</definedName>
    <definedName name="kisol" localSheetId="5">#REF!</definedName>
    <definedName name="kisol" localSheetId="1">#REF!</definedName>
    <definedName name="kisol">#REF!</definedName>
    <definedName name="kisor" localSheetId="5">#REF!</definedName>
    <definedName name="kisor" localSheetId="1">#REF!</definedName>
    <definedName name="kisor">#REF!</definedName>
    <definedName name="kiya" localSheetId="5" hidden="1">#REF!</definedName>
    <definedName name="kiya" localSheetId="4" hidden="1">#REF!</definedName>
    <definedName name="kiya" localSheetId="1" hidden="1">#REF!</definedName>
    <definedName name="kiya" localSheetId="0" hidden="1">#REF!</definedName>
    <definedName name="kiya" hidden="1">#REF!</definedName>
    <definedName name="ＫＫ">#N/A</definedName>
    <definedName name="kka" localSheetId="5">#REF!</definedName>
    <definedName name="kka" localSheetId="1">#REF!</definedName>
    <definedName name="kka">#REF!</definedName>
    <definedName name="kkb" localSheetId="5">#REF!</definedName>
    <definedName name="kkb" localSheetId="1">#REF!</definedName>
    <definedName name="kkb">#REF!</definedName>
    <definedName name="ＫＫＫ" localSheetId="5">#REF!</definedName>
    <definedName name="ＫＫＫ" localSheetId="1">#REF!</definedName>
    <definedName name="ＫＫＫ">#REF!</definedName>
    <definedName name="koudb">#REF!</definedName>
    <definedName name="kozo">#REF!</definedName>
    <definedName name="KO合計">#REF!</definedName>
    <definedName name="kp">[3]配管単価!#REF!</definedName>
    <definedName name="KP_1" localSheetId="5">#REF!</definedName>
    <definedName name="KP_1" localSheetId="1">#REF!</definedName>
    <definedName name="KP_1">#REF!</definedName>
    <definedName name="KP_1." localSheetId="5">[14]配管単価!#REF!</definedName>
    <definedName name="KP_1." localSheetId="1">[14]配管単価!#REF!</definedName>
    <definedName name="KP_1.">[14]配管単価!#REF!</definedName>
    <definedName name="ksa" localSheetId="5">#REF!</definedName>
    <definedName name="ksa" localSheetId="1">#REF!</definedName>
    <definedName name="ksa">#REF!</definedName>
    <definedName name="ksb" localSheetId="5">#REF!</definedName>
    <definedName name="ksb" localSheetId="1">#REF!</definedName>
    <definedName name="ksb">#REF!</definedName>
    <definedName name="KUID" localSheetId="5">#REF!</definedName>
    <definedName name="KUID" localSheetId="1">#REF!</definedName>
    <definedName name="KUID">#REF!</definedName>
    <definedName name="KUIL">#REF!</definedName>
    <definedName name="KUIN">#REF!</definedName>
    <definedName name="KURIYA">[15]!KURIYA</definedName>
    <definedName name="L" localSheetId="5">#REF!</definedName>
    <definedName name="L" localSheetId="1">#REF!</definedName>
    <definedName name="L">#REF!</definedName>
    <definedName name="L100X100X10" localSheetId="5">#REF!</definedName>
    <definedName name="L100X100X10" localSheetId="1">#REF!</definedName>
    <definedName name="L100X100X10">#REF!</definedName>
    <definedName name="L100X100X13" localSheetId="5">#REF!</definedName>
    <definedName name="L100X100X13" localSheetId="1">#REF!</definedName>
    <definedName name="L100X100X13">#REF!</definedName>
    <definedName name="L100X100X7">#REF!</definedName>
    <definedName name="L100X75X10">#REF!</definedName>
    <definedName name="L100X75X13">#REF!</definedName>
    <definedName name="L100X75X7">#REF!</definedName>
    <definedName name="L125X75X10">#REF!</definedName>
    <definedName name="L125X75X7">#REF!</definedName>
    <definedName name="L125X90X10">#REF!</definedName>
    <definedName name="L125X90X13">#REF!</definedName>
    <definedName name="L130X130X12">#REF!</definedName>
    <definedName name="L130X130X15">#REF!</definedName>
    <definedName name="L130X130X9">#REF!</definedName>
    <definedName name="L150X100X12">#REF!</definedName>
    <definedName name="L150X100X15">#REF!</definedName>
    <definedName name="L150X100X9">#REF!</definedName>
    <definedName name="L150X150X12">#REF!</definedName>
    <definedName name="L150X150X15">#REF!</definedName>
    <definedName name="L150X150X19">#REF!</definedName>
    <definedName name="L150X90X12">#REF!</definedName>
    <definedName name="L150X90X15">#REF!</definedName>
    <definedName name="L150X90X9">#REF!</definedName>
    <definedName name="L200X200X15">#REF!</definedName>
    <definedName name="L200X200X20">#REF!</definedName>
    <definedName name="L200X200X25">#REF!</definedName>
    <definedName name="L20X20X3">#REF!</definedName>
    <definedName name="L25X25X3">#REF!</definedName>
    <definedName name="L30X30X3">#REF!</definedName>
    <definedName name="L40X40X3">#REF!</definedName>
    <definedName name="L40X40X5">#REF!</definedName>
    <definedName name="L50X50X4">#REF!</definedName>
    <definedName name="L50X50X6">#REF!</definedName>
    <definedName name="L65X65X6">#REF!</definedName>
    <definedName name="L65X65X8">#REF!</definedName>
    <definedName name="L75X75X12">#REF!</definedName>
    <definedName name="L75X75X6">#REF!</definedName>
    <definedName name="L75X75X9">#REF!</definedName>
    <definedName name="L90X75X9">#REF!</definedName>
    <definedName name="L90X90X10">#REF!</definedName>
    <definedName name="L90X90X13">#REF!</definedName>
    <definedName name="L90X90X7">#REF!</definedName>
    <definedName name="ＬⅠ">#REF!</definedName>
    <definedName name="ＬⅡ">#REF!</definedName>
    <definedName name="ＬⅢ">#REF!</definedName>
    <definedName name="ＬⅣ">#REF!</definedName>
    <definedName name="ＬⅤ">#REF!</definedName>
    <definedName name="ＬⅥ">#REF!</definedName>
    <definedName name="ＬⅦ">#REF!</definedName>
    <definedName name="lb">#REF!</definedName>
    <definedName name="lh">#REF!</definedName>
    <definedName name="LI">+[16]床堀!$Q$5</definedName>
    <definedName name="ll" localSheetId="5">#REF!</definedName>
    <definedName name="ll" localSheetId="1">#REF!</definedName>
    <definedName name="ll">#REF!</definedName>
    <definedName name="Ln_A" localSheetId="5">#REF!</definedName>
    <definedName name="Ln_A" localSheetId="1">#REF!</definedName>
    <definedName name="Ln_A">#REF!</definedName>
    <definedName name="Ln_B" localSheetId="5">#REF!</definedName>
    <definedName name="Ln_B" localSheetId="1">#REF!</definedName>
    <definedName name="Ln_B">#REF!</definedName>
    <definedName name="Ln_C">#REF!</definedName>
    <definedName name="Ln_D">#REF!</definedName>
    <definedName name="Ln_E">#REF!</definedName>
    <definedName name="Ls_A">#REF!</definedName>
    <definedName name="Ls_B">#REF!</definedName>
    <definedName name="Ls_C">#REF!</definedName>
    <definedName name="Ls_D">#REF!</definedName>
    <definedName name="Ls_E">#REF!</definedName>
    <definedName name="Ｌ型１">#REF!</definedName>
    <definedName name="Ｌ型２">#REF!</definedName>
    <definedName name="M">[10]せん断照査!$E$9</definedName>
    <definedName name="M_A" localSheetId="5">#REF!</definedName>
    <definedName name="M_A" localSheetId="1">#REF!</definedName>
    <definedName name="M_A">#REF!</definedName>
    <definedName name="M_B" localSheetId="5">#REF!</definedName>
    <definedName name="M_B" localSheetId="1">#REF!</definedName>
    <definedName name="M_B">#REF!</definedName>
    <definedName name="M_C" localSheetId="5">#REF!</definedName>
    <definedName name="M_C" localSheetId="1">#REF!</definedName>
    <definedName name="M_C">#REF!</definedName>
    <definedName name="M_D">#REF!</definedName>
    <definedName name="M_E">#REF!</definedName>
    <definedName name="maen">#REF!</definedName>
    <definedName name="MAX">#REF!</definedName>
    <definedName name="Md_A">#REF!</definedName>
    <definedName name="Md_B">#REF!</definedName>
    <definedName name="Md_C">#REF!</definedName>
    <definedName name="Md_D">#REF!</definedName>
    <definedName name="Md_E">#REF!</definedName>
    <definedName name="mejil">#REF!</definedName>
    <definedName name="mejir">#REF!</definedName>
    <definedName name="mmmmmmmmmmmmmmm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P合計" localSheetId="5">#REF!</definedName>
    <definedName name="MP合計" localSheetId="1">#REF!</definedName>
    <definedName name="MP合計">#REF!</definedName>
    <definedName name="mumei" localSheetId="5" hidden="1">#REF!</definedName>
    <definedName name="mumei" localSheetId="4" hidden="1">#REF!</definedName>
    <definedName name="mumei" localSheetId="1" hidden="1">#REF!</definedName>
    <definedName name="mumei" localSheetId="0" hidden="1">#REF!</definedName>
    <definedName name="mumei" hidden="1">#REF!</definedName>
    <definedName name="mumei2" localSheetId="5" hidden="1">#REF!</definedName>
    <definedName name="mumei2" localSheetId="4" hidden="1">#REF!</definedName>
    <definedName name="mumei2" localSheetId="1" hidden="1">#REF!</definedName>
    <definedName name="mumei2" localSheetId="0" hidden="1">#REF!</definedName>
    <definedName name="mumei2" hidden="1">#REF!</definedName>
    <definedName name="mumei22" localSheetId="5" hidden="1">#REF!</definedName>
    <definedName name="mumei22" localSheetId="4" hidden="1">#REF!</definedName>
    <definedName name="mumei22" localSheetId="1" hidden="1">#REF!</definedName>
    <definedName name="mumei22" localSheetId="0" hidden="1">#REF!</definedName>
    <definedName name="mumei22" hidden="1">#REF!</definedName>
    <definedName name="mumei3" localSheetId="5" hidden="1">#REF!</definedName>
    <definedName name="mumei3" localSheetId="4" hidden="1">#REF!</definedName>
    <definedName name="mumei3" localSheetId="1" hidden="1">#REF!</definedName>
    <definedName name="mumei3" localSheetId="0" hidden="1">#REF!</definedName>
    <definedName name="mumei3" hidden="1">#REF!</definedName>
    <definedName name="ｍ当り">#REF!</definedName>
    <definedName name="N">[10]せん断照査!$E$10</definedName>
    <definedName name="N_A" localSheetId="5">#REF!</definedName>
    <definedName name="N_A" localSheetId="1">#REF!</definedName>
    <definedName name="N_A">#REF!</definedName>
    <definedName name="N_B" localSheetId="5">#REF!</definedName>
    <definedName name="N_B" localSheetId="1">#REF!</definedName>
    <definedName name="N_B">#REF!</definedName>
    <definedName name="N_C" localSheetId="5">#REF!</definedName>
    <definedName name="N_C" localSheetId="1">#REF!</definedName>
    <definedName name="N_C">#REF!</definedName>
    <definedName name="N_D">#REF!</definedName>
    <definedName name="N_E">#REF!</definedName>
    <definedName name="n1_A">#REF!</definedName>
    <definedName name="n1_B">#REF!</definedName>
    <definedName name="n1_C">#REF!</definedName>
    <definedName name="n1_D">#REF!</definedName>
    <definedName name="n1_E">#REF!</definedName>
    <definedName name="n2_A">#REF!</definedName>
    <definedName name="n2_B">#REF!</definedName>
    <definedName name="n2_C">#REF!</definedName>
    <definedName name="n2_D">#REF!</definedName>
    <definedName name="n2_E">#REF!</definedName>
    <definedName name="Na">#REF!</definedName>
    <definedName name="naral">#REF!</definedName>
    <definedName name="narar">#REF!</definedName>
    <definedName name="no">#REF!</definedName>
    <definedName name="nobori3" localSheetId="4" hidden="1">#REF!</definedName>
    <definedName name="nobori3" localSheetId="1" hidden="1">#REF!</definedName>
    <definedName name="nobori3" localSheetId="0" hidden="1">#REF!</definedName>
    <definedName name="nobori3" hidden="1">#REF!</definedName>
    <definedName name="np_A">#REF!</definedName>
    <definedName name="np_B">#REF!</definedName>
    <definedName name="np_C">#REF!</definedName>
    <definedName name="np_D">#REF!</definedName>
    <definedName name="np_E">#REF!</definedName>
    <definedName name="npd_A">#REF!</definedName>
    <definedName name="npd_B">#REF!</definedName>
    <definedName name="npd_C">#REF!</definedName>
    <definedName name="npd_D">#REF!</definedName>
    <definedName name="npd_E">#REF!</definedName>
    <definedName name="Ns">#REF!</definedName>
    <definedName name="NT">[17]納入仕様書表紙!$CT$120</definedName>
    <definedName name="o">#N/A</definedName>
    <definedName name="OH" localSheetId="5">#REF!</definedName>
    <definedName name="OH" localSheetId="1">#REF!</definedName>
    <definedName name="OH">#REF!</definedName>
    <definedName name="OL" localSheetId="5">#REF!</definedName>
    <definedName name="OL" localSheetId="1">#REF!</definedName>
    <definedName name="OL">#REF!</definedName>
    <definedName name="OnClick_AddButton" localSheetId="3">[18]!OnClick_AddButton</definedName>
    <definedName name="OnClick_AddButton">[18]!OnClick_AddButton</definedName>
    <definedName name="OnClick_BackButton" localSheetId="3">[18]!OnClick_BackButton</definedName>
    <definedName name="OnClick_BackButton">[18]!OnClick_BackButton</definedName>
    <definedName name="OnClick_DelButton" localSheetId="3">[18]!OnClick_DelButton</definedName>
    <definedName name="OnClick_DelButton">[18]!OnClick_DelButton</definedName>
    <definedName name="OnClick_DropDown計算書タイプ" localSheetId="3">[18]!OnClick_DropDown計算書タイプ</definedName>
    <definedName name="OnClick_DropDown計算書タイプ">[18]!OnClick_DropDown計算書タイプ</definedName>
    <definedName name="OnClick_NextButton" localSheetId="3">[18]!OnClick_NextButton</definedName>
    <definedName name="OnClick_NextButton">[18]!OnClick_NextButton</definedName>
    <definedName name="OnClick_本体付属別総括表">#N/A</definedName>
    <definedName name="OnClick_本体付属別総括表_Page設定">#N/A</definedName>
    <definedName name="OnClick_本体付属別総括表2">#N/A</definedName>
    <definedName name="OnClick_本体付属別総括表3">#N/A</definedName>
    <definedName name="OnShow_DlgMain" localSheetId="3">[18]!OnShow_DlgMain</definedName>
    <definedName name="OnShow_DlgMain">[18]!OnShow_DlgMain</definedName>
    <definedName name="OnShow_Dlgデｰタタイプ指定" localSheetId="3">[18]!OnShow_Dlgデｰタタイプ指定</definedName>
    <definedName name="OnShow_Dlgデｰタタイプ指定">[18]!OnShow_Dlgデｰタタイプ指定</definedName>
    <definedName name="OnShow_Dlgデータ範囲" localSheetId="3">[18]!OnShow_Dlgデータ範囲</definedName>
    <definedName name="OnShow_Dlgデータ範囲">[18]!OnShow_Dlgデータ範囲</definedName>
    <definedName name="OnShow_Dlg区切り文字" localSheetId="3">[18]!OnShow_Dlg区切り文字</definedName>
    <definedName name="OnShow_Dlg区切り文字">[18]!OnShow_Dlg区切り文字</definedName>
    <definedName name="OnShow_Dlg詳細指定" localSheetId="3">[18]!OnShow_Dlg詳細指定</definedName>
    <definedName name="OnShow_Dlg詳細指定">[18]!OnShow_Dlg詳細指定</definedName>
    <definedName name="OnShow_シｰト名" localSheetId="3">[18]!OnShow_シｰト名</definedName>
    <definedName name="OnShow_シｰト名">[18]!OnShow_シｰト名</definedName>
    <definedName name="OnShow_計算書タイプ追加" localSheetId="3">[18]!OnShow_計算書タイプ追加</definedName>
    <definedName name="OnShow_計算書タイプ追加">[18]!OnShow_計算書タイプ追加</definedName>
    <definedName name="P" localSheetId="5">#REF!</definedName>
    <definedName name="P" localSheetId="1">#REF!</definedName>
    <definedName name="P">#REF!</definedName>
    <definedName name="P_1" localSheetId="5">#REF!</definedName>
    <definedName name="P_1" localSheetId="1">#REF!</definedName>
    <definedName name="P_1">#REF!</definedName>
    <definedName name="P_1." localSheetId="5">[14]配管単価!#REF!</definedName>
    <definedName name="P_1." localSheetId="1">[14]配管単価!#REF!</definedName>
    <definedName name="P_1.">[14]配管単価!#REF!</definedName>
    <definedName name="P_10" localSheetId="5">#REF!</definedName>
    <definedName name="P_10" localSheetId="1">#REF!</definedName>
    <definedName name="P_10">#REF!</definedName>
    <definedName name="P_11" localSheetId="5">#REF!</definedName>
    <definedName name="P_11" localSheetId="1">#REF!</definedName>
    <definedName name="P_11">#REF!</definedName>
    <definedName name="P_12" localSheetId="5">#REF!</definedName>
    <definedName name="P_12" localSheetId="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27">#REF!</definedName>
    <definedName name="P_28">#REF!</definedName>
    <definedName name="P_29">#REF!</definedName>
    <definedName name="P_3">#REF!</definedName>
    <definedName name="P_30">#REF!</definedName>
    <definedName name="P_31">#REF!</definedName>
    <definedName name="P_32">#REF!</definedName>
    <definedName name="P_33">#REF!</definedName>
    <definedName name="P_34">#REF!</definedName>
    <definedName name="P_35">#REF!</definedName>
    <definedName name="P_36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A">#REF!</definedName>
    <definedName name="p_B">#REF!</definedName>
    <definedName name="p_C">#REF!</definedName>
    <definedName name="p_D">#REF!</definedName>
    <definedName name="p_E">#REF!</definedName>
    <definedName name="PⅠ">#REF!</definedName>
    <definedName name="ＰⅡ">#REF!</definedName>
    <definedName name="ＰⅢ">#REF!</definedName>
    <definedName name="ＰⅣ">#REF!</definedName>
    <definedName name="ＰⅤ">#REF!</definedName>
    <definedName name="ＰⅥ">#REF!</definedName>
    <definedName name="ＰⅦ">#REF!</definedName>
    <definedName name="ＰⅧ">#REF!</definedName>
    <definedName name="PI">+[19]計算表!$Q$5</definedName>
    <definedName name="PIPI">+'[20]土量計算書（埋戻し）'!$Q$5</definedName>
    <definedName name="pit1_A" localSheetId="5">#REF!</definedName>
    <definedName name="pit1_A" localSheetId="1">#REF!</definedName>
    <definedName name="pit1_A">#REF!</definedName>
    <definedName name="pit1_B" localSheetId="5">#REF!</definedName>
    <definedName name="pit1_B" localSheetId="1">#REF!</definedName>
    <definedName name="pit1_B">#REF!</definedName>
    <definedName name="pit1_C" localSheetId="5">#REF!</definedName>
    <definedName name="pit1_C" localSheetId="1">#REF!</definedName>
    <definedName name="pit1_C">#REF!</definedName>
    <definedName name="pit1_D">#REF!</definedName>
    <definedName name="pit1_E">#REF!</definedName>
    <definedName name="pit2_A">#REF!</definedName>
    <definedName name="pit2_B">#REF!</definedName>
    <definedName name="pit2_C">#REF!</definedName>
    <definedName name="pit2_D">#REF!</definedName>
    <definedName name="pit2_E">#REF!</definedName>
    <definedName name="PL">#REF!</definedName>
    <definedName name="po">#REF!</definedName>
    <definedName name="PP">+[16]床堀!$Q$5</definedName>
    <definedName name="PRIDO" localSheetId="5">[21]車道側!#REF!</definedName>
    <definedName name="PRIDO" localSheetId="1">[21]車道側!#REF!</definedName>
    <definedName name="PRIDO">[21]車道側!#REF!</definedName>
    <definedName name="PRIEI" localSheetId="5">[21]車道側!#REF!</definedName>
    <definedName name="PRIEI" localSheetId="1">[21]車道側!#REF!</definedName>
    <definedName name="PRIEI">[21]車道側!#REF!</definedName>
    <definedName name="_xlnm.Print_Area" localSheetId="3">'■ガードレ－ル塗装塗替え工'!$A$1:$AG$67</definedName>
    <definedName name="_xlnm.Print_Area" localSheetId="5">■仮設工!$A$1:$AG$60</definedName>
    <definedName name="_xlnm.Print_Area" localSheetId="4">■上部工塗装塗替え!$A$1:$AG$111</definedName>
    <definedName name="_xlnm.Print_Area" localSheetId="1">■断面修復工!$A$1:$AG$74</definedName>
    <definedName name="_xlnm.Print_Area" localSheetId="2">'ガ－ドレール撤去設置工'!$A$1:$AG$64</definedName>
    <definedName name="_xlnm.Print_Area" localSheetId="0">表紙!$A$1:$AG$17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_xlnm.Print_Titles" localSheetId="5">#REF!</definedName>
    <definedName name="_xlnm.Print_Titles" localSheetId="1">#REF!</definedName>
    <definedName name="_xlnm.Print_Titles">#REF!</definedName>
    <definedName name="Print_Titles_MI">[22]換気計算!$A$1:$IV$3,[22]換気計算!$A$1:$R$65536</definedName>
    <definedName name="PT">[10]せん断照査!$E$8</definedName>
    <definedName name="PU3側溝Ａ" localSheetId="5">#REF!</definedName>
    <definedName name="PU3側溝Ａ" localSheetId="1">#REF!</definedName>
    <definedName name="PU3側溝Ａ">#REF!</definedName>
    <definedName name="PU3側溝Ｂ" localSheetId="5">[23]数量計算書!#REF!</definedName>
    <definedName name="PU3側溝Ｂ" localSheetId="1">[23]数量計算書!#REF!</definedName>
    <definedName name="PU3側溝Ｂ">[23]数量計算書!#REF!</definedName>
    <definedName name="Q" localSheetId="5">[12]中央大橋検討方針!#REF!</definedName>
    <definedName name="Q" localSheetId="1">[13]中央大橋検討方針!#REF!</definedName>
    <definedName name="Q">[13]中央大橋検討方針!#REF!</definedName>
    <definedName name="ｑｑｑｑｑｑ" localSheetId="0" hidden="1">#REF!</definedName>
    <definedName name="ｑｑｑｑｑｑ" hidden="1">#REF!</definedName>
    <definedName name="ＲⅠ" localSheetId="5">#REF!</definedName>
    <definedName name="ＲⅠ" localSheetId="1">#REF!</definedName>
    <definedName name="ＲⅠ">#REF!</definedName>
    <definedName name="ＲⅡ" localSheetId="5">#REF!</definedName>
    <definedName name="ＲⅡ" localSheetId="1">#REF!</definedName>
    <definedName name="ＲⅡ">#REF!</definedName>
    <definedName name="rb" localSheetId="5">#REF!</definedName>
    <definedName name="rb">#REF!</definedName>
    <definedName name="RB_MT">#REF!</definedName>
    <definedName name="Rd">#REF!</definedName>
    <definedName name="RECORD">[21]車道側!#REF!</definedName>
    <definedName name="_xlnm.Recorder" localSheetId="5">#REF!</definedName>
    <definedName name="_xlnm.Recorder" localSheetId="1">#REF!</definedName>
    <definedName name="_xlnm.Recorder">#REF!</definedName>
    <definedName name="rh" localSheetId="5">#REF!</definedName>
    <definedName name="rh" localSheetId="1">#REF!</definedName>
    <definedName name="rh">#REF!</definedName>
    <definedName name="S">[10]せん断照査!$E$11</definedName>
    <definedName name="S_A" localSheetId="5">#REF!</definedName>
    <definedName name="S_A" localSheetId="1">#REF!</definedName>
    <definedName name="S_A">#REF!</definedName>
    <definedName name="S_B" localSheetId="5">#REF!</definedName>
    <definedName name="S_B" localSheetId="1">#REF!</definedName>
    <definedName name="S_B">#REF!</definedName>
    <definedName name="S_C" localSheetId="5">#REF!</definedName>
    <definedName name="S_C" localSheetId="1">#REF!</definedName>
    <definedName name="S_C">#REF!</definedName>
    <definedName name="S_D">#REF!</definedName>
    <definedName name="S_E">#REF!</definedName>
    <definedName name="Sc">#REF!</definedName>
    <definedName name="SC100X50X4">#REF!</definedName>
    <definedName name="SC100X50X5">#REF!</definedName>
    <definedName name="SC100X50X6">#REF!</definedName>
    <definedName name="SC120X60X6">#REF!</definedName>
    <definedName name="SC130X65X6">#REF!</definedName>
    <definedName name="SC150X75X6">#REF!</definedName>
    <definedName name="SC150X75X9">#REF!</definedName>
    <definedName name="SC200X100X10">#REF!</definedName>
    <definedName name="SC40X20X3">#REF!</definedName>
    <definedName name="SC50X25X3">#REF!</definedName>
    <definedName name="SC80X40X5">#REF!</definedName>
    <definedName name="SCW480_ST">#REF!</definedName>
    <definedName name="SCW480_t">#REF!</definedName>
    <definedName name="SD">#REF!</definedName>
    <definedName name="ｓｄｄｓｄ" localSheetId="3">'■ガードレ－ル塗装塗替え工'!ｓｄｄｓｄ</definedName>
    <definedName name="ｓｄｄｓｄ" localSheetId="5">■仮設工!ｓｄｄｓｄ</definedName>
    <definedName name="ｓｄｄｓｄ" localSheetId="1">■断面修復工!ｓｄｄｓｄ</definedName>
    <definedName name="ｓｄｄｓｄ" localSheetId="2">'ガ－ドレール撤去設置工'!ｓｄｄｓｄ</definedName>
    <definedName name="ｓｄｄｓｄ" localSheetId="0">表紙!ｓｄｄｓｄ</definedName>
    <definedName name="ｓｄｄｓｄ">[0]!ｓｄｄｓｄ</definedName>
    <definedName name="SFB" localSheetId="5">#REF!</definedName>
    <definedName name="SFB" localSheetId="1">#REF!</definedName>
    <definedName name="SFB">#REF!</definedName>
    <definedName name="SGP100A" localSheetId="5">#REF!</definedName>
    <definedName name="SGP100A" localSheetId="1">#REF!</definedName>
    <definedName name="SGP100A">#REF!</definedName>
    <definedName name="SGP10A" localSheetId="5">#REF!</definedName>
    <definedName name="SGP10A" localSheetId="1">#REF!</definedName>
    <definedName name="SGP10A">#REF!</definedName>
    <definedName name="SGP125A">#REF!</definedName>
    <definedName name="SGP150A">#REF!</definedName>
    <definedName name="SGP15A">#REF!</definedName>
    <definedName name="SGP200A">#REF!</definedName>
    <definedName name="SGP20A">#REF!</definedName>
    <definedName name="SGP250A">#REF!</definedName>
    <definedName name="SGP25A">#REF!</definedName>
    <definedName name="SGP300A">#REF!</definedName>
    <definedName name="SGP32A">#REF!</definedName>
    <definedName name="SGP40A">#REF!</definedName>
    <definedName name="SGP50A">#REF!</definedName>
    <definedName name="SGP65A">#REF!</definedName>
    <definedName name="SGP80A">#REF!</definedName>
    <definedName name="SGP90A">#REF!</definedName>
    <definedName name="SH100X100X6X8">#REF!</definedName>
    <definedName name="SH125X125X6.5X9">#REF!</definedName>
    <definedName name="SH148X100X6X9">#REF!</definedName>
    <definedName name="SH150X150X7X10">#REF!</definedName>
    <definedName name="SH200X100X5.5X8">#REF!</definedName>
    <definedName name="SH200X200X8X12">#REF!</definedName>
    <definedName name="SH250X125X6X9">#REF!</definedName>
    <definedName name="SH250X250X9X14">#REF!</definedName>
    <definedName name="SH300X300X10X16">#REF!</definedName>
    <definedName name="SH50X50X4X4">#REF!</definedName>
    <definedName name="SH75X75X5X8">#REF!</definedName>
    <definedName name="SHEET11G17">[24]歩掛表!$O$17</definedName>
    <definedName name="SHEET11G25">[24]歩掛表!$O$25</definedName>
    <definedName name="SHEET11G33" localSheetId="5">[25]歩掛!#REF!</definedName>
    <definedName name="SHEET11G33" localSheetId="1">[25]歩掛!#REF!</definedName>
    <definedName name="SHEET11G33">[25]歩掛!#REF!</definedName>
    <definedName name="SHEET11G41">[24]歩掛表!$O$41</definedName>
    <definedName name="SHEET11G9">[24]歩掛表!$G$9</definedName>
    <definedName name="SHEET11O17">[24]歩掛表!$W$17</definedName>
    <definedName name="SHEET11O25">[24]歩掛表!$W$25</definedName>
    <definedName name="SHEET11O33">[24]歩掛表!$W$33</definedName>
    <definedName name="SHEET11O41">[24]歩掛表!$W$41</definedName>
    <definedName name="SHEET11O9">[24]歩掛表!$O$9</definedName>
    <definedName name="SHEET11W17">[24]歩掛表!$G$25</definedName>
    <definedName name="SHEET11W25">[24]歩掛表!$G$33</definedName>
    <definedName name="SHEET11W33">[24]歩掛表!$G$41</definedName>
    <definedName name="SHEET11W9">[24]歩掛表!$W$9</definedName>
    <definedName name="sheet1AB51" localSheetId="5">#REF!</definedName>
    <definedName name="sheet1AB51" localSheetId="1">#REF!</definedName>
    <definedName name="sheet1AB51">#REF!</definedName>
    <definedName name="SHEET1E6">[24]荷重材料!$E$6</definedName>
    <definedName name="sheet1h18">[24]荷重材料!$H$18</definedName>
    <definedName name="SHEET1M14" localSheetId="5">#REF!</definedName>
    <definedName name="SHEET1M14" localSheetId="1">#REF!</definedName>
    <definedName name="SHEET1M14">#REF!</definedName>
    <definedName name="SHEET1M21" localSheetId="5">#REF!</definedName>
    <definedName name="SHEET1M21" localSheetId="1">#REF!</definedName>
    <definedName name="SHEET1M21">#REF!</definedName>
    <definedName name="SHEET1R14" localSheetId="5">#REF!</definedName>
    <definedName name="SHEET1R14" localSheetId="1">#REF!</definedName>
    <definedName name="SHEET1R14">#REF!</definedName>
    <definedName name="SHEET2AC48">#REF!</definedName>
    <definedName name="sheet2h18">[24]荷重労務!$H$18</definedName>
    <definedName name="sheet2M14" localSheetId="5">#REF!</definedName>
    <definedName name="sheet2M14" localSheetId="1">#REF!</definedName>
    <definedName name="sheet2M14">#REF!</definedName>
    <definedName name="sheet2M21" localSheetId="5">#REF!</definedName>
    <definedName name="sheet2M21" localSheetId="1">#REF!</definedName>
    <definedName name="sheet2M21">#REF!</definedName>
    <definedName name="sheet2M26" localSheetId="5">#REF!</definedName>
    <definedName name="sheet2M26" localSheetId="1">#REF!</definedName>
    <definedName name="sheet2M26">#REF!</definedName>
    <definedName name="sheet2m34">#REF!</definedName>
    <definedName name="SHEET2M48">#REF!</definedName>
    <definedName name="SHEET2M8">#REF!</definedName>
    <definedName name="sheet2R14">#REF!</definedName>
    <definedName name="sheet2R26">#REF!</definedName>
    <definedName name="SHEET2R8">#REF!</definedName>
    <definedName name="sheet2s34">#REF!</definedName>
    <definedName name="sheet3h18">[24]遊間材料!$H$18</definedName>
    <definedName name="SHEET3J36" localSheetId="5">#REF!</definedName>
    <definedName name="SHEET3J36" localSheetId="1">#REF!</definedName>
    <definedName name="SHEET3J36">#REF!</definedName>
    <definedName name="sheet3M14" localSheetId="5">#REF!</definedName>
    <definedName name="sheet3M14" localSheetId="1">#REF!</definedName>
    <definedName name="sheet3M14">#REF!</definedName>
    <definedName name="sheet3M26" localSheetId="5">#REF!</definedName>
    <definedName name="sheet3M26" localSheetId="1">#REF!</definedName>
    <definedName name="sheet3M26">#REF!</definedName>
    <definedName name="sheet3M8">#REF!</definedName>
    <definedName name="sheet3R14">#REF!</definedName>
    <definedName name="sheet3R26">#REF!</definedName>
    <definedName name="sheet3R8">#REF!</definedName>
    <definedName name="SHEET3V36">#REF!</definedName>
    <definedName name="SHEET4H18">#REF!</definedName>
    <definedName name="SHEET5E9">[24]ヘキサ材料!$E$10</definedName>
    <definedName name="sheet5h18">[24]ヘキサ材料!$H$18</definedName>
    <definedName name="sheet6h18">[24]ヘキサ労務!$H$18</definedName>
    <definedName name="sheet7h18">[24]止水材料!$H$18</definedName>
    <definedName name="sheet8h18">[24]止水労務!$H$18</definedName>
    <definedName name="shet4h18">[24]遊間労務!$H$18</definedName>
    <definedName name="SL100X100X10" localSheetId="5">#REF!</definedName>
    <definedName name="SL100X100X10" localSheetId="1">#REF!</definedName>
    <definedName name="SL100X100X10">#REF!</definedName>
    <definedName name="SL100X100X12" localSheetId="5">#REF!</definedName>
    <definedName name="SL100X100X12" localSheetId="1">#REF!</definedName>
    <definedName name="SL100X100X12">#REF!</definedName>
    <definedName name="SL100X100X6" localSheetId="5">#REF!</definedName>
    <definedName name="SL100X100X6" localSheetId="1">#REF!</definedName>
    <definedName name="SL100X100X6">#REF!</definedName>
    <definedName name="SL100X100X8">#REF!</definedName>
    <definedName name="SL125X125X9">#REF!</definedName>
    <definedName name="SL20X20X3">#REF!</definedName>
    <definedName name="SL25X25X3">#REF!</definedName>
    <definedName name="SL30X30X3">#REF!</definedName>
    <definedName name="SL30X30X6">#REF!</definedName>
    <definedName name="SL35X35X4">#REF!</definedName>
    <definedName name="SL35X35X6">#REF!</definedName>
    <definedName name="SL40X40X3">#REF!</definedName>
    <definedName name="SL40X40X4">#REF!</definedName>
    <definedName name="SL40X40X5">#REF!</definedName>
    <definedName name="SL40X40X6">#REF!</definedName>
    <definedName name="SL45X45X5">#REF!</definedName>
    <definedName name="SL50X50X3">#REF!</definedName>
    <definedName name="SL50X50X4">#REF!</definedName>
    <definedName name="SL50X50X5">#REF!</definedName>
    <definedName name="SL50X50X6">#REF!</definedName>
    <definedName name="SL50X50X9">#REF!</definedName>
    <definedName name="SL60X60X6">#REF!</definedName>
    <definedName name="SL65X65X6">#REF!</definedName>
    <definedName name="SL65X65X8">#REF!</definedName>
    <definedName name="SL65X65X9">#REF!</definedName>
    <definedName name="SL70X70X7">#REF!</definedName>
    <definedName name="SL75X75X6">#REF!</definedName>
    <definedName name="SL75X75X9">#REF!</definedName>
    <definedName name="SL80X80X8">#REF!</definedName>
    <definedName name="SL90X90X9">#REF!</definedName>
    <definedName name="SM490_ST">#REF!</definedName>
    <definedName name="SM490_t">#REF!</definedName>
    <definedName name="SPL">#REF!</definedName>
    <definedName name="SP合計">#REF!</definedName>
    <definedName name="SRB">#REF!</definedName>
    <definedName name="ss" localSheetId="5" hidden="1">#REF!</definedName>
    <definedName name="ss" localSheetId="4" hidden="1">#REF!</definedName>
    <definedName name="ss" localSheetId="1" hidden="1">#REF!</definedName>
    <definedName name="ss" localSheetId="0" hidden="1">#REF!</definedName>
    <definedName name="ss" hidden="1">#REF!</definedName>
    <definedName name="SS400_ST">#REF!</definedName>
    <definedName name="SS400_t">#REF!</definedName>
    <definedName name="SSTKR100X100X2">#REF!</definedName>
    <definedName name="SSTKR100X100X3">#REF!</definedName>
    <definedName name="SSTKR100X40X2">#REF!</definedName>
    <definedName name="SSTKR100X40X3">#REF!</definedName>
    <definedName name="SSTKR100X50X2">#REF!</definedName>
    <definedName name="SSTKR100X50X3">#REF!</definedName>
    <definedName name="SSTKR120X60X2">#REF!</definedName>
    <definedName name="SSTKR120X60X3">#REF!</definedName>
    <definedName name="SSTKR125X75X2">#REF!</definedName>
    <definedName name="SSTKR125X75X3">#REF!</definedName>
    <definedName name="SSTKR150X50X2">#REF!</definedName>
    <definedName name="SSTKR150X50X3">#REF!</definedName>
    <definedName name="SSTKR30X30X1.5">#REF!</definedName>
    <definedName name="SSTKR40X40X1.5">#REF!</definedName>
    <definedName name="SSTKR40X40X2">#REF!</definedName>
    <definedName name="SSTKR50X20X1.5">#REF!</definedName>
    <definedName name="SSTKR50X20X2">#REF!</definedName>
    <definedName name="SSTKR50X25X1.5">#REF!</definedName>
    <definedName name="SSTKR50X25X2">#REF!</definedName>
    <definedName name="SSTKR50X50X1.5">#REF!</definedName>
    <definedName name="SSTKR50X50X2">#REF!</definedName>
    <definedName name="SSTKR50X50X3">#REF!</definedName>
    <definedName name="SSTKR51X26X1.5">#REF!</definedName>
    <definedName name="SSTKR51X26X2">#REF!</definedName>
    <definedName name="SSTKR60X30X1.5">#REF!</definedName>
    <definedName name="SSTKR60X30X2">#REF!</definedName>
    <definedName name="SSTKR60X60X1.5">#REF!</definedName>
    <definedName name="SSTKR60X60X2">#REF!</definedName>
    <definedName name="SSTKR60X60X3">#REF!</definedName>
    <definedName name="SSTKR75X45X2">#REF!</definedName>
    <definedName name="SSTKR75X45X3">#REF!</definedName>
    <definedName name="SSTKR75X75X2">#REF!</definedName>
    <definedName name="SSTKR75X75X3">#REF!</definedName>
    <definedName name="SSTKR80X40X2">#REF!</definedName>
    <definedName name="SSTKR80X40X3">#REF!</definedName>
    <definedName name="STK318.5X9">#REF!</definedName>
    <definedName name="STK355.6X12">#REF!</definedName>
    <definedName name="STK355.6X9">#REF!</definedName>
    <definedName name="STK406.4X12">#REF!</definedName>
    <definedName name="STK406.4X16">#REF!</definedName>
    <definedName name="STK406.4X9">#REF!</definedName>
    <definedName name="STK457.2X12">#REF!</definedName>
    <definedName name="STK457.2X9">#REF!</definedName>
    <definedName name="STK500X12">#REF!</definedName>
    <definedName name="STK500X9">#REF!</definedName>
    <definedName name="STKR100X100X3.2">#REF!</definedName>
    <definedName name="STKR100X100X4.5">#REF!</definedName>
    <definedName name="STKR100X100X6">#REF!</definedName>
    <definedName name="STKR100X150X4.5">#REF!</definedName>
    <definedName name="STKR100X150X6.0">#REF!</definedName>
    <definedName name="STKR100X50X2.3">#REF!</definedName>
    <definedName name="STKR100X50X3.2">#REF!</definedName>
    <definedName name="STKR125X125X4.5">#REF!</definedName>
    <definedName name="STKR125X125X6">#REF!</definedName>
    <definedName name="STKR125X75X2.3">#REF!</definedName>
    <definedName name="STKR125X75X3.2">#REF!</definedName>
    <definedName name="STKR150X150X4.5">#REF!</definedName>
    <definedName name="STKR150X150X6">#REF!</definedName>
    <definedName name="STKR175X175X6">#REF!</definedName>
    <definedName name="STKR175X175X9">#REF!</definedName>
    <definedName name="STKR200X100X4.5">#REF!</definedName>
    <definedName name="STKR200X100X6.0">#REF!</definedName>
    <definedName name="STKR50X20X2.3">#REF!</definedName>
    <definedName name="STKR50X50X2.3">#REF!</definedName>
    <definedName name="STKR50X50X3.2">#REF!</definedName>
    <definedName name="STKR60X30X1.6">#REF!</definedName>
    <definedName name="STKR60X30X2.3">#REF!</definedName>
    <definedName name="STKR60X60X2.3">#REF!</definedName>
    <definedName name="STKR75X45X2.3">#REF!</definedName>
    <definedName name="STKR75X45X3.2">#REF!</definedName>
    <definedName name="STKR75X75X2.3">#REF!</definedName>
    <definedName name="STKR75X75X3.2">#REF!</definedName>
    <definedName name="sukurattpu">#REF!</definedName>
    <definedName name="sw_1">[26]入力!$C$43</definedName>
    <definedName name="swN_A" localSheetId="5">#REF!</definedName>
    <definedName name="swN_A" localSheetId="1">#REF!</definedName>
    <definedName name="swN_A">#REF!</definedName>
    <definedName name="swN_B" localSheetId="5">#REF!</definedName>
    <definedName name="swN_B" localSheetId="1">#REF!</definedName>
    <definedName name="swN_B">#REF!</definedName>
    <definedName name="swN_C" localSheetId="5">#REF!</definedName>
    <definedName name="swN_C" localSheetId="1">#REF!</definedName>
    <definedName name="swN_C">#REF!</definedName>
    <definedName name="swN_D">#REF!</definedName>
    <definedName name="swN_E">#REF!</definedName>
    <definedName name="swS">#REF!</definedName>
    <definedName name="SYUNTA">#REF!</definedName>
    <definedName name="t">[12]中央大橋検討方針!#REF!</definedName>
    <definedName name="table" localSheetId="5">#REF!</definedName>
    <definedName name="table" localSheetId="1">#REF!</definedName>
    <definedName name="table">#REF!</definedName>
    <definedName name="TB" localSheetId="5">#REF!</definedName>
    <definedName name="TB" localSheetId="1">#REF!</definedName>
    <definedName name="TB">#REF!</definedName>
    <definedName name="test" localSheetId="0" hidden="1">[27]明細書!#REF!</definedName>
    <definedName name="test" hidden="1">[27]明細書!#REF!</definedName>
    <definedName name="test2" localSheetId="0" hidden="1">[27]明細書!#REF!</definedName>
    <definedName name="test2" hidden="1">[27]明細書!#REF!</definedName>
    <definedName name="TH" localSheetId="5">#REF!</definedName>
    <definedName name="TH" localSheetId="1">#REF!</definedName>
    <definedName name="TH">#REF!</definedName>
    <definedName name="TITELE1" localSheetId="1">#REF!</definedName>
    <definedName name="TITELE1">#REF!</definedName>
    <definedName name="title" localSheetId="1">#REF!</definedName>
    <definedName name="title">#REF!</definedName>
    <definedName name="title_A">#REF!</definedName>
    <definedName name="title_B">#REF!</definedName>
    <definedName name="title_C">#REF!</definedName>
    <definedName name="title_D">#REF!</definedName>
    <definedName name="title_E">#REF!</definedName>
    <definedName name="TL">#REF!</definedName>
    <definedName name="To">[28]出力!$E$222</definedName>
    <definedName name="Toa">[28]出力!$E$216</definedName>
    <definedName name="tosou" hidden="1">#REF!</definedName>
    <definedName name="TP合計" localSheetId="5">#REF!</definedName>
    <definedName name="TP合計" localSheetId="1">#REF!</definedName>
    <definedName name="TP合計">#REF!</definedName>
    <definedName name="TR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TR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TR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TR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type" localSheetId="5">#REF!</definedName>
    <definedName name="type" localSheetId="1">#REF!</definedName>
    <definedName name="type">#REF!</definedName>
    <definedName name="TYTLE" localSheetId="5">#REF!</definedName>
    <definedName name="TYTLE" localSheetId="1">#REF!</definedName>
    <definedName name="TYTLE">#REF!</definedName>
    <definedName name="u_A" localSheetId="1">#REF!</definedName>
    <definedName name="u_A">#REF!</definedName>
    <definedName name="u_B">#REF!</definedName>
    <definedName name="u_C">#REF!</definedName>
    <definedName name="u_D">#REF!</definedName>
    <definedName name="u_E">#REF!</definedName>
    <definedName name="uhui" localSheetId="3" hidden="1">{#N/A,#N/A,FALSE,"集計表";#N/A,#N/A,FALSE,"材料表"}</definedName>
    <definedName name="uhui" localSheetId="5" hidden="1">{#N/A,#N/A,FALSE,"集計表";#N/A,#N/A,FALSE,"材料表"}</definedName>
    <definedName name="uhui" localSheetId="4" hidden="1">{#N/A,#N/A,FALSE,"集計表";#N/A,#N/A,FALSE,"材料表"}</definedName>
    <definedName name="uhui" localSheetId="1" hidden="1">{#N/A,#N/A,FALSE,"集計表";#N/A,#N/A,FALSE,"材料表"}</definedName>
    <definedName name="uhui" localSheetId="2" hidden="1">{#N/A,#N/A,FALSE,"集計表";#N/A,#N/A,FALSE,"材料表"}</definedName>
    <definedName name="uhui" localSheetId="0" hidden="1">{#N/A,#N/A,FALSE,"集計表";#N/A,#N/A,FALSE,"材料表"}</definedName>
    <definedName name="uhui" hidden="1">{#N/A,#N/A,FALSE,"集計表";#N/A,#N/A,FALSE,"材料表"}</definedName>
    <definedName name="usiron" localSheetId="5">#REF!</definedName>
    <definedName name="usiron" localSheetId="1">#REF!</definedName>
    <definedName name="usiron">#REF!</definedName>
    <definedName name="Ｕ型１" localSheetId="5">#REF!</definedName>
    <definedName name="Ｕ型１" localSheetId="1">#REF!</definedName>
    <definedName name="Ｕ型１">#REF!</definedName>
    <definedName name="Ｕ型２" localSheetId="5">#REF!</definedName>
    <definedName name="Ｕ型２" localSheetId="1">#REF!</definedName>
    <definedName name="Ｕ型２">#REF!</definedName>
    <definedName name="V">#REF!</definedName>
    <definedName name="Vr">#REF!</definedName>
    <definedName name="W">#REF!</definedName>
    <definedName name="WASHER">#REF!</definedName>
    <definedName name="WING">#REF!</definedName>
    <definedName name="wrn.Ａブロック." localSheetId="3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5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4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1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2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localSheetId="0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Ａブロック." hidden="1">{#N/A,#N/A,FALSE,"数量総括";#N/A,#N/A,FALSE,"数量集計表";#N/A,#N/A,FALSE,"数量計算書";#N/A,#N/A,FALSE,"枠面積";#N/A,#N/A,FALSE,"土量計算";#N/A,#N/A,FALSE,"削孔長";#N/A,#N/A,FALSE,"足場工";#N/A,#N/A,FALSE,"縦梁延長";#N/A,#N/A,FALSE,"横梁延長";#N/A,#N/A,FALSE,"交点箇所"}</definedName>
    <definedName name="wrn.計算書" localSheetId="3" hidden="1">{#N/A,#N/A,TRUE,"扉体";#N/A,#N/A,TRUE,"ローラ";#N/A,#N/A,TRUE,"戸当り";#N/A,#N/A,TRUE,"開閉機"}</definedName>
    <definedName name="wrn.計算書" localSheetId="5" hidden="1">{#N/A,#N/A,TRUE,"扉体";#N/A,#N/A,TRUE,"ローラ";#N/A,#N/A,TRUE,"戸当り";#N/A,#N/A,TRUE,"開閉機"}</definedName>
    <definedName name="wrn.計算書" localSheetId="4" hidden="1">{#N/A,#N/A,TRUE,"扉体";#N/A,#N/A,TRUE,"ローラ";#N/A,#N/A,TRUE,"戸当り";#N/A,#N/A,TRUE,"開閉機"}</definedName>
    <definedName name="wrn.計算書" localSheetId="1" hidden="1">{#N/A,#N/A,TRUE,"扉体";#N/A,#N/A,TRUE,"ローラ";#N/A,#N/A,TRUE,"戸当り";#N/A,#N/A,TRUE,"開閉機"}</definedName>
    <definedName name="wrn.計算書" localSheetId="2" hidden="1">{#N/A,#N/A,TRUE,"扉体";#N/A,#N/A,TRUE,"ローラ";#N/A,#N/A,TRUE,"戸当り";#N/A,#N/A,TRUE,"開閉機"}</definedName>
    <definedName name="wrn.計算書" localSheetId="0" hidden="1">{#N/A,#N/A,TRUE,"扉体";#N/A,#N/A,TRUE,"ローラ";#N/A,#N/A,TRUE,"戸当り";#N/A,#N/A,TRUE,"開閉機"}</definedName>
    <definedName name="wrn.計算書" hidden="1">{#N/A,#N/A,TRUE,"扉体";#N/A,#N/A,TRUE,"ローラ";#N/A,#N/A,TRUE,"戸当り";#N/A,#N/A,TRUE,"開閉機"}</definedName>
    <definedName name="wrn.計算書." localSheetId="3" hidden="1">{#N/A,#N/A,TRUE,"扉体";#N/A,#N/A,TRUE,"ローラ";#N/A,#N/A,TRUE,"戸当り";#N/A,#N/A,TRUE,"開閉機"}</definedName>
    <definedName name="wrn.計算書." localSheetId="5" hidden="1">{#N/A,#N/A,TRUE,"扉体";#N/A,#N/A,TRUE,"ローラ";#N/A,#N/A,TRUE,"戸当り";#N/A,#N/A,TRUE,"開閉機"}</definedName>
    <definedName name="wrn.計算書." localSheetId="4" hidden="1">{#N/A,#N/A,TRUE,"扉体";#N/A,#N/A,TRUE,"ローラ";#N/A,#N/A,TRUE,"戸当り";#N/A,#N/A,TRUE,"開閉機"}</definedName>
    <definedName name="wrn.計算書." localSheetId="1" hidden="1">{#N/A,#N/A,TRUE,"扉体";#N/A,#N/A,TRUE,"ローラ";#N/A,#N/A,TRUE,"戸当り";#N/A,#N/A,TRUE,"開閉機"}</definedName>
    <definedName name="wrn.計算書." localSheetId="2" hidden="1">{#N/A,#N/A,TRUE,"扉体";#N/A,#N/A,TRUE,"ローラ";#N/A,#N/A,TRUE,"戸当り";#N/A,#N/A,TRUE,"開閉機"}</definedName>
    <definedName name="wrn.計算書." localSheetId="0" hidden="1">{#N/A,#N/A,TRUE,"扉体";#N/A,#N/A,TRUE,"ローラ";#N/A,#N/A,TRUE,"戸当り";#N/A,#N/A,TRUE,"開閉機"}</definedName>
    <definedName name="wrn.計算書." hidden="1">{#N/A,#N/A,TRUE,"扉体";#N/A,#N/A,TRUE,"ローラ";#N/A,#N/A,TRUE,"戸当り";#N/A,#N/A,TRUE,"開閉機"}</definedName>
    <definedName name="wrn.材料表." localSheetId="3" hidden="1">{#N/A,#N/A,FALSE,"集計表";#N/A,#N/A,FALSE,"材料表"}</definedName>
    <definedName name="wrn.材料表." localSheetId="5" hidden="1">{#N/A,#N/A,FALSE,"集計表";#N/A,#N/A,FALSE,"材料表"}</definedName>
    <definedName name="wrn.材料表." localSheetId="4" hidden="1">{#N/A,#N/A,FALSE,"集計表";#N/A,#N/A,FALSE,"材料表"}</definedName>
    <definedName name="wrn.材料表." localSheetId="1" hidden="1">{#N/A,#N/A,FALSE,"集計表";#N/A,#N/A,FALSE,"材料表"}</definedName>
    <definedName name="wrn.材料表." localSheetId="2" hidden="1">{#N/A,#N/A,FALSE,"集計表";#N/A,#N/A,FALSE,"材料表"}</definedName>
    <definedName name="wrn.材料表." localSheetId="0" hidden="1">{#N/A,#N/A,FALSE,"集計表";#N/A,#N/A,FALSE,"材料表"}</definedName>
    <definedName name="wrn.材料表." hidden="1">{#N/A,#N/A,FALSE,"集計表";#N/A,#N/A,FALSE,"材料表"}</definedName>
    <definedName name="wrn.数量計算." localSheetId="3" hidden="1">{#N/A,#N/A,FALSE,"数量集計表";#N/A,#N/A,FALSE,"数量計算書";#N/A,#N/A,FALSE,"土量計算";#N/A,#N/A,FALSE,"ｱﾝｶｰ材料";#N/A,#N/A,FALSE,"削孔長"}</definedName>
    <definedName name="wrn.数量計算." localSheetId="5" hidden="1">{#N/A,#N/A,FALSE,"数量集計表";#N/A,#N/A,FALSE,"数量計算書";#N/A,#N/A,FALSE,"土量計算";#N/A,#N/A,FALSE,"ｱﾝｶｰ材料";#N/A,#N/A,FALSE,"削孔長"}</definedName>
    <definedName name="wrn.数量計算." localSheetId="4" hidden="1">{#N/A,#N/A,FALSE,"数量集計表";#N/A,#N/A,FALSE,"数量計算書";#N/A,#N/A,FALSE,"土量計算";#N/A,#N/A,FALSE,"ｱﾝｶｰ材料";#N/A,#N/A,FALSE,"削孔長"}</definedName>
    <definedName name="wrn.数量計算." localSheetId="1" hidden="1">{#N/A,#N/A,FALSE,"数量集計表";#N/A,#N/A,FALSE,"数量計算書";#N/A,#N/A,FALSE,"土量計算";#N/A,#N/A,FALSE,"ｱﾝｶｰ材料";#N/A,#N/A,FALSE,"削孔長"}</definedName>
    <definedName name="wrn.数量計算." localSheetId="2" hidden="1">{#N/A,#N/A,FALSE,"数量集計表";#N/A,#N/A,FALSE,"数量計算書";#N/A,#N/A,FALSE,"土量計算";#N/A,#N/A,FALSE,"ｱﾝｶｰ材料";#N/A,#N/A,FALSE,"削孔長"}</definedName>
    <definedName name="wrn.数量計算." localSheetId="0" hidden="1">{#N/A,#N/A,FALSE,"数量集計表";#N/A,#N/A,FALSE,"数量計算書";#N/A,#N/A,FALSE,"土量計算";#N/A,#N/A,FALSE,"ｱﾝｶｰ材料";#N/A,#N/A,FALSE,"削孔長"}</definedName>
    <definedName name="wrn.数量計算." hidden="1">{#N/A,#N/A,FALSE,"数量集計表";#N/A,#N/A,FALSE,"数量計算書";#N/A,#N/A,FALSE,"土量計算";#N/A,#N/A,FALSE,"ｱﾝｶｰ材料";#N/A,#N/A,FALSE,"削孔長"}</definedName>
    <definedName name="wrn.多摩数量計算書.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W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W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W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W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x_A" localSheetId="5">#REF!</definedName>
    <definedName name="x_A" localSheetId="1">#REF!</definedName>
    <definedName name="x_A">#REF!</definedName>
    <definedName name="x_B" localSheetId="5">#REF!</definedName>
    <definedName name="x_B" localSheetId="1">#REF!</definedName>
    <definedName name="x_B">#REF!</definedName>
    <definedName name="x_C" localSheetId="5">#REF!</definedName>
    <definedName name="x_C" localSheetId="1">#REF!</definedName>
    <definedName name="x_C">#REF!</definedName>
    <definedName name="x_D">#REF!</definedName>
    <definedName name="x_E">#REF!</definedName>
    <definedName name="XL__015___">#REF!</definedName>
    <definedName name="y">#REF!</definedName>
    <definedName name="yb">#REF!</definedName>
    <definedName name="yh">#REF!</definedName>
    <definedName name="yhu" localSheetId="3" hidden="1">{#N/A,#N/A,TRUE,"扉体";#N/A,#N/A,TRUE,"ローラ";#N/A,#N/A,TRUE,"戸当り";#N/A,#N/A,TRUE,"開閉機"}</definedName>
    <definedName name="yhu" localSheetId="5" hidden="1">{#N/A,#N/A,TRUE,"扉体";#N/A,#N/A,TRUE,"ローラ";#N/A,#N/A,TRUE,"戸当り";#N/A,#N/A,TRUE,"開閉機"}</definedName>
    <definedName name="yhu" localSheetId="4" hidden="1">{#N/A,#N/A,TRUE,"扉体";#N/A,#N/A,TRUE,"ローラ";#N/A,#N/A,TRUE,"戸当り";#N/A,#N/A,TRUE,"開閉機"}</definedName>
    <definedName name="yhu" localSheetId="1" hidden="1">{#N/A,#N/A,TRUE,"扉体";#N/A,#N/A,TRUE,"ローラ";#N/A,#N/A,TRUE,"戸当り";#N/A,#N/A,TRUE,"開閉機"}</definedName>
    <definedName name="yhu" localSheetId="2" hidden="1">{#N/A,#N/A,TRUE,"扉体";#N/A,#N/A,TRUE,"ローラ";#N/A,#N/A,TRUE,"戸当り";#N/A,#N/A,TRUE,"開閉機"}</definedName>
    <definedName name="yhu" localSheetId="0" hidden="1">{#N/A,#N/A,TRUE,"扉体";#N/A,#N/A,TRUE,"ローラ";#N/A,#N/A,TRUE,"戸当り";#N/A,#N/A,TRUE,"開閉機"}</definedName>
    <definedName name="yhu" hidden="1">{#N/A,#N/A,TRUE,"扉体";#N/A,#N/A,TRUE,"ローラ";#N/A,#N/A,TRUE,"戸当り";#N/A,#N/A,TRUE,"開閉機"}</definedName>
    <definedName name="ｚ" localSheetId="5">#REF!</definedName>
    <definedName name="ｚ" localSheetId="1">#REF!</definedName>
    <definedName name="ｚ">#REF!</definedName>
    <definedName name="z_A" localSheetId="5">#REF!</definedName>
    <definedName name="z_A" localSheetId="1">#REF!</definedName>
    <definedName name="z_A">#REF!</definedName>
    <definedName name="z_B" localSheetId="5">#REF!</definedName>
    <definedName name="z_B" localSheetId="1">#REF!</definedName>
    <definedName name="z_B">#REF!</definedName>
    <definedName name="z_C">#REF!</definedName>
    <definedName name="z_D">#REF!</definedName>
    <definedName name="z_E">#REF!</definedName>
    <definedName name="ZⅠ">#REF!</definedName>
    <definedName name="ZⅡ">#REF!</definedName>
    <definedName name="zzzzzzzzzzzzzzzzzzzzzzzzzz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α_A" localSheetId="5">#REF!</definedName>
    <definedName name="α_A" localSheetId="1">#REF!</definedName>
    <definedName name="α_A">#REF!</definedName>
    <definedName name="α_B" localSheetId="1">#REF!</definedName>
    <definedName name="α_B">#REF!</definedName>
    <definedName name="α_C" localSheetId="1">#REF!</definedName>
    <definedName name="α_C">#REF!</definedName>
    <definedName name="α_D">#REF!</definedName>
    <definedName name="α_E">#REF!</definedName>
    <definedName name="β_A">#REF!</definedName>
    <definedName name="β_B">#REF!</definedName>
    <definedName name="β_C">#REF!</definedName>
    <definedName name="β_D">#REF!</definedName>
    <definedName name="β_E">#REF!</definedName>
    <definedName name="γ_A">#REF!</definedName>
    <definedName name="γ_B">#REF!</definedName>
    <definedName name="γ_C">#REF!</definedName>
    <definedName name="γ_D">#REF!</definedName>
    <definedName name="γ_E">#REF!</definedName>
    <definedName name="γc">#REF!</definedName>
    <definedName name="ζ_A">#REF!</definedName>
    <definedName name="ζ_B">#REF!</definedName>
    <definedName name="ζ_C">#REF!</definedName>
    <definedName name="ζ_D">#REF!</definedName>
    <definedName name="ζ_E">#REF!</definedName>
    <definedName name="π">#REF!</definedName>
    <definedName name="σc_A">#REF!</definedName>
    <definedName name="σc_B">#REF!</definedName>
    <definedName name="σc_C">#REF!</definedName>
    <definedName name="σc_D">#REF!</definedName>
    <definedName name="σc_E">#REF!</definedName>
    <definedName name="σca">#REF!</definedName>
    <definedName name="σca_A">#REF!</definedName>
    <definedName name="σca_B">#REF!</definedName>
    <definedName name="σca_C">#REF!</definedName>
    <definedName name="σca_D">#REF!</definedName>
    <definedName name="σca_E">#REF!</definedName>
    <definedName name="σck">#REF!</definedName>
    <definedName name="σs">#REF!</definedName>
    <definedName name="σs_A">#REF!</definedName>
    <definedName name="σs_B">#REF!</definedName>
    <definedName name="σs_C">#REF!</definedName>
    <definedName name="σs_D">#REF!</definedName>
    <definedName name="σs_E">#REF!</definedName>
    <definedName name="σsa">#REF!</definedName>
    <definedName name="σsa_A">#REF!</definedName>
    <definedName name="σsa_B">#REF!</definedName>
    <definedName name="σsa_C">#REF!</definedName>
    <definedName name="σsa_D">#REF!</definedName>
    <definedName name="σsa_E">#REF!</definedName>
    <definedName name="σsy">#REF!</definedName>
    <definedName name="τa1_A">#REF!</definedName>
    <definedName name="τa1_B">#REF!</definedName>
    <definedName name="τa1_C">#REF!</definedName>
    <definedName name="τa1_D">#REF!</definedName>
    <definedName name="τa1_E">#REF!</definedName>
    <definedName name="τa1d_A">#REF!</definedName>
    <definedName name="τa1d_B">#REF!</definedName>
    <definedName name="τa1d_C">#REF!</definedName>
    <definedName name="τa1d_D">#REF!</definedName>
    <definedName name="τa1d_E">#REF!</definedName>
    <definedName name="τc_A">#REF!</definedName>
    <definedName name="τc_B">#REF!</definedName>
    <definedName name="τc_C">#REF!</definedName>
    <definedName name="τc_D">#REF!</definedName>
    <definedName name="τc_E">#REF!</definedName>
    <definedName name="τca">#REF!</definedName>
    <definedName name="τca3">#REF!</definedName>
    <definedName name="τm_A">#REF!</definedName>
    <definedName name="τm_B">#REF!</definedName>
    <definedName name="τm_C">#REF!</definedName>
    <definedName name="τm_D">#REF!</definedName>
    <definedName name="τm_E">#REF!</definedName>
    <definedName name="τsa">#REF!</definedName>
    <definedName name="φ">#REF!</definedName>
    <definedName name="φ1_A">#REF!</definedName>
    <definedName name="φ1_B">#REF!</definedName>
    <definedName name="φ1_C">#REF!</definedName>
    <definedName name="φ1_D">#REF!</definedName>
    <definedName name="φ1_E">#REF!</definedName>
    <definedName name="φ2_A">#REF!</definedName>
    <definedName name="φ2_B">#REF!</definedName>
    <definedName name="φ2_C">#REF!</definedName>
    <definedName name="φ2_D">#REF!</definedName>
    <definedName name="φ2_E">#REF!</definedName>
    <definedName name="ψ_0.4__5.0">#REF!</definedName>
    <definedName name="ψ_5.2__8.6">#REF!</definedName>
    <definedName name="ψ_8.8_10.6">#REF!</definedName>
    <definedName name="ψ10.8_15.2">#REF!</definedName>
    <definedName name="ψ15.4_21.2">#REF!</definedName>
    <definedName name="ψ21.4_25.0">#REF!</definedName>
    <definedName name="ψ25.25_29.50">#REF!</definedName>
    <definedName name="あ">#REF!</definedName>
    <definedName name="あ１">[29]★データ入力!#REF!</definedName>
    <definedName name="ああ" localSheetId="5">#REF!</definedName>
    <definedName name="ああ" localSheetId="1">#REF!</definedName>
    <definedName name="ああ">#REF!</definedName>
    <definedName name="あああ" localSheetId="5">#REF!</definedName>
    <definedName name="あああ" localSheetId="1">#REF!</definedName>
    <definedName name="あああ">#REF!</definedName>
    <definedName name="ああああ" localSheetId="5">[30]本体工1!#REF!</definedName>
    <definedName name="ああああ" localSheetId="1">[30]本体工1!#REF!</definedName>
    <definedName name="ああああ">[30]本体工1!#REF!</definedName>
    <definedName name="あいう" localSheetId="5">#REF!</definedName>
    <definedName name="あいう" localSheetId="1">#REF!</definedName>
    <definedName name="あいう">#REF!</definedName>
    <definedName name="アンカーキャップ" localSheetId="5">#REF!</definedName>
    <definedName name="アンカーキャップ" localSheetId="1">#REF!</definedName>
    <definedName name="アンカーキャップ">#REF!</definedName>
    <definedName name="アンカーバー" localSheetId="5">#REF!</definedName>
    <definedName name="アンカーバー" localSheetId="1">#REF!</definedName>
    <definedName name="アンカーバー">#REF!</definedName>
    <definedName name="アンカー孔">#REF!</definedName>
    <definedName name="アンカー数量">#REF!</definedName>
    <definedName name="ｱﾝｸﾞﾙ">#REF!</definedName>
    <definedName name="い">#REF!</definedName>
    <definedName name="ｲﾒｰｼﾞｱｯﾌﾟ">#REF!</definedName>
    <definedName name="いらない列1">#REF!</definedName>
    <definedName name="いらない列2">#REF!</definedName>
    <definedName name="う">#REF!</definedName>
    <definedName name="え">#REF!</definedName>
    <definedName name="お">#REF!</definedName>
    <definedName name="カップラー">'[31]６．下段ｶﾌﾟﾗｰ '!#REF!</definedName>
    <definedName name="き" localSheetId="5">#REF!</definedName>
    <definedName name="き" localSheetId="1">#REF!</definedName>
    <definedName name="き">#REF!</definedName>
    <definedName name="クレ15" localSheetId="5">#REF!</definedName>
    <definedName name="クレ15" localSheetId="1">#REF!</definedName>
    <definedName name="クレ15">#REF!</definedName>
    <definedName name="クレ4" localSheetId="5">#REF!</definedName>
    <definedName name="クレ4" localSheetId="1">#REF!</definedName>
    <definedName name="クレ4">#REF!</definedName>
    <definedName name="グレード">#REF!</definedName>
    <definedName name="ｸﾛｽ集計範囲">#REF!</definedName>
    <definedName name="ケース">#REF!</definedName>
    <definedName name="ｹｰﾌﾞﾙ呼名">[32]大上Ｇ１１!$O$14:$O$28</definedName>
    <definedName name="ゴム支承" localSheetId="5">#REF!</definedName>
    <definedName name="ゴム支承" localSheetId="1">#REF!</definedName>
    <definedName name="ゴム支承">#REF!</definedName>
    <definedName name="ｺﾝｸﾘｰﾄ" localSheetId="5">#REF!</definedName>
    <definedName name="ｺﾝｸﾘｰﾄ" localSheetId="1">#REF!</definedName>
    <definedName name="ｺﾝｸﾘｰﾄ">#REF!</definedName>
    <definedName name="し" localSheetId="0" hidden="1">#REF!</definedName>
    <definedName name="し" hidden="1">#REF!</definedName>
    <definedName name="ｽｸﾗｯﾌﾟ" localSheetId="5">#REF!</definedName>
    <definedName name="ｽｸﾗｯﾌﾟ">#REF!</definedName>
    <definedName name="スパイラル筋">#REF!</definedName>
    <definedName name="すべて">#REF!</definedName>
    <definedName name="すべて印刷">#REF!</definedName>
    <definedName name="スライド計算" localSheetId="3" hidden="1">{#N/A,#N/A,FALSE,"集計表";#N/A,#N/A,FALSE,"材料表"}</definedName>
    <definedName name="スライド計算" localSheetId="5" hidden="1">{#N/A,#N/A,FALSE,"集計表";#N/A,#N/A,FALSE,"材料表"}</definedName>
    <definedName name="スライド計算" localSheetId="4" hidden="1">{#N/A,#N/A,FALSE,"集計表";#N/A,#N/A,FALSE,"材料表"}</definedName>
    <definedName name="スライド計算" localSheetId="1" hidden="1">{#N/A,#N/A,FALSE,"集計表";#N/A,#N/A,FALSE,"材料表"}</definedName>
    <definedName name="スライド計算" localSheetId="2" hidden="1">{#N/A,#N/A,FALSE,"集計表";#N/A,#N/A,FALSE,"材料表"}</definedName>
    <definedName name="スライド計算" localSheetId="0" hidden="1">{#N/A,#N/A,FALSE,"集計表";#N/A,#N/A,FALSE,"材料表"}</definedName>
    <definedName name="スライド計算" hidden="1">{#N/A,#N/A,FALSE,"集計表";#N/A,#N/A,FALSE,"材料表"}</definedName>
    <definedName name="スロープ工">[33]代価表!#REF!</definedName>
    <definedName name="タイトル" localSheetId="5">#REF!</definedName>
    <definedName name="タイトル" localSheetId="1">#REF!</definedName>
    <definedName name="タイトル">#REF!</definedName>
    <definedName name="タイトル２" localSheetId="5">#REF!</definedName>
    <definedName name="タイトル２" localSheetId="1">#REF!</definedName>
    <definedName name="タイトル２">#REF!</definedName>
    <definedName name="ﾀｲﾄﾙ列" localSheetId="5">#REF!</definedName>
    <definedName name="ﾀｲﾄﾙ列" localSheetId="1">#REF!</definedName>
    <definedName name="ﾀｲﾄﾙ列">#REF!</definedName>
    <definedName name="タイプ">#REF!</definedName>
    <definedName name="たて１">#REF!</definedName>
    <definedName name="たて２">#REF!</definedName>
    <definedName name="ﾁ1">#REF!</definedName>
    <definedName name="ち１">#REF!</definedName>
    <definedName name="デ_タ_２">[34]土工入力!#REF!</definedName>
    <definedName name="デ_タ_３">[34]土工入力!#REF!</definedName>
    <definedName name="トラッククレーン" localSheetId="5">#REF!</definedName>
    <definedName name="トラッククレーン" localSheetId="1">#REF!</definedName>
    <definedName name="トラッククレーン">#REF!</definedName>
    <definedName name="トラッククレーン＿タイプ" localSheetId="5">#REF!</definedName>
    <definedName name="トラッククレーン＿タイプ" localSheetId="1">#REF!</definedName>
    <definedName name="トラッククレーン＿タイプ">#REF!</definedName>
    <definedName name="トラッククレーンDATA" localSheetId="5">#REF!</definedName>
    <definedName name="トラッククレーンDATA" localSheetId="1">#REF!</definedName>
    <definedName name="トラッククレーンDATA">#REF!</definedName>
    <definedName name="パイル">#REF!</definedName>
    <definedName name="パイル＿ピッチ">#REF!</definedName>
    <definedName name="パイル＿長さ">#REF!</definedName>
    <definedName name="ﾊﾟｯｷﾝ材">#REF!</definedName>
    <definedName name="ハマ">#REF!</definedName>
    <definedName name="ハンチ">#REF!</definedName>
    <definedName name="ピクチャ5_Click">[2]材料単価表!ピクチャ5_Click</definedName>
    <definedName name="ひょう">[35]ア条件!$I$6:$R$31</definedName>
    <definedName name="ブ" localSheetId="5">#REF!</definedName>
    <definedName name="ブ" localSheetId="1">#REF!</definedName>
    <definedName name="ブ">#REF!</definedName>
    <definedName name="ブロック個数" localSheetId="0" hidden="1">#REF!</definedName>
    <definedName name="ブロック個数" hidden="1">#REF!</definedName>
    <definedName name="ﾌﾞﾛｯｸ合計" localSheetId="5">#REF!</definedName>
    <definedName name="ﾌﾞﾛｯｸ合計" localSheetId="1">#REF!</definedName>
    <definedName name="ﾌﾞﾛｯｸ合計">#REF!</definedName>
    <definedName name="ブロック詳細" localSheetId="0" hidden="1">[36]基礎工!#REF!</definedName>
    <definedName name="ブロック詳細" hidden="1">[36]基礎工!#REF!</definedName>
    <definedName name="ブロック張工" localSheetId="5">[37]代価表!#REF!</definedName>
    <definedName name="ブロック張工" localSheetId="1">[37]代価表!#REF!</definedName>
    <definedName name="ブロック張工">[37]代価表!#REF!</definedName>
    <definedName name="ﾎｰﾑ" localSheetId="5">#REF!</definedName>
    <definedName name="ﾎｰﾑ" localSheetId="1">#REF!</definedName>
    <definedName name="ﾎｰﾑ">#REF!</definedName>
    <definedName name="ボックスカルバート" localSheetId="5">[37]代価表!#REF!</definedName>
    <definedName name="ボックスカルバート" localSheetId="1">[37]代価表!#REF!</definedName>
    <definedName name="ボックスカルバート">[37]代価表!#REF!</definedName>
    <definedName name="ﾒﾆｭｰ" localSheetId="5">[30]本体工1!#REF!</definedName>
    <definedName name="ﾒﾆｭｰ" localSheetId="1">[30]本体工1!#REF!</definedName>
    <definedName name="ﾒﾆｭｰ">[30]本体工1!#REF!</definedName>
    <definedName name="も12" localSheetId="5">#REF!</definedName>
    <definedName name="も12" localSheetId="1">#REF!</definedName>
    <definedName name="も12">#REF!</definedName>
    <definedName name="も13" localSheetId="5">#REF!</definedName>
    <definedName name="も13" localSheetId="1">#REF!</definedName>
    <definedName name="も13">#REF!</definedName>
    <definedName name="ﾓﾙﾀﾙ厚" localSheetId="5">#REF!</definedName>
    <definedName name="ﾓﾙﾀﾙ厚" localSheetId="1">#REF!</definedName>
    <definedName name="ﾓﾙﾀﾙ厚">#REF!</definedName>
    <definedName name="ﾓﾙﾀﾙ幅">#REF!</definedName>
    <definedName name="愛知">#REF!</definedName>
    <definedName name="愛媛">#REF!</definedName>
    <definedName name="安全施設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暗渠" localSheetId="5">#REF!</definedName>
    <definedName name="暗渠" localSheetId="1">#REF!</definedName>
    <definedName name="暗渠">#REF!</definedName>
    <definedName name="異形ブロック据付" localSheetId="5">[37]代価表!#REF!</definedName>
    <definedName name="異形ブロック据付" localSheetId="1">[37]代価表!#REF!</definedName>
    <definedName name="異形ブロック据付">[37]代価表!#REF!</definedName>
    <definedName name="異形ブロック製作" localSheetId="1">[37]代価表!#REF!</definedName>
    <definedName name="異形ブロック製作">[37]代価表!#REF!</definedName>
    <definedName name="異形ブロック積込工">[37]代価表!#REF!</definedName>
    <definedName name="壱番" localSheetId="5">#REF!</definedName>
    <definedName name="壱番" localSheetId="1">#REF!</definedName>
    <definedName name="壱番">#REF!</definedName>
    <definedName name="茨城" localSheetId="5">#REF!</definedName>
    <definedName name="茨城" localSheetId="1">#REF!</definedName>
    <definedName name="茨城">#REF!</definedName>
    <definedName name="印1" localSheetId="5">#REF!</definedName>
    <definedName name="印1" localSheetId="1">#REF!</definedName>
    <definedName name="印1">#REF!</definedName>
    <definedName name="印刷">#REF!</definedName>
    <definedName name="印刷1" localSheetId="3">'■ガードレ－ル塗装塗替え工'!印刷1</definedName>
    <definedName name="印刷1" localSheetId="5">■仮設工!印刷1</definedName>
    <definedName name="印刷1" localSheetId="1">■断面修復工!印刷1</definedName>
    <definedName name="印刷1" localSheetId="2">'ガ－ドレール撤去設置工'!印刷1</definedName>
    <definedName name="印刷1" localSheetId="0">表紙!印刷1</definedName>
    <definedName name="印刷1">[0]!印刷1</definedName>
    <definedName name="印刷2" localSheetId="5">#REF!</definedName>
    <definedName name="印刷2" localSheetId="1">#REF!</definedName>
    <definedName name="印刷2">#REF!</definedName>
    <definedName name="印刷20" localSheetId="3">'■ガードレ－ル塗装塗替え工'!印刷20</definedName>
    <definedName name="印刷20" localSheetId="5">■仮設工!印刷20</definedName>
    <definedName name="印刷20" localSheetId="1">■断面修復工!印刷20</definedName>
    <definedName name="印刷20" localSheetId="2">'ガ－ドレール撤去設置工'!印刷20</definedName>
    <definedName name="印刷20" localSheetId="0">表紙!印刷20</definedName>
    <definedName name="印刷20">[0]!印刷20</definedName>
    <definedName name="印刷3" localSheetId="3">'■ガードレ－ル塗装塗替え工'!印刷3</definedName>
    <definedName name="印刷3" localSheetId="5">■仮設工!印刷3</definedName>
    <definedName name="印刷3" localSheetId="1">■断面修復工!印刷3</definedName>
    <definedName name="印刷3" localSheetId="2">'ガ－ドレール撤去設置工'!印刷3</definedName>
    <definedName name="印刷3" localSheetId="0">表紙!印刷3</definedName>
    <definedName name="印刷3">[0]!印刷3</definedName>
    <definedName name="印刷一覧" localSheetId="5">#REF!</definedName>
    <definedName name="印刷一覧" localSheetId="1">#REF!</definedName>
    <definedName name="印刷一覧">#REF!</definedName>
    <definedName name="印刷指定" localSheetId="5">#REF!</definedName>
    <definedName name="印刷指定" localSheetId="1">#REF!</definedName>
    <definedName name="印刷指定">#REF!</definedName>
    <definedName name="印刷範囲" localSheetId="5">#REF!</definedName>
    <definedName name="印刷範囲" localSheetId="1">#REF!</definedName>
    <definedName name="印刷範囲">#REF!</definedName>
    <definedName name="延長_L">#REF!</definedName>
    <definedName name="延長L">#REF!</definedName>
    <definedName name="延長L1">#REF!</definedName>
    <definedName name="延長L2">#REF!</definedName>
    <definedName name="延長L3">#REF!</definedName>
    <definedName name="横合計">#REF!</definedName>
    <definedName name="横断１">#REF!</definedName>
    <definedName name="横断２">#REF!</definedName>
    <definedName name="岡山">#REF!</definedName>
    <definedName name="沖縄">#REF!</definedName>
    <definedName name="開渠">#REF!</definedName>
    <definedName name="階段Ａ任">#N/A</definedName>
    <definedName name="階段工">[33]代価表!#REF!</definedName>
    <definedName name="階段工寸法" localSheetId="5">#REF!</definedName>
    <definedName name="階段工寸法" localSheetId="1">#REF!</definedName>
    <definedName name="階段工寸法">#REF!</definedName>
    <definedName name="階段工寸法２" localSheetId="5">#REF!</definedName>
    <definedName name="階段工寸法２" localSheetId="1">#REF!</definedName>
    <definedName name="階段工寸法２">#REF!</definedName>
    <definedName name="階段工寸法３" localSheetId="5">#REF!</definedName>
    <definedName name="階段工寸法３" localSheetId="1">#REF!</definedName>
    <definedName name="階段工寸法３">#REF!</definedName>
    <definedName name="街渠桝" localSheetId="5">[23]数量計算書!#REF!</definedName>
    <definedName name="街渠桝" localSheetId="1">[23]数量計算書!#REF!</definedName>
    <definedName name="街渠桝">[23]数量計算書!#REF!</definedName>
    <definedName name="各出張所" localSheetId="5">#REF!</definedName>
    <definedName name="各出張所" localSheetId="1">#REF!</definedName>
    <definedName name="各出張所">#REF!</definedName>
    <definedName name="確認1" localSheetId="5">#REF!</definedName>
    <definedName name="確認1" localSheetId="1">#REF!</definedName>
    <definedName name="確認1">#REF!</definedName>
    <definedName name="確認2" localSheetId="5">#REF!</definedName>
    <definedName name="確認2" localSheetId="1">#REF!</definedName>
    <definedName name="確認2">#REF!</definedName>
    <definedName name="管実長">#REF!</definedName>
    <definedName name="管路延長">#REF!</definedName>
    <definedName name="岩">#REF!</definedName>
    <definedName name="岩手">#REF!</definedName>
    <definedName name="基礎100">#REF!</definedName>
    <definedName name="基礎150">#REF!</definedName>
    <definedName name="基礎200">#REF!</definedName>
    <definedName name="基礎厚">#REF!</definedName>
    <definedName name="基礎工">[37]代価表!#REF!</definedName>
    <definedName name="基礎材規格" localSheetId="5">#REF!</definedName>
    <definedName name="基礎材規格" localSheetId="1">#REF!</definedName>
    <definedName name="基礎材規格">#REF!</definedName>
    <definedName name="基礎鉄筋" localSheetId="5">#REF!</definedName>
    <definedName name="基礎鉄筋" localSheetId="1">#REF!</definedName>
    <definedName name="基礎鉄筋">#REF!</definedName>
    <definedName name="基礎幅" localSheetId="5">#REF!</definedName>
    <definedName name="基礎幅" localSheetId="1">#REF!</definedName>
    <definedName name="基礎幅">#REF!</definedName>
    <definedName name="岐阜">#REF!</definedName>
    <definedName name="機械掘削NO.1">#REF!</definedName>
    <definedName name="機械掘削NO.２">#REF!</definedName>
    <definedName name="機械掘削NO.３">#REF!</definedName>
    <definedName name="技術員">#REF!</definedName>
    <definedName name="技術者">#REF!</definedName>
    <definedName name="宮崎">#REF!</definedName>
    <definedName name="宮城">#REF!</definedName>
    <definedName name="巨石石張工">[33]代価表!#REF!</definedName>
    <definedName name="巨石張工">[33]代価表!#REF!</definedName>
    <definedName name="距離標" localSheetId="5">#REF!,#REF!,#REF!</definedName>
    <definedName name="距離標" localSheetId="1">#REF!,#REF!,#REF!</definedName>
    <definedName name="距離標">#REF!,#REF!,#REF!</definedName>
    <definedName name="京都" localSheetId="5">#REF!</definedName>
    <definedName name="京都" localSheetId="1">#REF!</definedName>
    <definedName name="京都">#REF!</definedName>
    <definedName name="金額なしＥ">'[38]設計書(電気)金入り'!$K$72:$O$101,'[38]設計書(電気)金入り'!$K$108:$O$137,'[38]設計書(電気)金入り'!$K$142:$O$171,'[38]設計書(電気)金入り'!$K$178:$O$207,'[38]設計書(電気)金入り'!$K$212:$O$241,'[38]設計書(電気)金入り'!$K$248:$O$277,'[38]設計書(電気)金入り'!$K$282:$O$311,'[38]設計書(電気)金入り'!$K$318:$O$347,'[38]設計書(電気)金入り'!$K$352:$O$381,'[38]設計書(電気)金入り'!$K$388:$O$417,'[38]設計書(電気)金入り'!$K$422:$O$451,'[38]設計書(電気)金入り'!$K$458:$O$487,'[38]設計書(電気)金入り'!$K$492:$O$521,'[38]設計書(電気)金入り'!$K$528:$O$557</definedName>
    <definedName name="金額なしＭ">'[38]設計書(機械)金入り'!$K$72:$O$101,'[38]設計書(機械)金入り'!$K$108:$O$137,'[38]設計書(機械)金入り'!$K$142:$O$171,'[38]設計書(機械)金入り'!$K$178:$O$207,'[38]設計書(機械)金入り'!$K$212:$O$241,'[38]設計書(機械)金入り'!$K$248:$O$277,'[38]設計書(機械)金入り'!$K$282:$O$311,'[38]設計書(機械)金入り'!$K$318:$O$347,'[38]設計書(機械)金入り'!$K$352:$O$381,'[38]設計書(機械)金入り'!$K$388:$O$417,'[38]設計書(機械)金入り'!$K$422:$O$451,'[38]設計書(機械)金入り'!$K$458:$O$487,'[38]設計書(機械)金入り'!$K$492:$O$521,'[38]設計書(機械)金入り'!$K$528:$O$557,'[38]設計書(機械)金入り'!$K$562:$O$591,'[38]設計書(機械)金入り'!$K$598:$O$627</definedName>
    <definedName name="金抜Ａ" localSheetId="5">#REF!,#REF!,#REF!,#REF!,#REF!,#REF!,#REF!,#REF!,#REF!,#REF!,#REF!,#REF!,#REF!,#REF!,#REF!,#REF!</definedName>
    <definedName name="金抜Ａ" localSheetId="1">#REF!,#REF!,#REF!,#REF!,#REF!,#REF!,#REF!,#REF!,#REF!,#REF!,#REF!,#REF!,#REF!,#REF!,#REF!,#REF!</definedName>
    <definedName name="金抜Ａ">#REF!,#REF!,#REF!,#REF!,#REF!,#REF!,#REF!,#REF!,#REF!,#REF!,#REF!,#REF!,#REF!,#REF!,#REF!,#REF!</definedName>
    <definedName name="金抜Ｂ" localSheetId="5">#REF!,#REF!,#REF!,#REF!,#REF!,#REF!,#REF!,#REF!,#REF!,#REF!,#REF!,#REF!,#REF!,#REF!,#REF!</definedName>
    <definedName name="金抜Ｂ" localSheetId="1">#REF!,#REF!,#REF!,#REF!,#REF!,#REF!,#REF!,#REF!,#REF!,#REF!,#REF!,#REF!,#REF!,#REF!,#REF!</definedName>
    <definedName name="金抜Ｂ">#REF!,#REF!,#REF!,#REF!,#REF!,#REF!,#REF!,#REF!,#REF!,#REF!,#REF!,#REF!,#REF!,#REF!,#REF!</definedName>
    <definedName name="金抜Ｃ" localSheetId="5">#REF!,#REF!,#REF!,#REF!,#REF!</definedName>
    <definedName name="金抜Ｃ" localSheetId="1">#REF!,#REF!,#REF!,#REF!,#REF!</definedName>
    <definedName name="金抜Ｃ">#REF!,#REF!,#REF!,#REF!,#REF!</definedName>
    <definedName name="区分">[39]資料!$A$4:$A$9</definedName>
    <definedName name="屈折桝Ⅰ型" localSheetId="5">[23]数量計算書!#REF!</definedName>
    <definedName name="屈折桝Ⅰ型" localSheetId="1">[23]数量計算書!#REF!</definedName>
    <definedName name="屈折桝Ⅰ型">[23]数量計算書!#REF!</definedName>
    <definedName name="屈折桝Ⅱ型" localSheetId="5">[23]数量計算書!#REF!</definedName>
    <definedName name="屈折桝Ⅱ型" localSheetId="1">[23]数量計算書!#REF!</definedName>
    <definedName name="屈折桝Ⅱ型">[23]数量計算書!#REF!</definedName>
    <definedName name="屈折桝Ⅲ型" localSheetId="5">[23]数量計算書!#REF!</definedName>
    <definedName name="屈折桝Ⅲ型" localSheetId="1">[23]数量計算書!#REF!</definedName>
    <definedName name="屈折桝Ⅲ型">[23]数量計算書!#REF!</definedName>
    <definedName name="掘削H1" localSheetId="5">#REF!</definedName>
    <definedName name="掘削H1" localSheetId="1">#REF!</definedName>
    <definedName name="掘削H1">#REF!</definedName>
    <definedName name="掘削W1" localSheetId="5">#REF!</definedName>
    <definedName name="掘削W1" localSheetId="1">#REF!</definedName>
    <definedName name="掘削W1">#REF!</definedName>
    <definedName name="掘削土量" localSheetId="5">#REF!</definedName>
    <definedName name="掘削土量" localSheetId="1">#REF!</definedName>
    <definedName name="掘削土量">#REF!</definedName>
    <definedName name="掘削幅">#REF!</definedName>
    <definedName name="沓座1">#REF!</definedName>
    <definedName name="沓座2">#REF!</definedName>
    <definedName name="沓座モルタル">#REF!</definedName>
    <definedName name="沓座モルタル1">#REF!</definedName>
    <definedName name="熊本">#REF!</definedName>
    <definedName name="群馬">#REF!</definedName>
    <definedName name="型">#REF!</definedName>
    <definedName name="型２">#REF!</definedName>
    <definedName name="型枠1">#REF!</definedName>
    <definedName name="型枠2">#REF!</definedName>
    <definedName name="型枠均し">#REF!</definedName>
    <definedName name="型枠工">[37]代価表!#REF!</definedName>
    <definedName name="形鋼ロス率" localSheetId="5">#REF!</definedName>
    <definedName name="形鋼ロス率" localSheetId="1">#REF!</definedName>
    <definedName name="形鋼ロス率">#REF!</definedName>
    <definedName name="形式" localSheetId="5">#REF!</definedName>
    <definedName name="形式" localSheetId="1">#REF!</definedName>
    <definedName name="形式">#REF!</definedName>
    <definedName name="計･BF700" localSheetId="5">#REF!</definedName>
    <definedName name="計･BF700" localSheetId="1">#REF!</definedName>
    <definedName name="計･BF700">#REF!</definedName>
    <definedName name="計･B積1基礎A">#REF!</definedName>
    <definedName name="計･B積1基礎B">#REF!</definedName>
    <definedName name="計･B積1号">#REF!</definedName>
    <definedName name="計･B積23基礎">#REF!</definedName>
    <definedName name="計･B積2号">#REF!</definedName>
    <definedName name="計･B積3号">#REF!</definedName>
    <definedName name="計･B積土工">#REF!</definedName>
    <definedName name="計･L型H1200">#REF!</definedName>
    <definedName name="計･L型H1300">#REF!</definedName>
    <definedName name="計･L型H1400">#REF!</definedName>
    <definedName name="計･L型H1700">#REF!</definedName>
    <definedName name="計･L型H1800">#REF!</definedName>
    <definedName name="計･L型H1900">#REF!</definedName>
    <definedName name="計･L型H2000">#REF!</definedName>
    <definedName name="計･L型H2250">#REF!</definedName>
    <definedName name="計･L型擁壁1号">#REF!</definedName>
    <definedName name="計･L型擁壁2号">#REF!</definedName>
    <definedName name="計･U型側溝A">#REF!</definedName>
    <definedName name="計･U型側溝B">#REF!</definedName>
    <definedName name="計･U字溝">#REF!</definedName>
    <definedName name="計･ｶﾞｰﾄﾞﾚｰﾙ1">#REF!</definedName>
    <definedName name="計･ｶﾞｰﾄﾞﾚｰﾙ2">#REF!</definedName>
    <definedName name="計･暗渠1号">#REF!</definedName>
    <definedName name="計･暗渠1吐口桝">#REF!</definedName>
    <definedName name="計･暗渠1呑口桝">#REF!</definedName>
    <definedName name="計･暗渠1函渠">#REF!</definedName>
    <definedName name="計･暗渠2管渠">#REF!</definedName>
    <definedName name="計･暗渠2号">#REF!</definedName>
    <definedName name="計･暗渠2縞鋼板蓋">#REF!</definedName>
    <definedName name="計･暗渠2吐口桝">#REF!</definedName>
    <definedName name="計･暗渠2呑口桝">#REF!</definedName>
    <definedName name="計･暗渠3管渠">#REF!</definedName>
    <definedName name="計･暗渠3号">#REF!</definedName>
    <definedName name="計･暗渠3吐口桝">#REF!</definedName>
    <definedName name="計･暗渠3呑口桝">#REF!</definedName>
    <definedName name="計･移設工">#REF!</definedName>
    <definedName name="計･旧橋撤去">#REF!</definedName>
    <definedName name="計･現打水路1">#REF!</definedName>
    <definedName name="計･現打水路2">#REF!</definedName>
    <definedName name="計･構造取壊1">#REF!</definedName>
    <definedName name="計･構造取壊2">#REF!</definedName>
    <definedName name="計･柵工･土工">#REF!</definedName>
    <definedName name="計･自由勾配側溝">#REF!</definedName>
    <definedName name="計･集水桝1">#REF!</definedName>
    <definedName name="計･集水桝2">#REF!</definedName>
    <definedName name="計･集水桝3">#REF!</definedName>
    <definedName name="計･集水桝工">#REF!</definedName>
    <definedName name="計･植生工">#REF!</definedName>
    <definedName name="計･水路工土工">#REF!</definedName>
    <definedName name="計･石積">#REF!</definedName>
    <definedName name="計･石積基礎">#REF!</definedName>
    <definedName name="計･石積工">#REF!</definedName>
    <definedName name="計･側溝蓋">#REF!</definedName>
    <definedName name="計･側溝工">#REF!</definedName>
    <definedName name="計･道路施設撤去">#REF!</definedName>
    <definedName name="計･道路土工1">#REF!</definedName>
    <definedName name="計･道路土工2">#REF!</definedName>
    <definedName name="計･函渠工土工">#REF!</definedName>
    <definedName name="計･舗装工">#REF!</definedName>
    <definedName name="計･防護柵工">#REF!</definedName>
    <definedName name="計･余水吐桝">#REF!</definedName>
    <definedName name="計･擁壁工土工">#REF!</definedName>
    <definedName name="計算式１">#REF!</definedName>
    <definedName name="計算式２">#REF!</definedName>
    <definedName name="計算書">#REF!</definedName>
    <definedName name="計算書１">#REF!</definedName>
    <definedName name="計算書１１">#REF!</definedName>
    <definedName name="計算書2">#REF!</definedName>
    <definedName name="計算書２２">#REF!</definedName>
    <definedName name="計算書３">#REF!</definedName>
    <definedName name="計算書３３">#REF!</definedName>
    <definedName name="桁数SUB">#REF!</definedName>
    <definedName name="桁数SUB.">[14]配管単価!#REF!</definedName>
    <definedName name="県" localSheetId="5">#REF!</definedName>
    <definedName name="県" localSheetId="1">#REF!</definedName>
    <definedName name="県">#REF!</definedName>
    <definedName name="県＿タイプ" localSheetId="5">#REF!</definedName>
    <definedName name="県＿タイプ" localSheetId="1">#REF!</definedName>
    <definedName name="県＿タイプ">#REF!</definedName>
    <definedName name="県＿タイプ２" localSheetId="5">#REF!</definedName>
    <definedName name="県＿タイプ２" localSheetId="1">#REF!</definedName>
    <definedName name="県＿タイプ２">#REF!</definedName>
    <definedName name="県名＿タイプ">#REF!</definedName>
    <definedName name="現場打ち">#REF!</definedName>
    <definedName name="護岸取壊し">[33]代価表!#REF!</definedName>
    <definedName name="厚さ" localSheetId="5">#REF!</definedName>
    <definedName name="厚さ" localSheetId="1">#REF!</definedName>
    <definedName name="厚さ">#REF!</definedName>
    <definedName name="工種一覧表" localSheetId="5">'[40](左)掘削'!#REF!</definedName>
    <definedName name="工種一覧表">'[40](左)掘削'!#REF!</definedName>
    <definedName name="工種名" localSheetId="5">#REF!</definedName>
    <definedName name="工種名" localSheetId="1">#REF!</definedName>
    <definedName name="工種名">#REF!</definedName>
    <definedName name="広島" localSheetId="5">#REF!</definedName>
    <definedName name="広島" localSheetId="1">#REF!</definedName>
    <definedName name="広島">#REF!</definedName>
    <definedName name="控除分" localSheetId="5">#REF!</definedName>
    <definedName name="控除分" localSheetId="1">#REF!</definedName>
    <definedName name="控除分">#REF!</definedName>
    <definedName name="鋼板ロス率">#REF!</definedName>
    <definedName name="鋼矢板">#REF!</definedName>
    <definedName name="鋼矢板＿タイプ">#REF!</definedName>
    <definedName name="鋼矢板＿タイプ２">#REF!</definedName>
    <definedName name="鋼矢板＿長さ">#REF!</definedName>
    <definedName name="鋼矢板＿幅">#REF!</definedName>
    <definedName name="鋼矢板DATA">#REF!</definedName>
    <definedName name="香川">#REF!</definedName>
    <definedName name="高知">#REF!</definedName>
    <definedName name="根固め工">#REF!</definedName>
    <definedName name="根連下" localSheetId="5" hidden="1">#REF!</definedName>
    <definedName name="根連下" localSheetId="4" hidden="1">#REF!</definedName>
    <definedName name="根連下" localSheetId="1" hidden="1">#REF!</definedName>
    <definedName name="根連下" localSheetId="0" hidden="1">#REF!</definedName>
    <definedName name="根連下" hidden="1">#REF!</definedName>
    <definedName name="佐賀">#REF!</definedName>
    <definedName name="砂防">#REF!</definedName>
    <definedName name="座金">#REF!</definedName>
    <definedName name="最後">#REF!</definedName>
    <definedName name="最初">#REF!</definedName>
    <definedName name="砕石">#REF!</definedName>
    <definedName name="材質">'[41]データ（計算書未添付）'!$A$21:$A$22</definedName>
    <definedName name="埼玉" localSheetId="5">#REF!</definedName>
    <definedName name="埼玉" localSheetId="1">#REF!</definedName>
    <definedName name="埼玉">#REF!</definedName>
    <definedName name="作業" localSheetId="5">#REF!</definedName>
    <definedName name="作業" localSheetId="1">#REF!</definedName>
    <definedName name="作業">#REF!</definedName>
    <definedName name="作業１" localSheetId="5">#REF!</definedName>
    <definedName name="作業１" localSheetId="1">#REF!</definedName>
    <definedName name="作業１">#REF!</definedName>
    <definedName name="作業2">#REF!</definedName>
    <definedName name="削孔長">'[31]２．下段削孔長集計'!#REF!</definedName>
    <definedName name="三重" localSheetId="5">#REF!</definedName>
    <definedName name="三重" localSheetId="1">#REF!</definedName>
    <definedName name="三重">#REF!</definedName>
    <definedName name="参番" localSheetId="5">#REF!</definedName>
    <definedName name="参番" localSheetId="1">#REF!</definedName>
    <definedName name="参番">#REF!</definedName>
    <definedName name="山形" localSheetId="5">#REF!</definedName>
    <definedName name="山形" localSheetId="1">#REF!</definedName>
    <definedName name="山形">#REF!</definedName>
    <definedName name="山口">#REF!</definedName>
    <definedName name="山砂面積">#REF!</definedName>
    <definedName name="山梨">#REF!</definedName>
    <definedName name="残土">#REF!</definedName>
    <definedName name="残土処理">#REF!</definedName>
    <definedName name="残土面積">#REF!</definedName>
    <definedName name="残土量">#REF!</definedName>
    <definedName name="仕様">[42]共通!$P$112:$X$171</definedName>
    <definedName name="仕様フォーム">[42]共通!$P$112:$X$171</definedName>
    <definedName name="支間長" localSheetId="5">#REF!</definedName>
    <definedName name="支間長" localSheetId="1">#REF!</definedName>
    <definedName name="支間長">#REF!</definedName>
    <definedName name="施工幅１" localSheetId="5">#REF!</definedName>
    <definedName name="施工幅１" localSheetId="1">#REF!</definedName>
    <definedName name="施工幅１">#REF!</definedName>
    <definedName name="施工幅２" localSheetId="5">#REF!</definedName>
    <definedName name="施工幅２" localSheetId="1">#REF!</definedName>
    <definedName name="施工幅２">#REF!</definedName>
    <definedName name="枝番">#REF!</definedName>
    <definedName name="枝番No">#REF!</definedName>
    <definedName name="枝番機種">#REF!</definedName>
    <definedName name="枝番機種記号">#REF!</definedName>
    <definedName name="枝番種目１">#REF!</definedName>
    <definedName name="枝番種目２">#REF!</definedName>
    <definedName name="枝番種目３">#REF!</definedName>
    <definedName name="枝番種目４">#REF!</definedName>
    <definedName name="枝番種目５">#REF!</definedName>
    <definedName name="枝番長">#REF!</definedName>
    <definedName name="枝番幅">#REF!</definedName>
    <definedName name="枝番門数">#REF!</definedName>
    <definedName name="滋賀">#REF!</definedName>
    <definedName name="鹿児島">#REF!</definedName>
    <definedName name="取壊NO.１">#REF!</definedName>
    <definedName name="取壊NO.２">#REF!</definedName>
    <definedName name="取壊NO.３">#REF!</definedName>
    <definedName name="手動形式">#REF!</definedName>
    <definedName name="種子吹付工">[33]代価表!#REF!</definedName>
    <definedName name="秋田" localSheetId="5">#REF!</definedName>
    <definedName name="秋田" localSheetId="1">#REF!</definedName>
    <definedName name="秋田">#REF!</definedName>
    <definedName name="集･BF700単位" localSheetId="5">#REF!</definedName>
    <definedName name="集･BF700単位" localSheetId="1">#REF!</definedName>
    <definedName name="集･BF700単位">#REF!</definedName>
    <definedName name="集･B基礎1単位" localSheetId="5">#REF!</definedName>
    <definedName name="集･B基礎1単位" localSheetId="1">#REF!</definedName>
    <definedName name="集･B基礎1単位">#REF!</definedName>
    <definedName name="集･B基礎2単位">#REF!</definedName>
    <definedName name="集･B積1号">#REF!</definedName>
    <definedName name="集･B積2号">#REF!</definedName>
    <definedName name="集･B積3号">#REF!</definedName>
    <definedName name="集･B積工土工">#REF!</definedName>
    <definedName name="集･Gr1単位">#REF!</definedName>
    <definedName name="集･Gr2単位">#REF!</definedName>
    <definedName name="集･L型1単位">#REF!</definedName>
    <definedName name="集･L型2単位">#REF!</definedName>
    <definedName name="集･L型擁壁1号">#REF!</definedName>
    <definedName name="集･L型擁壁2号">#REF!</definedName>
    <definedName name="集･PU1単位">#REF!</definedName>
    <definedName name="集･PU3A単位">#REF!</definedName>
    <definedName name="集･PU3B単位">#REF!</definedName>
    <definedName name="集･ｶﾙﾊﾞｰﾄ工">#REF!</definedName>
    <definedName name="集･ｶﾙﾊﾞｰﾄ土工">#REF!</definedName>
    <definedName name="集･暗渠1号">#REF!</definedName>
    <definedName name="集･暗渠1吐口桝">#REF!</definedName>
    <definedName name="集･暗渠1呑口桝">#REF!</definedName>
    <definedName name="集･暗渠2号">#REF!</definedName>
    <definedName name="集･暗渠2吐口桝">#REF!</definedName>
    <definedName name="集･暗渠2呑口桝">#REF!</definedName>
    <definedName name="集･暗渠3号">#REF!</definedName>
    <definedName name="集･暗渠3吐口桝">#REF!</definedName>
    <definedName name="集･暗渠3呑口桝">#REF!</definedName>
    <definedName name="集･移設工">#REF!</definedName>
    <definedName name="集･管渠部2単位">#REF!</definedName>
    <definedName name="集･管渠部3単位">#REF!</definedName>
    <definedName name="集･旧橋撤去">#REF!</definedName>
    <definedName name="集･現打水路1">#REF!</definedName>
    <definedName name="集･現打水路2">#REF!</definedName>
    <definedName name="集･構造取壊">#REF!</definedName>
    <definedName name="集･自由勾配側溝">#REF!</definedName>
    <definedName name="集･縞鋼板単位">#REF!</definedName>
    <definedName name="集･集水桝1">#REF!</definedName>
    <definedName name="集･集水桝2">#REF!</definedName>
    <definedName name="集･集水桝3">#REF!</definedName>
    <definedName name="集･集水桝工">#REF!</definedName>
    <definedName name="集･小型水路工">#REF!</definedName>
    <definedName name="集･植生工">#REF!</definedName>
    <definedName name="集･水路工土工">#REF!</definedName>
    <definedName name="集･石･B積工">#REF!</definedName>
    <definedName name="集･石積">#REF!</definedName>
    <definedName name="集･石積基礎単位">#REF!</definedName>
    <definedName name="集･石積工">#REF!</definedName>
    <definedName name="集･側溝蓋単位">#REF!</definedName>
    <definedName name="集･側溝工">#REF!</definedName>
    <definedName name="集･道路土工">#REF!</definedName>
    <definedName name="集･函渠部単位">#REF!</definedName>
    <definedName name="集･舗装工">#REF!</definedName>
    <definedName name="集･防護柵工">#REF!</definedName>
    <definedName name="集･防護柵工土工">#REF!</definedName>
    <definedName name="集･余水吐桝">#REF!</definedName>
    <definedName name="集･擁壁工">#REF!</definedName>
    <definedName name="集･擁壁工土工">#REF!</definedName>
    <definedName name="集･路側防護柵工">#REF!</definedName>
    <definedName name="集Ａ１">#REF!</definedName>
    <definedName name="集Ａ２">#REF!</definedName>
    <definedName name="集Ｂ１">#REF!</definedName>
    <definedName name="集Ｂ２">#REF!</definedName>
    <definedName name="集計">#REF!</definedName>
    <definedName name="集計１">#REF!</definedName>
    <definedName name="集計2">#REF!</definedName>
    <definedName name="集計3">#REF!</definedName>
    <definedName name="集計表">#REF!</definedName>
    <definedName name="充填材">#REF!</definedName>
    <definedName name="縦帯工Ｂ単位">[43]数量計算書!#REF!</definedName>
    <definedName name="縦締め＿φ" localSheetId="5">#REF!</definedName>
    <definedName name="縦締め＿φ" localSheetId="1">#REF!</definedName>
    <definedName name="縦締め＿φ">#REF!</definedName>
    <definedName name="縦締め＿長さ" localSheetId="5">#REF!</definedName>
    <definedName name="縦締め＿長さ" localSheetId="1">#REF!</definedName>
    <definedName name="縦締め＿長さ">#REF!</definedName>
    <definedName name="縦方向1000" localSheetId="5">#REF!</definedName>
    <definedName name="縦方向1000" localSheetId="1">#REF!</definedName>
    <definedName name="縦方向1000">#REF!</definedName>
    <definedName name="縦方向1000＿分割">#REF!</definedName>
    <definedName name="縦方向1500">#REF!</definedName>
    <definedName name="縦方向1500＿分割">#REF!</definedName>
    <definedName name="縦方向2000">#REF!</definedName>
    <definedName name="重量">#REF!</definedName>
    <definedName name="諸経費工種">#REF!</definedName>
    <definedName name="小口止工">[37]代価表!#REF!</definedName>
    <definedName name="床掘" localSheetId="5">#REF!</definedName>
    <definedName name="床掘" localSheetId="1">#REF!</definedName>
    <definedName name="床掘">#REF!</definedName>
    <definedName name="床付整正" localSheetId="5">#REF!</definedName>
    <definedName name="床付整正" localSheetId="1">#REF!</definedName>
    <definedName name="床付整正">#REF!</definedName>
    <definedName name="消波ブロック撤去" localSheetId="5">[33]代価表!#REF!</definedName>
    <definedName name="消波ブロック撤去" localSheetId="1">[33]代価表!#REF!</definedName>
    <definedName name="消波ブロック撤去">[33]代価表!#REF!</definedName>
    <definedName name="上下＿φ" localSheetId="5">#REF!</definedName>
    <definedName name="上下＿φ" localSheetId="1">#REF!</definedName>
    <definedName name="上下＿φ">#REF!</definedName>
    <definedName name="上下＿長さ" localSheetId="5">#REF!</definedName>
    <definedName name="上下＿長さ" localSheetId="1">#REF!</definedName>
    <definedName name="上下＿長さ">#REF!</definedName>
    <definedName name="植･盛法L1" localSheetId="5">#REF!</definedName>
    <definedName name="植･盛法L1" localSheetId="1">#REF!</definedName>
    <definedName name="植･盛法L1">#REF!</definedName>
    <definedName name="植･盛法L2">#REF!</definedName>
    <definedName name="植･盛法R">#REF!</definedName>
    <definedName name="植･切法L1">#REF!</definedName>
    <definedName name="植･切法L2">#REF!</definedName>
    <definedName name="植･切法R1">#REF!</definedName>
    <definedName name="植･切法R2">#REF!</definedName>
    <definedName name="新潟">#REF!</definedName>
    <definedName name="新総括表">#REF!</definedName>
    <definedName name="新土工配分">#REF!</definedName>
    <definedName name="神奈川">#REF!</definedName>
    <definedName name="芯材">'[31]５．下段補強ﾊﾟｲﾌﾟ'!#REF!</definedName>
    <definedName name="芯材組み合わせ">[44]Sheet1!$L$4:$S$24</definedName>
    <definedName name="進入路及び遊歩道" localSheetId="5">[33]代価表!#REF!</definedName>
    <definedName name="進入路及び遊歩道" localSheetId="1">[33]代価表!#REF!</definedName>
    <definedName name="進入路及び遊歩道">[33]代価表!#REF!</definedName>
    <definedName name="人工集計表" localSheetId="5">#REF!</definedName>
    <definedName name="人工集計表" localSheetId="1">#REF!</definedName>
    <definedName name="人工集計表">#REF!</definedName>
    <definedName name="人力併用NO.１" localSheetId="5">#REF!</definedName>
    <definedName name="人力併用NO.１" localSheetId="1">#REF!</definedName>
    <definedName name="人力併用NO.１">#REF!</definedName>
    <definedName name="人力併用NO.２" localSheetId="5">#REF!</definedName>
    <definedName name="人力併用NO.２" localSheetId="1">#REF!</definedName>
    <definedName name="人力併用NO.２">#REF!</definedName>
    <definedName name="人力併用NO.３">#REF!</definedName>
    <definedName name="数">#REF!</definedName>
    <definedName name="数式粗度">#REF!</definedName>
    <definedName name="数値コピー">#REF!</definedName>
    <definedName name="数量計算">#REF!</definedName>
    <definedName name="数量表１">#REF!</definedName>
    <definedName name="数量表２">#REF!</definedName>
    <definedName name="寸法">#REF!</definedName>
    <definedName name="世話">#REF!</definedName>
    <definedName name="世話役">#REF!</definedName>
    <definedName name="盛土NO.１">#REF!</definedName>
    <definedName name="盛土NO.２">#REF!</definedName>
    <definedName name="盛土NO.３">#REF!</definedName>
    <definedName name="製品代">#REF!</definedName>
    <definedName name="製品長">#REF!</definedName>
    <definedName name="青森">#REF!</definedName>
    <definedName name="静岡">#REF!</definedName>
    <definedName name="石積み護岸基礎L">#REF!</definedName>
    <definedName name="石川">#REF!</definedName>
    <definedName name="積算資料">+[45]舗装面積計算書!$Q$5</definedName>
    <definedName name="切梁" localSheetId="5">#REF!</definedName>
    <definedName name="切梁" localSheetId="1">#REF!</definedName>
    <definedName name="切梁">#REF!</definedName>
    <definedName name="切梁＿タイプ" localSheetId="5">#REF!</definedName>
    <definedName name="切梁＿タイプ" localSheetId="1">#REF!</definedName>
    <definedName name="切梁＿タイプ">#REF!</definedName>
    <definedName name="切梁＿タイプ２" localSheetId="5">#REF!</definedName>
    <definedName name="切梁＿タイプ２" localSheetId="1">#REF!</definedName>
    <definedName name="切梁＿タイプ２">#REF!</definedName>
    <definedName name="切梁＿ピッチ">#REF!</definedName>
    <definedName name="切梁DATA">#REF!</definedName>
    <definedName name="折点０高">'[46]U-0-２-B入力'!$E$22</definedName>
    <definedName name="折点１高">'[46]U-0-２-B入力'!$E$23</definedName>
    <definedName name="設備機械工" localSheetId="5">#REF!</definedName>
    <definedName name="設備機械工" localSheetId="1">#REF!</definedName>
    <definedName name="設備機械工">#REF!</definedName>
    <definedName name="千葉" localSheetId="5">#REF!</definedName>
    <definedName name="千葉" localSheetId="1">#REF!</definedName>
    <definedName name="千葉">#REF!</definedName>
    <definedName name="川合" localSheetId="5">#REF!</definedName>
    <definedName name="川合" localSheetId="1">#REF!</definedName>
    <definedName name="川合">#REF!</definedName>
    <definedName name="全高">#REF!</definedName>
    <definedName name="全体">#REF!</definedName>
    <definedName name="全幅１">#REF!</definedName>
    <definedName name="全幅２">#REF!</definedName>
    <definedName name="全幅３">#REF!</definedName>
    <definedName name="素地調整工" localSheetId="5">#REF!,#REF!</definedName>
    <definedName name="素地調整工" localSheetId="1">#REF!,#REF!</definedName>
    <definedName name="素地調整工">#REF!,#REF!</definedName>
    <definedName name="総括表1" localSheetId="5">#REF!</definedName>
    <definedName name="総括表1" localSheetId="1">#REF!</definedName>
    <definedName name="総括表1">#REF!</definedName>
    <definedName name="総括表2" localSheetId="5">[47]総括表!#REF!</definedName>
    <definedName name="総括表2" localSheetId="1">[47]総括表!#REF!</definedName>
    <definedName name="総括表2">[47]総括表!#REF!</definedName>
    <definedName name="総括表3" localSheetId="5">[47]総括表!#REF!</definedName>
    <definedName name="総括表3" localSheetId="1">[47]総括表!#REF!</definedName>
    <definedName name="総括表3">[47]総括表!#REF!</definedName>
    <definedName name="総括表4" localSheetId="5">[47]総括表!#REF!</definedName>
    <definedName name="総括表4">[47]総括表!#REF!</definedName>
    <definedName name="総括表5">[47]総括表!#REF!</definedName>
    <definedName name="総括表6">[48]総括表!#REF!</definedName>
    <definedName name="送水延長Ｌ" localSheetId="5">#REF!</definedName>
    <definedName name="送水延長Ｌ" localSheetId="1">#REF!</definedName>
    <definedName name="送水延長Ｌ">#REF!</definedName>
    <definedName name="送水管Ｌ" localSheetId="5">#REF!</definedName>
    <definedName name="送水管Ｌ" localSheetId="1">#REF!</definedName>
    <definedName name="送水管Ｌ">#REF!</definedName>
    <definedName name="側溝" localSheetId="5">#REF!</definedName>
    <definedName name="側溝" localSheetId="1">#REF!</definedName>
    <definedName name="側溝">#REF!</definedName>
    <definedName name="側壁厚">#REF!</definedName>
    <definedName name="測点">#REF!</definedName>
    <definedName name="足場工" localSheetId="0" hidden="1">#REF!</definedName>
    <definedName name="足場工" hidden="1">#REF!</definedName>
    <definedName name="速比">[17]納入仕様書表紙!$CR$113</definedName>
    <definedName name="代価表" localSheetId="5">#REF!</definedName>
    <definedName name="代価表" localSheetId="1">#REF!</definedName>
    <definedName name="代価表">#REF!</definedName>
    <definedName name="代表機種" localSheetId="5">#REF!</definedName>
    <definedName name="代表機種" localSheetId="1">#REF!</definedName>
    <definedName name="代表機種">#REF!</definedName>
    <definedName name="代表機種記号" localSheetId="5">#REF!</definedName>
    <definedName name="代表機種記号" localSheetId="1">#REF!</definedName>
    <definedName name="代表機種記号">#REF!</definedName>
    <definedName name="代表機種名">#REF!</definedName>
    <definedName name="大阪">#REF!</definedName>
    <definedName name="大分">#REF!</definedName>
    <definedName name="宅">#REF!</definedName>
    <definedName name="単･BF700">#REF!</definedName>
    <definedName name="単･B積1基礎A">#REF!</definedName>
    <definedName name="単･B積1基礎B">#REF!</definedName>
    <definedName name="単･B積23基礎">#REF!</definedName>
    <definedName name="単･L型H1300">#REF!</definedName>
    <definedName name="単･L型H1400">#REF!</definedName>
    <definedName name="単･L型H1700">#REF!</definedName>
    <definedName name="単･L型H1800">#REF!</definedName>
    <definedName name="単･L型H1900">#REF!</definedName>
    <definedName name="単･L型H2000">#REF!</definedName>
    <definedName name="単･L型H2250">#REF!</definedName>
    <definedName name="単･U型側溝A">#REF!</definedName>
    <definedName name="単･U型側溝B">#REF!</definedName>
    <definedName name="単･U字溝">#REF!</definedName>
    <definedName name="単･ｶﾞｰﾄﾞﾚｰﾙ1">#REF!</definedName>
    <definedName name="単･ｶﾞｰﾄﾞﾚｰﾙ2">#REF!</definedName>
    <definedName name="単･暗渠1函渠">#REF!</definedName>
    <definedName name="単･暗渠2管渠">#REF!</definedName>
    <definedName name="単･暗渠2縞鋼板">#REF!</definedName>
    <definedName name="単･暗渠3管渠">#REF!</definedName>
    <definedName name="単･石積">#REF!</definedName>
    <definedName name="単･石積基礎">#REF!</definedName>
    <definedName name="単･側溝蓋">#REF!</definedName>
    <definedName name="単価">#REF!</definedName>
    <definedName name="段数">#REF!</definedName>
    <definedName name="段切りNO.１">#REF!</definedName>
    <definedName name="段切りNO.２">#REF!</definedName>
    <definedName name="段切りNO.３">#REF!</definedName>
    <definedName name="地覆補修工">[18]!OnClick_DropDown計算書タイプ</definedName>
    <definedName name="茶" localSheetId="5">#REF!</definedName>
    <definedName name="茶" localSheetId="1">#REF!</definedName>
    <definedName name="茶">#REF!</definedName>
    <definedName name="長さ" localSheetId="1">#REF!</definedName>
    <definedName name="長さ">#REF!</definedName>
    <definedName name="長崎" localSheetId="1">#REF!</definedName>
    <definedName name="長崎">#REF!</definedName>
    <definedName name="長野">#REF!</definedName>
    <definedName name="頂版厚">#REF!</definedName>
    <definedName name="鳥取">#REF!</definedName>
    <definedName name="通常1000">#REF!</definedName>
    <definedName name="通常1000＿分割">#REF!</definedName>
    <definedName name="通常1500">#REF!</definedName>
    <definedName name="通常1500＿分割">#REF!</definedName>
    <definedName name="通常2000">#REF!</definedName>
    <definedName name="堤防天端">[43]数量計算書!#REF!</definedName>
    <definedName name="堤防天端河川土工" localSheetId="5">#REF!</definedName>
    <definedName name="堤防天端河川土工" localSheetId="1">#REF!</definedName>
    <definedName name="堤防天端河川土工">#REF!</definedName>
    <definedName name="堤防天端単位数量">#N/A</definedName>
    <definedName name="堤防天端法覆護岸工" localSheetId="5">#REF!</definedName>
    <definedName name="堤防天端法覆護岸工" localSheetId="1">#REF!</definedName>
    <definedName name="堤防天端法覆護岸工">#REF!</definedName>
    <definedName name="底版厚" localSheetId="5">#REF!</definedName>
    <definedName name="底版厚" localSheetId="1">#REF!</definedName>
    <definedName name="底版厚">#REF!</definedName>
    <definedName name="撤去" localSheetId="5">#REF!</definedName>
    <definedName name="撤去" localSheetId="1">#REF!</definedName>
    <definedName name="撤去">#REF!</definedName>
    <definedName name="撤去1">#REF!</definedName>
    <definedName name="鉄D10">#REF!</definedName>
    <definedName name="鉄D13">#REF!</definedName>
    <definedName name="鉄D16">#REF!</definedName>
    <definedName name="鉄筋ｸﾚｰﾝ有無">[49]入力シート!$J$43</definedName>
    <definedName name="鉄筋単重">[44]Sheet1!$L$58:$M$68</definedName>
    <definedName name="天端ｺﾝ2" localSheetId="5">#REF!</definedName>
    <definedName name="天端ｺﾝ2" localSheetId="1">#REF!</definedName>
    <definedName name="天端ｺﾝ2">#REF!</definedName>
    <definedName name="天端土工" localSheetId="5">[43]数量計算書!#REF!</definedName>
    <definedName name="天端土工" localSheetId="1">[43]数量計算書!#REF!</definedName>
    <definedName name="天端土工">[43]数量計算書!#REF!</definedName>
    <definedName name="天端法覆工" localSheetId="5">[43]数量計算書!#REF!</definedName>
    <definedName name="天端法覆工" localSheetId="1">[43]数量計算書!#REF!</definedName>
    <definedName name="天端法覆工">[43]数量計算書!#REF!</definedName>
    <definedName name="点範囲" localSheetId="5">#REF!,#REF!,#REF!,#REF!,#REF!</definedName>
    <definedName name="点範囲" localSheetId="1">#REF!,#REF!,#REF!,#REF!,#REF!</definedName>
    <definedName name="点範囲">#REF!,#REF!,#REF!,#REF!,#REF!</definedName>
    <definedName name="電工" localSheetId="5">#REF!</definedName>
    <definedName name="電工" localSheetId="1">#REF!</definedName>
    <definedName name="電工">#REF!</definedName>
    <definedName name="電線管埋設" localSheetId="5">#REF!</definedName>
    <definedName name="電線管埋設" localSheetId="1">#REF!</definedName>
    <definedName name="電線管埋設">#REF!</definedName>
    <definedName name="電柱基礎" localSheetId="5">#REF!</definedName>
    <definedName name="電柱基礎" localSheetId="1">#REF!</definedName>
    <definedName name="電柱基礎">#REF!</definedName>
    <definedName name="塗装工2" hidden="1">#REF!</definedName>
    <definedName name="土">#REF!</definedName>
    <definedName name="土･岩塊玉石掘削11">#REF!</definedName>
    <definedName name="土･岩塊玉石掘削12">#REF!</definedName>
    <definedName name="土･岩塊玉石掘削21">#REF!</definedName>
    <definedName name="土･岩塊玉石掘削22">#REF!</definedName>
    <definedName name="土･盛土1">#REF!</definedName>
    <definedName name="土･盛土2">#REF!</definedName>
    <definedName name="土･盛法11">#REF!</definedName>
    <definedName name="土･盛法12">#REF!</definedName>
    <definedName name="土･切法土砂">#REF!</definedName>
    <definedName name="土･切法土砂11">#REF!</definedName>
    <definedName name="土･切法土砂12">#REF!</definedName>
    <definedName name="土･切法土砂21">#REF!</definedName>
    <definedName name="土･切法土砂22">#REF!</definedName>
    <definedName name="土･切法軟岩11">#REF!</definedName>
    <definedName name="土･切法軟岩12">#REF!</definedName>
    <definedName name="土･切法軟岩21">#REF!</definedName>
    <definedName name="土･切法軟岩22">#REF!</definedName>
    <definedName name="土･土砂掘削11">#REF!</definedName>
    <definedName name="土･土砂掘削12">#REF!</definedName>
    <definedName name="土･土砂掘削21">#REF!</definedName>
    <definedName name="土･土砂掘削22">#REF!</definedName>
    <definedName name="土･軟岩掘削11">#REF!</definedName>
    <definedName name="土･軟岩掘削12">#REF!</definedName>
    <definedName name="土･軟岩掘削21">#REF!</definedName>
    <definedName name="土･軟岩掘削22">#REF!</definedName>
    <definedName name="土･路肩盛土11">#REF!</definedName>
    <definedName name="土･路肩盛土12">#REF!</definedName>
    <definedName name="土･路肩盛土21">#REF!</definedName>
    <definedName name="土･路肩盛土22">#REF!</definedName>
    <definedName name="土･路床盛土11">#REF!</definedName>
    <definedName name="土･路床盛土12">#REF!</definedName>
    <definedName name="土･路床盛土21">#REF!</definedName>
    <definedName name="土･路床盛土22">#REF!</definedName>
    <definedName name="土･路体盛土11">#REF!</definedName>
    <definedName name="土･路体盛土12">#REF!</definedName>
    <definedName name="土･路体盛土21">#REF!</definedName>
    <definedName name="土･路体盛土22">#REF!</definedName>
    <definedName name="土工">#REF!</definedName>
    <definedName name="土工計算">#REF!</definedName>
    <definedName name="土被り">#REF!</definedName>
    <definedName name="土量1">#REF!</definedName>
    <definedName name="土量計算">#REF!</definedName>
    <definedName name="島根">#REF!</definedName>
    <definedName name="東京">#REF!</definedName>
    <definedName name="透合計">#REF!</definedName>
    <definedName name="透水防砂材">#REF!</definedName>
    <definedName name="導流堤">[33]代価表!#REF!</definedName>
    <definedName name="徳島" localSheetId="5">#REF!</definedName>
    <definedName name="徳島" localSheetId="1">#REF!</definedName>
    <definedName name="徳島">#REF!</definedName>
    <definedName name="特" localSheetId="5">#REF!</definedName>
    <definedName name="特" localSheetId="1">#REF!</definedName>
    <definedName name="特">#REF!</definedName>
    <definedName name="特殊作業員" localSheetId="5">#REF!</definedName>
    <definedName name="特殊作業員" localSheetId="1">#REF!</definedName>
    <definedName name="特殊作業員">#REF!</definedName>
    <definedName name="栃木">#REF!</definedName>
    <definedName name="奈良">#REF!</definedName>
    <definedName name="内高">#REF!</definedName>
    <definedName name="内幅">#REF!</definedName>
    <definedName name="内目地">#REF!</definedName>
    <definedName name="入力">#REF!</definedName>
    <definedName name="入力2">#REF!</definedName>
    <definedName name="排水P_2">[50]排水工調書!#REF!</definedName>
    <definedName name="排水作業土工" localSheetId="5">#REF!</definedName>
    <definedName name="排水作業土工" localSheetId="1">#REF!</definedName>
    <definedName name="排水作業土工">#REF!</definedName>
    <definedName name="板厚">'[41]データ（計算書未添付）'!$A$25:$A$31</definedName>
    <definedName name="範囲" localSheetId="5">#REF!</definedName>
    <definedName name="範囲" localSheetId="1">#REF!</definedName>
    <definedName name="範囲">#REF!</definedName>
    <definedName name="盤基礎" localSheetId="5">#REF!</definedName>
    <definedName name="盤基礎" localSheetId="1">#REF!</definedName>
    <definedName name="盤基礎">#REF!</definedName>
    <definedName name="樋管土工" localSheetId="5">#REF!</definedName>
    <definedName name="樋管土工" localSheetId="1">#REF!</definedName>
    <definedName name="樋管土工">#REF!</definedName>
    <definedName name="備考抜きＥ">'[38]設計書(電気)金入り'!$M$142:$O$171,'[38]設計書(電気)金入り'!$M$178:$O$207,'[38]設計書(電気)金入り'!$M$212:$O$241,'[38]設計書(電気)金入り'!$M$248:$O$277,'[38]設計書(電気)金入り'!$M$282:$O$311,'[38]設計書(電気)金入り'!$M$318:$O$347,'[38]設計書(電気)金入り'!$M$352:$O$381,'[38]設計書(電気)金入り'!$M$388:$O$417,'[38]設計書(電気)金入り'!$M$422:$O$451,'[38]設計書(電気)金入り'!$M$458:$O$487,'[38]設計書(電気)金入り'!$M$492:$O$521,'[38]設計書(電気)金入り'!$M$528:$O$557,'[38]設計書(電気)金入り'!$M$562:$O$591</definedName>
    <definedName name="備考抜きＭ">'[38]設計書(機械)金入り'!$M$142:$O$171,'[38]設計書(機械)金入り'!$M$178:$O$207,'[38]設計書(機械)金入り'!$M$212:$O$241,'[38]設計書(機械)金入り'!$M$248:$O$277,'[38]設計書(機械)金入り'!$M$282:$O$311,'[38]設計書(機械)金入り'!$M$318:$O$347,'[38]設計書(機械)金入り'!$M$352:$O$381,'[38]設計書(機械)金入り'!$M$388:$O$417,'[38]設計書(機械)金入り'!$M$422:$O$451,'[38]設計書(機械)金入り'!$M$458:$O$487,'[38]設計書(機械)金入り'!$M$492:$O$521,'[38]設計書(機械)金入り'!$M$528:$O$557,'[38]設計書(機械)金入り'!$M$562:$O$591,'[38]設計書(機械)金入り'!$M$598:$O$627,'[38]設計書(機械)金入り'!$M$632:$O$661</definedName>
    <definedName name="表" localSheetId="5">#REF!</definedName>
    <definedName name="表" localSheetId="1">#REF!</definedName>
    <definedName name="表">#REF!</definedName>
    <definedName name="表10右" localSheetId="5">'[40](左)掘削'!#REF!</definedName>
    <definedName name="表10右" localSheetId="1">'[40](左)掘削'!#REF!</definedName>
    <definedName name="表10右">'[40](左)掘削'!#REF!</definedName>
    <definedName name="表10左" localSheetId="5">'[40](左)掘削'!#REF!</definedName>
    <definedName name="表10左" localSheetId="1">'[40](左)掘削'!#REF!</definedName>
    <definedName name="表10左">'[40](左)掘削'!#REF!</definedName>
    <definedName name="表11右" localSheetId="5">'[40](左)掘削'!#REF!</definedName>
    <definedName name="表11右" localSheetId="1">'[40](左)掘削'!#REF!</definedName>
    <definedName name="表11右">'[40](左)掘削'!#REF!</definedName>
    <definedName name="表11左" localSheetId="5">'[40](左)掘削'!#REF!</definedName>
    <definedName name="表11左" localSheetId="1">'[40](左)掘削'!#REF!</definedName>
    <definedName name="表11左">'[40](左)掘削'!#REF!</definedName>
    <definedName name="表12右" localSheetId="5">'[40](左)掘削'!#REF!</definedName>
    <definedName name="表12右" localSheetId="1">'[40](左)掘削'!#REF!</definedName>
    <definedName name="表12右">'[40](左)掘削'!#REF!</definedName>
    <definedName name="表12左">'[40](左)掘削'!#REF!</definedName>
    <definedName name="表13右">'[40](左)掘削'!#REF!</definedName>
    <definedName name="表13左">'[40](左)掘削'!#REF!</definedName>
    <definedName name="表14右">'[40](左)掘削'!#REF!</definedName>
    <definedName name="表14左">'[40](左)掘削'!#REF!</definedName>
    <definedName name="表15右">'[40](左)掘削'!#REF!</definedName>
    <definedName name="表15左">'[40](左)掘削'!#REF!</definedName>
    <definedName name="表16右">'[40](左)掘削'!#REF!</definedName>
    <definedName name="表16左">'[40](左)掘削'!#REF!</definedName>
    <definedName name="表1右">'[40](左)掘削'!#REF!</definedName>
    <definedName name="表1左">'[40](左)掘削'!#REF!</definedName>
    <definedName name="表2右">'[40](左)掘削'!#REF!</definedName>
    <definedName name="表2左">'[40](左)掘削'!#REF!</definedName>
    <definedName name="表3右">'[40](左)掘削'!#REF!</definedName>
    <definedName name="表3左">'[40](左)掘削'!#REF!</definedName>
    <definedName name="表4右">'[40](左)掘削'!#REF!</definedName>
    <definedName name="表4左">'[40](左)掘削'!#REF!</definedName>
    <definedName name="表5右">'[40](左)掘削'!#REF!</definedName>
    <definedName name="表5左">'[40](左)掘削'!#REF!</definedName>
    <definedName name="表6右">'[40](左)掘削'!#REF!</definedName>
    <definedName name="表6左">'[40](左)掘削'!#REF!</definedName>
    <definedName name="表7右">'[40](左)掘削'!#REF!</definedName>
    <definedName name="表7左">'[40](左)掘削'!#REF!</definedName>
    <definedName name="表8右">'[40](左)掘削'!#REF!</definedName>
    <definedName name="表8左">'[40](左)掘削'!#REF!</definedName>
    <definedName name="表9右">'[40](左)掘削'!#REF!</definedName>
    <definedName name="表9左">'[40](左)掘削'!#REF!</definedName>
    <definedName name="表紙">#N/A</definedName>
    <definedName name="表示" localSheetId="5">#REF!</definedName>
    <definedName name="表示" localSheetId="1">#REF!</definedName>
    <definedName name="表示">#REF!</definedName>
    <definedName name="表示1" localSheetId="5">#REF!</definedName>
    <definedName name="表示1" localSheetId="1">#REF!</definedName>
    <definedName name="表示1">#REF!</definedName>
    <definedName name="表示1." localSheetId="5">[14]配管単価!#REF!</definedName>
    <definedName name="表示1." localSheetId="1">[14]配管単価!#REF!</definedName>
    <definedName name="表示1.">[14]配管単価!#REF!</definedName>
    <definedName name="表題" localSheetId="5">#REF!</definedName>
    <definedName name="表題" localSheetId="1">#REF!</definedName>
    <definedName name="表題">#REF!</definedName>
    <definedName name="付属撤去">#N/A</definedName>
    <definedName name="付属物撤去" localSheetId="5">#REF!</definedName>
    <definedName name="付属物撤去" localSheetId="1">#REF!</definedName>
    <definedName name="付属物撤去">#REF!</definedName>
    <definedName name="富山" localSheetId="5">#REF!</definedName>
    <definedName name="富山" localSheetId="1">#REF!</definedName>
    <definedName name="富山">#REF!</definedName>
    <definedName name="敷きﾓﾙﾀﾙ" localSheetId="5">#REF!</definedName>
    <definedName name="敷きﾓﾙﾀﾙ" localSheetId="1">#REF!</definedName>
    <definedName name="敷きﾓﾙﾀﾙ">#REF!</definedName>
    <definedName name="敷ﾓﾙﾀﾙ規格">#REF!</definedName>
    <definedName name="普">#REF!</definedName>
    <definedName name="普通作業員">#REF!</definedName>
    <definedName name="部材２">#REF!</definedName>
    <definedName name="部品１">[44]Sheet1!$P$15:$S$39</definedName>
    <definedName name="幅W1" localSheetId="5">#REF!</definedName>
    <definedName name="幅W1" localSheetId="1">#REF!</definedName>
    <definedName name="幅W1">#REF!</definedName>
    <definedName name="幅W2" localSheetId="5">#REF!</definedName>
    <definedName name="幅W2" localSheetId="1">#REF!</definedName>
    <definedName name="幅W2">#REF!</definedName>
    <definedName name="幅W3" localSheetId="5">#REF!</definedName>
    <definedName name="幅W3" localSheetId="1">#REF!</definedName>
    <definedName name="幅W3">#REF!</definedName>
    <definedName name="福井">#REF!</definedName>
    <definedName name="福岡">#REF!</definedName>
    <definedName name="福島">#REF!</definedName>
    <definedName name="複合工集計表">#REF!</definedName>
    <definedName name="兵庫">#REF!</definedName>
    <definedName name="平均H">#REF!</definedName>
    <definedName name="平均管底H">#REF!</definedName>
    <definedName name="平均掘削深">#REF!</definedName>
    <definedName name="変更">#N/A</definedName>
    <definedName name="変更2">#N/A</definedName>
    <definedName name="変更3">#N/A</definedName>
    <definedName name="舗装">[51]分割1!$L$2</definedName>
    <definedName name="舗装_車道_NO.１" localSheetId="5">#REF!</definedName>
    <definedName name="舗装_車道_NO.１" localSheetId="1">#REF!</definedName>
    <definedName name="舗装_車道_NO.１">#REF!</definedName>
    <definedName name="舗装_車道_NO.２" localSheetId="5">#REF!</definedName>
    <definedName name="舗装_車道_NO.２" localSheetId="1">#REF!</definedName>
    <definedName name="舗装_車道_NO.２">#REF!</definedName>
    <definedName name="舗装_車道_NO.３" localSheetId="5">#REF!</definedName>
    <definedName name="舗装_車道_NO.３" localSheetId="1">#REF!</definedName>
    <definedName name="舗装_車道_NO.３">#REF!</definedName>
    <definedName name="舗装_歩道_NO.１">#REF!</definedName>
    <definedName name="舗装_歩道_NO.２">#REF!</definedName>
    <definedName name="舗装_歩道_NO.３">#REF!</definedName>
    <definedName name="舗装･表層1">#REF!</definedName>
    <definedName name="舗装･表層2">#REF!</definedName>
    <definedName name="舗装･表層3">#REF!</definedName>
    <definedName name="舗装･路盤1">#REF!</definedName>
    <definedName name="舗装･路盤2">#REF!</definedName>
    <definedName name="舗装･路盤3">#REF!</definedName>
    <definedName name="法面">#REF!</definedName>
    <definedName name="法面巨石張工">#REF!</definedName>
    <definedName name="法面勾配">#REF!</definedName>
    <definedName name="法面仕上げNO.１">#REF!</definedName>
    <definedName name="法面仕上げNO.２">#REF!</definedName>
    <definedName name="法面仕上げNO.３">#REF!</definedName>
    <definedName name="防護P_1">[52]擁壁工!$B$2:$L$33</definedName>
    <definedName name="防蝕アンカー" localSheetId="5">#REF!</definedName>
    <definedName name="防蝕アンカー" localSheetId="1">#REF!</definedName>
    <definedName name="防蝕アンカー">#REF!</definedName>
    <definedName name="防蝕材" localSheetId="5">#REF!</definedName>
    <definedName name="防蝕材" localSheetId="1">#REF!</definedName>
    <definedName name="防蝕材">#REF!</definedName>
    <definedName name="北海道" localSheetId="5">#REF!</definedName>
    <definedName name="北海道" localSheetId="1">#REF!</definedName>
    <definedName name="北海道">#REF!</definedName>
    <definedName name="本合金">#REF!</definedName>
    <definedName name="埋戻NO.１">#REF!</definedName>
    <definedName name="埋戻NO.２">#REF!</definedName>
    <definedName name="埋戻NO.３">#REF!</definedName>
    <definedName name="桝">#REF!</definedName>
    <definedName name="明細書">[53]明細書!#REF!</definedName>
    <definedName name="明細書２" localSheetId="5">#REF!</definedName>
    <definedName name="明細書２" localSheetId="1">#REF!</definedName>
    <definedName name="明細書２">#REF!</definedName>
    <definedName name="面･B積1号" localSheetId="5">#REF!</definedName>
    <definedName name="面･B積1号" localSheetId="1">#REF!</definedName>
    <definedName name="面･B積1号">#REF!</definedName>
    <definedName name="面･舗装取壊As" localSheetId="5">#REF!</definedName>
    <definedName name="面･舗装取壊As" localSheetId="1">#REF!</definedName>
    <definedName name="面･舗装取壊As">#REF!</definedName>
    <definedName name="面･舗装取壊Co">#REF!</definedName>
    <definedName name="面積">#REF!</definedName>
    <definedName name="矢板引抜">[37]代価表!#REF!</definedName>
    <definedName name="矢板仮締切">[37]代価表!#REF!</definedName>
    <definedName name="矢板打込">[37]代価表!#REF!</definedName>
    <definedName name="擁壁P_1">[52]擁壁工!$B$1:$L$33</definedName>
    <definedName name="擁壁P_2" localSheetId="5">[54]擁壁工!#REF!</definedName>
    <definedName name="擁壁P_2" localSheetId="1">[54]擁壁工!#REF!</definedName>
    <definedName name="擁壁P_2">[54]擁壁工!#REF!</definedName>
    <definedName name="裏込め" localSheetId="5">#REF!</definedName>
    <definedName name="裏込め" localSheetId="1">#REF!</definedName>
    <definedName name="裏込め">#REF!</definedName>
    <definedName name="列見出し" localSheetId="5">#REF!</definedName>
    <definedName name="列見出し" localSheetId="1">#REF!</definedName>
    <definedName name="列見出し">#REF!</definedName>
    <definedName name="列見出し２" localSheetId="5">#REF!</definedName>
    <definedName name="列見出し２" localSheetId="1">#REF!</definedName>
    <definedName name="列見出し２">#REF!</definedName>
    <definedName name="路肩延長調書" localSheetId="5">[55]数量計算書!#REF!</definedName>
    <definedName name="路肩延長調書" localSheetId="1">[55]数量計算書!#REF!</definedName>
    <definedName name="路肩延長調書">[55]数量計算書!#REF!</definedName>
    <definedName name="路盤100" localSheetId="5">#REF!</definedName>
    <definedName name="路盤100" localSheetId="1">#REF!</definedName>
    <definedName name="路盤100">#REF!</definedName>
    <definedName name="労務単価" localSheetId="5">#REF!</definedName>
    <definedName name="労務単価" localSheetId="1">#REF!</definedName>
    <definedName name="労務単価">#REF!</definedName>
    <definedName name="労務名" localSheetId="5">#REF!</definedName>
    <definedName name="労務名" localSheetId="1">#REF!</definedName>
    <definedName name="労務名">#REF!</definedName>
    <definedName name="和歌山">#REF!</definedName>
    <definedName name="和田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localSheetId="2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1" i="47" l="1"/>
  <c r="V10" i="47"/>
  <c r="V9" i="47"/>
  <c r="V8" i="47"/>
  <c r="V7" i="47"/>
  <c r="V6" i="47"/>
  <c r="V5" i="47"/>
  <c r="V12" i="47"/>
  <c r="A6" i="54" l="1"/>
  <c r="V7" i="52"/>
  <c r="AA56" i="52"/>
  <c r="AA59" i="52" s="1"/>
  <c r="V6" i="60"/>
  <c r="AA36" i="52"/>
  <c r="K46" i="60" l="1"/>
  <c r="AA99" i="47"/>
  <c r="BW38" i="47"/>
  <c r="AB53" i="60" l="1"/>
  <c r="AF1" i="60"/>
  <c r="AF1" i="59"/>
  <c r="AX41" i="60"/>
  <c r="Q41" i="60" s="1"/>
  <c r="Z43" i="60" s="1"/>
  <c r="V5" i="60" s="1"/>
  <c r="AC40" i="60"/>
  <c r="Y40" i="60"/>
  <c r="U40" i="60"/>
  <c r="Q40" i="60"/>
  <c r="K40" i="60"/>
  <c r="E40" i="60"/>
  <c r="D40" i="60"/>
  <c r="AC39" i="60"/>
  <c r="Y39" i="60"/>
  <c r="U39" i="60"/>
  <c r="Q39" i="60"/>
  <c r="K39" i="60"/>
  <c r="E39" i="60"/>
  <c r="D39" i="60"/>
  <c r="AC38" i="60"/>
  <c r="Y38" i="60"/>
  <c r="U38" i="60"/>
  <c r="Q38" i="60"/>
  <c r="K38" i="60"/>
  <c r="E38" i="60"/>
  <c r="AC37" i="60"/>
  <c r="Y37" i="60"/>
  <c r="U37" i="60"/>
  <c r="Q37" i="60"/>
  <c r="K37" i="60"/>
  <c r="E37" i="60"/>
  <c r="D37" i="60"/>
  <c r="BF36" i="60"/>
  <c r="Y36" i="60" s="1"/>
  <c r="AC36" i="60"/>
  <c r="U36" i="60"/>
  <c r="Q36" i="60"/>
  <c r="K36" i="60"/>
  <c r="E36" i="60"/>
  <c r="D36" i="60"/>
  <c r="BF35" i="60"/>
  <c r="AC35" i="60"/>
  <c r="U35" i="60"/>
  <c r="Q35" i="60"/>
  <c r="K35" i="60"/>
  <c r="E35" i="60"/>
  <c r="D35" i="60"/>
  <c r="AC35" i="59"/>
  <c r="B36" i="59"/>
  <c r="C36" i="59"/>
  <c r="I36" i="59"/>
  <c r="M36" i="59"/>
  <c r="Q36" i="59"/>
  <c r="U36" i="59"/>
  <c r="Y36" i="59"/>
  <c r="BJ36" i="59"/>
  <c r="AC36" i="59" s="1"/>
  <c r="B37" i="59"/>
  <c r="C37" i="59"/>
  <c r="I37" i="59"/>
  <c r="M37" i="59"/>
  <c r="Q37" i="59"/>
  <c r="U37" i="59"/>
  <c r="Y37" i="59"/>
  <c r="BJ37" i="59"/>
  <c r="AC37" i="59" s="1"/>
  <c r="B38" i="59"/>
  <c r="C38" i="59"/>
  <c r="I38" i="59"/>
  <c r="M38" i="59"/>
  <c r="Q38" i="59"/>
  <c r="U38" i="59"/>
  <c r="Y38" i="59"/>
  <c r="AC38" i="59"/>
  <c r="B39" i="59"/>
  <c r="C39" i="59"/>
  <c r="I39" i="59"/>
  <c r="M39" i="59"/>
  <c r="Q39" i="59"/>
  <c r="U39" i="59"/>
  <c r="Y39" i="59"/>
  <c r="AC39" i="59"/>
  <c r="B40" i="59"/>
  <c r="C40" i="59"/>
  <c r="I40" i="59"/>
  <c r="M40" i="59"/>
  <c r="Q40" i="59"/>
  <c r="U40" i="59"/>
  <c r="Y40" i="59"/>
  <c r="AC40" i="59"/>
  <c r="B41" i="59"/>
  <c r="C41" i="59"/>
  <c r="I41" i="59"/>
  <c r="M41" i="59"/>
  <c r="Q41" i="59"/>
  <c r="U41" i="59"/>
  <c r="Y41" i="59"/>
  <c r="AC41" i="59"/>
  <c r="B42" i="59"/>
  <c r="C42" i="59"/>
  <c r="I42" i="59"/>
  <c r="M42" i="59"/>
  <c r="Q42" i="59"/>
  <c r="U42" i="59"/>
  <c r="Y42" i="59"/>
  <c r="AC42" i="59"/>
  <c r="B43" i="59"/>
  <c r="C43" i="59"/>
  <c r="I43" i="59"/>
  <c r="M43" i="59"/>
  <c r="Q43" i="59"/>
  <c r="U43" i="59"/>
  <c r="Y43" i="59"/>
  <c r="AC43" i="59"/>
  <c r="B44" i="59"/>
  <c r="C44" i="59"/>
  <c r="I44" i="59"/>
  <c r="M44" i="59"/>
  <c r="Q44" i="59"/>
  <c r="U44" i="59"/>
  <c r="Y44" i="59"/>
  <c r="AC44" i="59"/>
  <c r="BJ45" i="59"/>
  <c r="U50" i="59"/>
  <c r="B51" i="59"/>
  <c r="C51" i="59"/>
  <c r="I51" i="59"/>
  <c r="M51" i="59"/>
  <c r="Q51" i="59"/>
  <c r="Y51" i="59"/>
  <c r="BB51" i="59"/>
  <c r="U51" i="59" s="1"/>
  <c r="B52" i="59"/>
  <c r="C52" i="59"/>
  <c r="I52" i="59"/>
  <c r="M52" i="59"/>
  <c r="Q52" i="59"/>
  <c r="Y52" i="59"/>
  <c r="BB52" i="59"/>
  <c r="U52" i="59" s="1"/>
  <c r="B53" i="59"/>
  <c r="C53" i="59"/>
  <c r="I53" i="59"/>
  <c r="M53" i="59"/>
  <c r="Q53" i="59"/>
  <c r="U53" i="59"/>
  <c r="Y53" i="59"/>
  <c r="B54" i="59"/>
  <c r="C54" i="59"/>
  <c r="I54" i="59"/>
  <c r="M54" i="59"/>
  <c r="Q54" i="59"/>
  <c r="U54" i="59"/>
  <c r="Y54" i="59"/>
  <c r="B55" i="59"/>
  <c r="C55" i="59"/>
  <c r="I55" i="59"/>
  <c r="M55" i="59"/>
  <c r="Q55" i="59"/>
  <c r="U55" i="59"/>
  <c r="Y55" i="59"/>
  <c r="B56" i="59"/>
  <c r="C56" i="59"/>
  <c r="I56" i="59"/>
  <c r="M56" i="59"/>
  <c r="Q56" i="59"/>
  <c r="U56" i="59"/>
  <c r="Y56" i="59"/>
  <c r="B57" i="59"/>
  <c r="C57" i="59"/>
  <c r="I57" i="59"/>
  <c r="M57" i="59"/>
  <c r="Q57" i="59"/>
  <c r="U57" i="59"/>
  <c r="Y57" i="59"/>
  <c r="B58" i="59"/>
  <c r="C58" i="59"/>
  <c r="I58" i="59"/>
  <c r="M58" i="59"/>
  <c r="Q58" i="59"/>
  <c r="U58" i="59"/>
  <c r="Y58" i="59"/>
  <c r="B59" i="59"/>
  <c r="C59" i="59"/>
  <c r="I59" i="59"/>
  <c r="M59" i="59"/>
  <c r="Q59" i="59"/>
  <c r="U59" i="59"/>
  <c r="Y59" i="59"/>
  <c r="BB60" i="59"/>
  <c r="BO60" i="59" l="1"/>
  <c r="U60" i="59" s="1"/>
  <c r="K64" i="59" s="1"/>
  <c r="BW63" i="59" s="1"/>
  <c r="BS63" i="59"/>
  <c r="BO45" i="59"/>
  <c r="V8" i="60"/>
  <c r="BF41" i="60"/>
  <c r="Y41" i="60" s="1"/>
  <c r="Y35" i="60"/>
  <c r="U64" i="59" l="1"/>
  <c r="V5" i="59" s="1"/>
  <c r="V6" i="59" s="1"/>
  <c r="V7" i="59" s="1"/>
  <c r="V8" i="59" s="1"/>
  <c r="AC45" i="59"/>
  <c r="F64" i="59" s="1"/>
  <c r="BO63" i="59" s="1"/>
  <c r="AF1" i="58"/>
  <c r="B32" i="58"/>
  <c r="C32" i="58"/>
  <c r="I32" i="58"/>
  <c r="M32" i="58"/>
  <c r="Q32" i="58"/>
  <c r="BS32" i="58" s="1"/>
  <c r="AA32" i="58"/>
  <c r="BB32" i="58"/>
  <c r="B33" i="58"/>
  <c r="C33" i="58"/>
  <c r="I33" i="58"/>
  <c r="M33" i="58"/>
  <c r="Q33" i="58"/>
  <c r="BP33" i="58" s="1"/>
  <c r="AA33" i="58"/>
  <c r="BB33" i="58"/>
  <c r="U33" i="58" s="1"/>
  <c r="B34" i="58"/>
  <c r="C34" i="58"/>
  <c r="I34" i="58"/>
  <c r="M34" i="58"/>
  <c r="Q34" i="58"/>
  <c r="BP34" i="58" s="1"/>
  <c r="AA34" i="58"/>
  <c r="BB34" i="58"/>
  <c r="U34" i="58" s="1"/>
  <c r="B35" i="58"/>
  <c r="C35" i="58"/>
  <c r="I35" i="58"/>
  <c r="M35" i="58"/>
  <c r="Q35" i="58"/>
  <c r="AA35" i="58"/>
  <c r="BB35" i="58"/>
  <c r="U35" i="58" s="1"/>
  <c r="BP35" i="58"/>
  <c r="BS35" i="58"/>
  <c r="B36" i="58"/>
  <c r="C36" i="58"/>
  <c r="I36" i="58"/>
  <c r="M36" i="58"/>
  <c r="Q36" i="58"/>
  <c r="BP36" i="58" s="1"/>
  <c r="AA36" i="58"/>
  <c r="BB36" i="58"/>
  <c r="U36" i="58" s="1"/>
  <c r="B37" i="58"/>
  <c r="C37" i="58"/>
  <c r="I37" i="58"/>
  <c r="M37" i="58"/>
  <c r="Q37" i="58"/>
  <c r="BP37" i="58" s="1"/>
  <c r="AA37" i="58"/>
  <c r="BB37" i="58"/>
  <c r="U37" i="58" s="1"/>
  <c r="B38" i="58"/>
  <c r="C38" i="58"/>
  <c r="I38" i="58"/>
  <c r="M38" i="58"/>
  <c r="Q38" i="58"/>
  <c r="AA38" i="58"/>
  <c r="BB38" i="58"/>
  <c r="U38" i="58" s="1"/>
  <c r="BP38" i="58"/>
  <c r="BS38" i="58"/>
  <c r="B39" i="58"/>
  <c r="C39" i="58"/>
  <c r="I39" i="58"/>
  <c r="M39" i="58"/>
  <c r="Q39" i="58"/>
  <c r="BP39" i="58" s="1"/>
  <c r="AA39" i="58"/>
  <c r="BB39" i="58"/>
  <c r="U39" i="58" s="1"/>
  <c r="B40" i="58"/>
  <c r="C40" i="58"/>
  <c r="I40" i="58"/>
  <c r="M40" i="58"/>
  <c r="Q40" i="58"/>
  <c r="AA40" i="58"/>
  <c r="BB40" i="58"/>
  <c r="U40" i="58" s="1"/>
  <c r="BP40" i="58"/>
  <c r="BS40" i="58"/>
  <c r="B41" i="58"/>
  <c r="C41" i="58"/>
  <c r="I41" i="58"/>
  <c r="M41" i="58"/>
  <c r="Q41" i="58"/>
  <c r="U41" i="58"/>
  <c r="AA41" i="58"/>
  <c r="BP41" i="58"/>
  <c r="BS41" i="58"/>
  <c r="B42" i="58"/>
  <c r="C42" i="58"/>
  <c r="I42" i="58"/>
  <c r="M42" i="58"/>
  <c r="Q42" i="58"/>
  <c r="BP42" i="58" s="1"/>
  <c r="U42" i="58"/>
  <c r="AA42" i="58"/>
  <c r="B43" i="58"/>
  <c r="C43" i="58"/>
  <c r="I43" i="58"/>
  <c r="M43" i="58"/>
  <c r="Q43" i="58"/>
  <c r="BP43" i="58" s="1"/>
  <c r="U43" i="58"/>
  <c r="AA43" i="58"/>
  <c r="B44" i="58"/>
  <c r="C44" i="58"/>
  <c r="I44" i="58"/>
  <c r="M44" i="58"/>
  <c r="Q44" i="58"/>
  <c r="BP44" i="58" s="1"/>
  <c r="U44" i="58"/>
  <c r="AA44" i="58"/>
  <c r="B45" i="58"/>
  <c r="C45" i="58"/>
  <c r="I45" i="58"/>
  <c r="M45" i="58"/>
  <c r="Q45" i="58"/>
  <c r="BS45" i="58" s="1"/>
  <c r="U45" i="58"/>
  <c r="AA45" i="58"/>
  <c r="B46" i="58"/>
  <c r="C46" i="58"/>
  <c r="I46" i="58"/>
  <c r="M46" i="58"/>
  <c r="Q46" i="58"/>
  <c r="BP46" i="58" s="1"/>
  <c r="U46" i="58"/>
  <c r="AA46" i="58"/>
  <c r="B47" i="58"/>
  <c r="C47" i="58"/>
  <c r="I47" i="58"/>
  <c r="M47" i="58"/>
  <c r="Q47" i="58"/>
  <c r="BS47" i="58" s="1"/>
  <c r="U47" i="58"/>
  <c r="AA47" i="58"/>
  <c r="B48" i="58"/>
  <c r="C48" i="58"/>
  <c r="I48" i="58"/>
  <c r="M48" i="58"/>
  <c r="Q48" i="58"/>
  <c r="BP48" i="58" s="1"/>
  <c r="U48" i="58"/>
  <c r="AA48" i="58"/>
  <c r="B49" i="58"/>
  <c r="C49" i="58"/>
  <c r="I49" i="58"/>
  <c r="M49" i="58"/>
  <c r="Q49" i="58"/>
  <c r="BS49" i="58" s="1"/>
  <c r="U49" i="58"/>
  <c r="AA49" i="58"/>
  <c r="BP49" i="58"/>
  <c r="B50" i="58"/>
  <c r="C50" i="58"/>
  <c r="I50" i="58"/>
  <c r="M50" i="58"/>
  <c r="Q50" i="58"/>
  <c r="BP50" i="58" s="1"/>
  <c r="U50" i="58"/>
  <c r="AA50" i="58"/>
  <c r="B51" i="58"/>
  <c r="C51" i="58"/>
  <c r="I51" i="58"/>
  <c r="M51" i="58"/>
  <c r="Q51" i="58"/>
  <c r="BS51" i="58" s="1"/>
  <c r="U51" i="58"/>
  <c r="AA51" i="58"/>
  <c r="B52" i="58"/>
  <c r="C52" i="58"/>
  <c r="I52" i="58"/>
  <c r="M52" i="58"/>
  <c r="Q52" i="58"/>
  <c r="BS52" i="58" s="1"/>
  <c r="U52" i="58"/>
  <c r="AA52" i="58"/>
  <c r="B53" i="58"/>
  <c r="C53" i="58"/>
  <c r="I53" i="58"/>
  <c r="M53" i="58"/>
  <c r="Q53" i="58"/>
  <c r="BP53" i="58" s="1"/>
  <c r="U53" i="58"/>
  <c r="AA53" i="58"/>
  <c r="B54" i="58"/>
  <c r="C54" i="58"/>
  <c r="I54" i="58"/>
  <c r="M54" i="58"/>
  <c r="Q54" i="58"/>
  <c r="BP54" i="58" s="1"/>
  <c r="U54" i="58"/>
  <c r="AA54" i="58"/>
  <c r="B55" i="58"/>
  <c r="C55" i="58"/>
  <c r="I55" i="58"/>
  <c r="M55" i="58"/>
  <c r="Q55" i="58"/>
  <c r="U55" i="58"/>
  <c r="AA55" i="58"/>
  <c r="B56" i="58"/>
  <c r="C56" i="58"/>
  <c r="I56" i="58"/>
  <c r="M56" i="58"/>
  <c r="Q56" i="58"/>
  <c r="BS56" i="58" s="1"/>
  <c r="U56" i="58"/>
  <c r="AA56" i="58"/>
  <c r="B57" i="58"/>
  <c r="C57" i="58"/>
  <c r="I57" i="58"/>
  <c r="M57" i="58"/>
  <c r="Q57" i="58"/>
  <c r="BP57" i="58" s="1"/>
  <c r="U57" i="58"/>
  <c r="AA57" i="58"/>
  <c r="B58" i="58"/>
  <c r="C58" i="58"/>
  <c r="I58" i="58"/>
  <c r="M58" i="58"/>
  <c r="Q58" i="58"/>
  <c r="BP58" i="58" s="1"/>
  <c r="U58" i="58"/>
  <c r="AA58" i="58"/>
  <c r="B59" i="58"/>
  <c r="C59" i="58"/>
  <c r="I59" i="58"/>
  <c r="M59" i="58"/>
  <c r="Q59" i="58"/>
  <c r="U59" i="58"/>
  <c r="AA59" i="58"/>
  <c r="B60" i="58"/>
  <c r="C60" i="58"/>
  <c r="I60" i="58"/>
  <c r="M60" i="58"/>
  <c r="Q60" i="58"/>
  <c r="BP60" i="58" s="1"/>
  <c r="U60" i="58"/>
  <c r="AA60" i="58"/>
  <c r="BS60" i="58"/>
  <c r="B61" i="58"/>
  <c r="C61" i="58"/>
  <c r="I61" i="58"/>
  <c r="M61" i="58"/>
  <c r="Q61" i="58"/>
  <c r="BP61" i="58" s="1"/>
  <c r="U61" i="58"/>
  <c r="AA61" i="58"/>
  <c r="B62" i="58"/>
  <c r="C62" i="58"/>
  <c r="I62" i="58"/>
  <c r="M62" i="58"/>
  <c r="Q62" i="58"/>
  <c r="BP62" i="58" s="1"/>
  <c r="U62" i="58"/>
  <c r="AA62" i="58"/>
  <c r="B63" i="58"/>
  <c r="C63" i="58"/>
  <c r="I63" i="58"/>
  <c r="M63" i="58"/>
  <c r="Q63" i="58"/>
  <c r="BS63" i="58" s="1"/>
  <c r="U63" i="58"/>
  <c r="AA63" i="58"/>
  <c r="B64" i="58"/>
  <c r="C64" i="58"/>
  <c r="I64" i="58"/>
  <c r="M64" i="58"/>
  <c r="Q64" i="58"/>
  <c r="U64" i="58"/>
  <c r="AA64" i="58"/>
  <c r="B65" i="58"/>
  <c r="C65" i="58"/>
  <c r="I65" i="58"/>
  <c r="M65" i="58"/>
  <c r="Q65" i="58"/>
  <c r="BP65" i="58" s="1"/>
  <c r="U65" i="58"/>
  <c r="AA65" i="58"/>
  <c r="B66" i="58"/>
  <c r="C66" i="58"/>
  <c r="I66" i="58"/>
  <c r="M66" i="58"/>
  <c r="Q66" i="58"/>
  <c r="BP66" i="58" s="1"/>
  <c r="U66" i="58"/>
  <c r="AA66" i="58"/>
  <c r="B67" i="58"/>
  <c r="C67" i="58"/>
  <c r="I67" i="58"/>
  <c r="M67" i="58"/>
  <c r="Q67" i="58"/>
  <c r="BP67" i="58" s="1"/>
  <c r="U67" i="58"/>
  <c r="AA67" i="58"/>
  <c r="B68" i="58"/>
  <c r="C68" i="58"/>
  <c r="I68" i="58"/>
  <c r="M68" i="58"/>
  <c r="Q68" i="58"/>
  <c r="BP68" i="58" s="1"/>
  <c r="U68" i="58"/>
  <c r="AA68" i="58"/>
  <c r="B69" i="58"/>
  <c r="C69" i="58"/>
  <c r="I69" i="58"/>
  <c r="M69" i="58"/>
  <c r="Q69" i="58"/>
  <c r="BP69" i="58" s="1"/>
  <c r="U69" i="58"/>
  <c r="AA69" i="58"/>
  <c r="B70" i="58"/>
  <c r="C70" i="58"/>
  <c r="I70" i="58"/>
  <c r="M70" i="58"/>
  <c r="Q70" i="58"/>
  <c r="U70" i="58"/>
  <c r="AA70" i="58"/>
  <c r="BP52" i="58" l="1"/>
  <c r="BP63" i="58"/>
  <c r="BS44" i="58"/>
  <c r="BS48" i="58"/>
  <c r="BS34" i="58"/>
  <c r="BP51" i="58"/>
  <c r="BP47" i="58"/>
  <c r="BP45" i="58"/>
  <c r="BS43" i="58"/>
  <c r="BP59" i="58"/>
  <c r="BS59" i="58"/>
  <c r="BP32" i="58"/>
  <c r="BS64" i="58"/>
  <c r="BP56" i="58"/>
  <c r="BP64" i="58"/>
  <c r="BP55" i="58"/>
  <c r="BS55" i="58"/>
  <c r="BS67" i="58"/>
  <c r="BS39" i="58"/>
  <c r="BS36" i="58"/>
  <c r="BS33" i="58"/>
  <c r="BB71" i="58"/>
  <c r="BS68" i="58"/>
  <c r="U32" i="58"/>
  <c r="U71" i="58" s="1"/>
  <c r="BS69" i="58"/>
  <c r="BS65" i="58"/>
  <c r="BS61" i="58"/>
  <c r="BS57" i="58"/>
  <c r="BS53" i="58"/>
  <c r="BS66" i="58"/>
  <c r="BS62" i="58"/>
  <c r="BS58" i="58"/>
  <c r="BS54" i="58"/>
  <c r="BS50" i="58"/>
  <c r="BS46" i="58"/>
  <c r="BS42" i="58"/>
  <c r="BS37" i="58"/>
  <c r="AA5" i="58" l="1"/>
  <c r="V6" i="58"/>
  <c r="V7" i="58"/>
  <c r="C31" i="47" l="1"/>
  <c r="M66" i="47"/>
  <c r="BW63" i="47"/>
  <c r="BR63" i="47"/>
  <c r="BL63" i="47"/>
  <c r="BZ63" i="47" s="1"/>
  <c r="AB63" i="47"/>
  <c r="X63" i="47"/>
  <c r="T63" i="47"/>
  <c r="R63" i="47"/>
  <c r="P63" i="47"/>
  <c r="M63" i="47"/>
  <c r="L63" i="47"/>
  <c r="I63" i="47"/>
  <c r="G63" i="47"/>
  <c r="C63" i="47"/>
  <c r="BW62" i="47"/>
  <c r="BR62" i="47"/>
  <c r="BL62" i="47"/>
  <c r="AB62" i="47"/>
  <c r="X62" i="47"/>
  <c r="T62" i="47"/>
  <c r="R62" i="47"/>
  <c r="P62" i="47"/>
  <c r="M62" i="47"/>
  <c r="L62" i="47"/>
  <c r="I62" i="47"/>
  <c r="G62" i="47"/>
  <c r="C62" i="47"/>
  <c r="BW61" i="47"/>
  <c r="BR61" i="47"/>
  <c r="BL61" i="47"/>
  <c r="BZ61" i="47" s="1"/>
  <c r="AB61" i="47"/>
  <c r="X61" i="47"/>
  <c r="T61" i="47"/>
  <c r="R61" i="47"/>
  <c r="P61" i="47"/>
  <c r="M61" i="47"/>
  <c r="L61" i="47"/>
  <c r="I61" i="47"/>
  <c r="G61" i="47"/>
  <c r="C61" i="47"/>
  <c r="BW60" i="47"/>
  <c r="BR60" i="47"/>
  <c r="BL60" i="47"/>
  <c r="AB60" i="47"/>
  <c r="X60" i="47"/>
  <c r="T60" i="47"/>
  <c r="R60" i="47"/>
  <c r="P60" i="47"/>
  <c r="M60" i="47"/>
  <c r="L60" i="47"/>
  <c r="I60" i="47"/>
  <c r="G60" i="47"/>
  <c r="C60" i="47"/>
  <c r="BW59" i="47"/>
  <c r="BR59" i="47"/>
  <c r="BL59" i="47"/>
  <c r="AB59" i="47"/>
  <c r="X59" i="47"/>
  <c r="T59" i="47"/>
  <c r="R59" i="47"/>
  <c r="P59" i="47"/>
  <c r="M59" i="47"/>
  <c r="L59" i="47"/>
  <c r="I59" i="47"/>
  <c r="G59" i="47"/>
  <c r="C59" i="47"/>
  <c r="BW58" i="47"/>
  <c r="BR58" i="47"/>
  <c r="BL58" i="47"/>
  <c r="AE58" i="47" s="1"/>
  <c r="AB58" i="47"/>
  <c r="X58" i="47"/>
  <c r="T58" i="47"/>
  <c r="R58" i="47"/>
  <c r="P58" i="47"/>
  <c r="M58" i="47"/>
  <c r="L58" i="47"/>
  <c r="I58" i="47"/>
  <c r="G58" i="47"/>
  <c r="C58" i="47"/>
  <c r="BW57" i="47"/>
  <c r="BR57" i="47"/>
  <c r="BL57" i="47"/>
  <c r="AB57" i="47"/>
  <c r="X57" i="47"/>
  <c r="T57" i="47"/>
  <c r="R57" i="47"/>
  <c r="P57" i="47"/>
  <c r="M57" i="47"/>
  <c r="L57" i="47"/>
  <c r="I57" i="47"/>
  <c r="G57" i="47"/>
  <c r="C57" i="47"/>
  <c r="BW56" i="47"/>
  <c r="BR56" i="47"/>
  <c r="BL56" i="47"/>
  <c r="BZ56" i="47" s="1"/>
  <c r="AB56" i="47"/>
  <c r="X56" i="47"/>
  <c r="T56" i="47"/>
  <c r="R56" i="47"/>
  <c r="P56" i="47"/>
  <c r="M56" i="47"/>
  <c r="L56" i="47"/>
  <c r="I56" i="47"/>
  <c r="G56" i="47"/>
  <c r="C56" i="47"/>
  <c r="BW55" i="47"/>
  <c r="BR55" i="47"/>
  <c r="BL55" i="47"/>
  <c r="BZ55" i="47" s="1"/>
  <c r="AB55" i="47"/>
  <c r="X55" i="47"/>
  <c r="T55" i="47"/>
  <c r="R55" i="47"/>
  <c r="P55" i="47"/>
  <c r="M55" i="47"/>
  <c r="L55" i="47"/>
  <c r="I55" i="47"/>
  <c r="G55" i="47"/>
  <c r="C55" i="47"/>
  <c r="BW54" i="47"/>
  <c r="BR54" i="47"/>
  <c r="BL54" i="47"/>
  <c r="BZ54" i="47" s="1"/>
  <c r="AB54" i="47"/>
  <c r="X54" i="47"/>
  <c r="T54" i="47"/>
  <c r="R54" i="47"/>
  <c r="P54" i="47"/>
  <c r="M54" i="47"/>
  <c r="L54" i="47"/>
  <c r="I54" i="47"/>
  <c r="G54" i="47"/>
  <c r="C54" i="47"/>
  <c r="BW53" i="47"/>
  <c r="BR53" i="47"/>
  <c r="BL53" i="47"/>
  <c r="AB53" i="47"/>
  <c r="X53" i="47"/>
  <c r="T53" i="47"/>
  <c r="R53" i="47"/>
  <c r="P53" i="47"/>
  <c r="M53" i="47"/>
  <c r="L53" i="47"/>
  <c r="I53" i="47"/>
  <c r="G53" i="47"/>
  <c r="C53" i="47"/>
  <c r="BW52" i="47"/>
  <c r="BR52" i="47"/>
  <c r="BL52" i="47"/>
  <c r="BZ52" i="47" s="1"/>
  <c r="AB52" i="47"/>
  <c r="X52" i="47"/>
  <c r="T52" i="47"/>
  <c r="R52" i="47"/>
  <c r="P52" i="47"/>
  <c r="M52" i="47"/>
  <c r="L52" i="47"/>
  <c r="I52" i="47"/>
  <c r="G52" i="47"/>
  <c r="C52" i="47"/>
  <c r="BW51" i="47"/>
  <c r="BR51" i="47"/>
  <c r="BL51" i="47"/>
  <c r="BZ51" i="47" s="1"/>
  <c r="AB51" i="47"/>
  <c r="X51" i="47"/>
  <c r="T51" i="47"/>
  <c r="R51" i="47"/>
  <c r="P51" i="47"/>
  <c r="M51" i="47"/>
  <c r="L51" i="47"/>
  <c r="I51" i="47"/>
  <c r="G51" i="47"/>
  <c r="C51" i="47"/>
  <c r="BW50" i="47"/>
  <c r="BR50" i="47"/>
  <c r="BL50" i="47"/>
  <c r="AB50" i="47"/>
  <c r="X50" i="47"/>
  <c r="T50" i="47"/>
  <c r="R50" i="47"/>
  <c r="P50" i="47"/>
  <c r="M50" i="47"/>
  <c r="L50" i="47"/>
  <c r="I50" i="47"/>
  <c r="G50" i="47"/>
  <c r="C50" i="47"/>
  <c r="BW49" i="47"/>
  <c r="BR49" i="47"/>
  <c r="BL49" i="47"/>
  <c r="BZ49" i="47" s="1"/>
  <c r="AB49" i="47"/>
  <c r="X49" i="47"/>
  <c r="T49" i="47"/>
  <c r="R49" i="47"/>
  <c r="P49" i="47"/>
  <c r="M49" i="47"/>
  <c r="L49" i="47"/>
  <c r="I49" i="47"/>
  <c r="G49" i="47"/>
  <c r="C49" i="47"/>
  <c r="BW48" i="47"/>
  <c r="BR48" i="47"/>
  <c r="BL48" i="47"/>
  <c r="AE48" i="47" s="1"/>
  <c r="AB48" i="47"/>
  <c r="X48" i="47"/>
  <c r="T48" i="47"/>
  <c r="R48" i="47"/>
  <c r="P48" i="47"/>
  <c r="M48" i="47"/>
  <c r="L48" i="47"/>
  <c r="I48" i="47"/>
  <c r="G48" i="47"/>
  <c r="C48" i="47"/>
  <c r="BZ47" i="47"/>
  <c r="BW47" i="47"/>
  <c r="BA47" i="47" s="1"/>
  <c r="BE47" i="47" s="1"/>
  <c r="BR47" i="47"/>
  <c r="AE47" i="47"/>
  <c r="AB47" i="47"/>
  <c r="X47" i="47"/>
  <c r="T47" i="47"/>
  <c r="R47" i="47"/>
  <c r="P47" i="47"/>
  <c r="M47" i="47"/>
  <c r="L47" i="47"/>
  <c r="I47" i="47"/>
  <c r="G47" i="47"/>
  <c r="C47" i="47"/>
  <c r="BW46" i="47"/>
  <c r="BA46" i="47" s="1"/>
  <c r="BE46" i="47" s="1"/>
  <c r="BR46" i="47"/>
  <c r="BL46" i="47"/>
  <c r="BZ46" i="47" s="1"/>
  <c r="AE46" i="47"/>
  <c r="AB46" i="47"/>
  <c r="X46" i="47"/>
  <c r="T46" i="47"/>
  <c r="R46" i="47"/>
  <c r="P46" i="47"/>
  <c r="M46" i="47"/>
  <c r="L46" i="47"/>
  <c r="I46" i="47"/>
  <c r="G46" i="47"/>
  <c r="C46" i="47"/>
  <c r="BW45" i="47"/>
  <c r="BR45" i="47"/>
  <c r="BL45" i="47"/>
  <c r="AB45" i="47"/>
  <c r="X45" i="47"/>
  <c r="T45" i="47"/>
  <c r="R45" i="47"/>
  <c r="P45" i="47"/>
  <c r="M45" i="47"/>
  <c r="L45" i="47"/>
  <c r="I45" i="47"/>
  <c r="G45" i="47"/>
  <c r="C45" i="47"/>
  <c r="BW44" i="47"/>
  <c r="BR44" i="47"/>
  <c r="BL44" i="47"/>
  <c r="BZ44" i="47" s="1"/>
  <c r="AB44" i="47"/>
  <c r="X44" i="47"/>
  <c r="T44" i="47"/>
  <c r="R44" i="47"/>
  <c r="P44" i="47"/>
  <c r="M44" i="47"/>
  <c r="L44" i="47"/>
  <c r="I44" i="47"/>
  <c r="G44" i="47"/>
  <c r="C44" i="47"/>
  <c r="BW43" i="47"/>
  <c r="BR43" i="47"/>
  <c r="BL43" i="47"/>
  <c r="AE43" i="47" s="1"/>
  <c r="AB43" i="47"/>
  <c r="R43" i="47"/>
  <c r="P43" i="47"/>
  <c r="M43" i="47"/>
  <c r="L43" i="47"/>
  <c r="I43" i="47"/>
  <c r="G43" i="47"/>
  <c r="C43" i="47"/>
  <c r="BW42" i="47"/>
  <c r="BR42" i="47"/>
  <c r="BL42" i="47"/>
  <c r="AE42" i="47" s="1"/>
  <c r="AB42" i="47"/>
  <c r="R42" i="47"/>
  <c r="P42" i="47"/>
  <c r="M42" i="47"/>
  <c r="L42" i="47"/>
  <c r="I42" i="47"/>
  <c r="G42" i="47"/>
  <c r="C42" i="47"/>
  <c r="BW41" i="47"/>
  <c r="BR41" i="47"/>
  <c r="BL41" i="47"/>
  <c r="AE41" i="47" s="1"/>
  <c r="AB41" i="47"/>
  <c r="R41" i="47"/>
  <c r="P41" i="47"/>
  <c r="M41" i="47"/>
  <c r="L41" i="47"/>
  <c r="I41" i="47"/>
  <c r="G41" i="47"/>
  <c r="C41" i="47"/>
  <c r="BW40" i="47"/>
  <c r="BR40" i="47"/>
  <c r="BL40" i="47"/>
  <c r="AB40" i="47"/>
  <c r="R40" i="47"/>
  <c r="P40" i="47"/>
  <c r="M40" i="47"/>
  <c r="L40" i="47"/>
  <c r="I40" i="47"/>
  <c r="G40" i="47"/>
  <c r="C40" i="47"/>
  <c r="BW39" i="47"/>
  <c r="BR39" i="47"/>
  <c r="BL39" i="47"/>
  <c r="BZ39" i="47" s="1"/>
  <c r="AB39" i="47"/>
  <c r="R39" i="47"/>
  <c r="P39" i="47"/>
  <c r="M39" i="47"/>
  <c r="L39" i="47"/>
  <c r="I39" i="47"/>
  <c r="G39" i="47"/>
  <c r="C39" i="47"/>
  <c r="BR38" i="47"/>
  <c r="BL38" i="47"/>
  <c r="AB38" i="47"/>
  <c r="R38" i="47"/>
  <c r="P38" i="47"/>
  <c r="M38" i="47"/>
  <c r="L38" i="47"/>
  <c r="I38" i="47"/>
  <c r="G38" i="47"/>
  <c r="C38" i="47"/>
  <c r="BA45" i="47" l="1"/>
  <c r="BE45" i="47" s="1"/>
  <c r="BA41" i="47"/>
  <c r="T41" i="47" s="1"/>
  <c r="BA40" i="47"/>
  <c r="T40" i="47" s="1"/>
  <c r="AE61" i="47"/>
  <c r="BA53" i="47"/>
  <c r="BE53" i="47" s="1"/>
  <c r="AE51" i="47"/>
  <c r="BA62" i="47"/>
  <c r="BE62" i="47" s="1"/>
  <c r="AE38" i="47"/>
  <c r="BA38" i="47"/>
  <c r="T38" i="47" s="1"/>
  <c r="BA43" i="47"/>
  <c r="BE43" i="47" s="1"/>
  <c r="X43" i="47" s="1"/>
  <c r="BA59" i="47"/>
  <c r="BE59" i="47" s="1"/>
  <c r="BA51" i="47"/>
  <c r="BE51" i="47" s="1"/>
  <c r="BZ38" i="47"/>
  <c r="BA54" i="47"/>
  <c r="BE54" i="47" s="1"/>
  <c r="BA58" i="47"/>
  <c r="BE58" i="47" s="1"/>
  <c r="AE49" i="47"/>
  <c r="BA57" i="47"/>
  <c r="BE57" i="47" s="1"/>
  <c r="AE39" i="47"/>
  <c r="BA48" i="47"/>
  <c r="BE48" i="47" s="1"/>
  <c r="BA60" i="47"/>
  <c r="BE60" i="47" s="1"/>
  <c r="BA39" i="47"/>
  <c r="AE55" i="47"/>
  <c r="BZ59" i="47"/>
  <c r="BA42" i="47"/>
  <c r="T42" i="47" s="1"/>
  <c r="AE44" i="47"/>
  <c r="BA50" i="47"/>
  <c r="BE50" i="47" s="1"/>
  <c r="BA55" i="47"/>
  <c r="BE55" i="47" s="1"/>
  <c r="AE56" i="47"/>
  <c r="AE63" i="47"/>
  <c r="BZ40" i="47"/>
  <c r="BZ42" i="47"/>
  <c r="BA63" i="47"/>
  <c r="BE63" i="47" s="1"/>
  <c r="AE53" i="47"/>
  <c r="BZ57" i="47"/>
  <c r="BE40" i="47"/>
  <c r="X40" i="47" s="1"/>
  <c r="BA56" i="47"/>
  <c r="BE56" i="47" s="1"/>
  <c r="BZ50" i="47"/>
  <c r="BZ43" i="47"/>
  <c r="BA44" i="47"/>
  <c r="BE44" i="47" s="1"/>
  <c r="BZ48" i="47"/>
  <c r="BA49" i="47"/>
  <c r="BE49" i="47" s="1"/>
  <c r="AE54" i="47"/>
  <c r="BZ60" i="47"/>
  <c r="BA61" i="47"/>
  <c r="BE61" i="47" s="1"/>
  <c r="BZ62" i="47"/>
  <c r="BZ53" i="47"/>
  <c r="AE59" i="47"/>
  <c r="BZ41" i="47"/>
  <c r="AE52" i="47"/>
  <c r="BZ58" i="47"/>
  <c r="AE40" i="47"/>
  <c r="BA52" i="47"/>
  <c r="BE52" i="47" s="1"/>
  <c r="AE57" i="47"/>
  <c r="AE45" i="47"/>
  <c r="AE50" i="47"/>
  <c r="AE62" i="47"/>
  <c r="BZ45" i="47"/>
  <c r="AE60" i="47"/>
  <c r="BE41" i="47" l="1"/>
  <c r="X41" i="47" s="1"/>
  <c r="BE38" i="47"/>
  <c r="X38" i="47" s="1"/>
  <c r="T43" i="47"/>
  <c r="BE42" i="47"/>
  <c r="X42" i="47" s="1"/>
  <c r="BE39" i="47"/>
  <c r="X39" i="47" s="1"/>
  <c r="T39" i="47"/>
  <c r="BE64" i="47" l="1"/>
  <c r="BE66" i="47" s="1"/>
  <c r="X66" i="47" s="1"/>
  <c r="X64" i="47"/>
  <c r="AA46" i="52"/>
  <c r="AA49" i="52" s="1"/>
  <c r="V6" i="52" s="1"/>
  <c r="AT29" i="47" l="1"/>
  <c r="AA29" i="47" s="1"/>
  <c r="AA39" i="52"/>
  <c r="H96" i="47" l="1"/>
  <c r="AA96" i="47" s="1"/>
  <c r="E81" i="47"/>
  <c r="AA81" i="47" s="1"/>
  <c r="AA82" i="47" s="1"/>
  <c r="H90" i="47" s="1"/>
  <c r="AA90" i="47" s="1"/>
  <c r="V5" i="52"/>
  <c r="H280" i="54" l="1"/>
  <c r="A5" i="54"/>
  <c r="A2" i="54"/>
  <c r="AF1" i="52" l="1"/>
  <c r="AF1" i="47" l="1"/>
</calcChain>
</file>

<file path=xl/sharedStrings.xml><?xml version="1.0" encoding="utf-8"?>
<sst xmlns="http://schemas.openxmlformats.org/spreadsheetml/2006/main" count="407" uniqueCount="192">
  <si>
    <t>工　種</t>
    <rPh sb="0" eb="1">
      <t>コウ</t>
    </rPh>
    <rPh sb="2" eb="3">
      <t>シュ</t>
    </rPh>
    <phoneticPr fontId="23"/>
  </si>
  <si>
    <t>種　　別</t>
    <rPh sb="0" eb="1">
      <t>シュ</t>
    </rPh>
    <rPh sb="3" eb="4">
      <t>ベツ</t>
    </rPh>
    <phoneticPr fontId="23"/>
  </si>
  <si>
    <t>規 格 ・ 寸 法</t>
    <rPh sb="0" eb="1">
      <t>タダシ</t>
    </rPh>
    <rPh sb="2" eb="3">
      <t>カク</t>
    </rPh>
    <rPh sb="6" eb="7">
      <t>スン</t>
    </rPh>
    <rPh sb="8" eb="9">
      <t>ホウ</t>
    </rPh>
    <phoneticPr fontId="23"/>
  </si>
  <si>
    <t>単位</t>
    <rPh sb="0" eb="2">
      <t>タンイ</t>
    </rPh>
    <phoneticPr fontId="23"/>
  </si>
  <si>
    <t>数　量</t>
    <rPh sb="0" eb="1">
      <t>スウ</t>
    </rPh>
    <rPh sb="2" eb="3">
      <t>リョウ</t>
    </rPh>
    <phoneticPr fontId="23"/>
  </si>
  <si>
    <t>式</t>
    <rPh sb="0" eb="1">
      <t>シキ</t>
    </rPh>
    <phoneticPr fontId="23"/>
  </si>
  <si>
    <t>1.</t>
    <phoneticPr fontId="23"/>
  </si>
  <si>
    <t>m2</t>
    <phoneticPr fontId="23"/>
  </si>
  <si>
    <t>=</t>
    <phoneticPr fontId="23"/>
  </si>
  <si>
    <t>入力用紙</t>
    <rPh sb="0" eb="2">
      <t>ニュウリョク</t>
    </rPh>
    <rPh sb="2" eb="4">
      <t>ヨウシ</t>
    </rPh>
    <phoneticPr fontId="23"/>
  </si>
  <si>
    <t>橋</t>
    <rPh sb="0" eb="1">
      <t>ハシ</t>
    </rPh>
    <phoneticPr fontId="23"/>
  </si>
  <si>
    <t>摘  要</t>
    <rPh sb="0" eb="1">
      <t>テキ</t>
    </rPh>
    <rPh sb="3" eb="4">
      <t>ヨウ</t>
    </rPh>
    <phoneticPr fontId="23"/>
  </si>
  <si>
    <t>2.</t>
    <phoneticPr fontId="23"/>
  </si>
  <si>
    <t>素地調整</t>
    <rPh sb="0" eb="2">
      <t>ソジ</t>
    </rPh>
    <rPh sb="2" eb="4">
      <t>チョウセイ</t>
    </rPh>
    <phoneticPr fontId="23"/>
  </si>
  <si>
    <t>上塗り</t>
    <rPh sb="0" eb="2">
      <t>ウワヌ</t>
    </rPh>
    <phoneticPr fontId="23"/>
  </si>
  <si>
    <t>中塗り</t>
    <rPh sb="0" eb="1">
      <t>ナカ</t>
    </rPh>
    <rPh sb="1" eb="2">
      <t>ヌ</t>
    </rPh>
    <phoneticPr fontId="23"/>
  </si>
  <si>
    <t>×</t>
    <phoneticPr fontId="23"/>
  </si>
  <si>
    <t>全体塗装面積の根拠</t>
    <rPh sb="0" eb="2">
      <t>ゼンタイ</t>
    </rPh>
    <rPh sb="2" eb="4">
      <t>トソウ</t>
    </rPh>
    <rPh sb="4" eb="6">
      <t>メンセキ</t>
    </rPh>
    <rPh sb="7" eb="9">
      <t>コンキョ</t>
    </rPh>
    <phoneticPr fontId="23"/>
  </si>
  <si>
    <t>全体塗装面積</t>
    <rPh sb="0" eb="2">
      <t>ゼンタイ</t>
    </rPh>
    <rPh sb="2" eb="4">
      <t>トソウ</t>
    </rPh>
    <rPh sb="4" eb="6">
      <t>メンセキ</t>
    </rPh>
    <phoneticPr fontId="23"/>
  </si>
  <si>
    <t>上部工塗装
塗替え工</t>
    <rPh sb="0" eb="2">
      <t>ジョウブ</t>
    </rPh>
    <rPh sb="2" eb="3">
      <t>コウ</t>
    </rPh>
    <rPh sb="3" eb="5">
      <t>トソウ</t>
    </rPh>
    <rPh sb="6" eb="7">
      <t>ヌ</t>
    </rPh>
    <rPh sb="7" eb="8">
      <t>カ</t>
    </rPh>
    <rPh sb="9" eb="10">
      <t>コウ</t>
    </rPh>
    <phoneticPr fontId="23"/>
  </si>
  <si>
    <t>数  量  集　計  表  （上部工塗装塗替え工）</t>
    <rPh sb="6" eb="7">
      <t>シュウ</t>
    </rPh>
    <rPh sb="8" eb="9">
      <t>ケイ</t>
    </rPh>
    <phoneticPr fontId="23"/>
  </si>
  <si>
    <t>kg</t>
    <phoneticPr fontId="23"/>
  </si>
  <si>
    <t>摘要</t>
    <rPh sb="0" eb="2">
      <t>テキヨウ</t>
    </rPh>
    <phoneticPr fontId="23"/>
  </si>
  <si>
    <t>数  量  集  計  表  （仮設工）</t>
    <rPh sb="16" eb="18">
      <t>カセツ</t>
    </rPh>
    <rPh sb="18" eb="19">
      <t>コウ</t>
    </rPh>
    <phoneticPr fontId="23"/>
  </si>
  <si>
    <t>仮設工</t>
    <rPh sb="0" eb="2">
      <t>カセツ</t>
    </rPh>
    <rPh sb="2" eb="3">
      <t>コウ</t>
    </rPh>
    <phoneticPr fontId="23"/>
  </si>
  <si>
    <t>足場工</t>
    <rPh sb="0" eb="2">
      <t>アシバ</t>
    </rPh>
    <rPh sb="2" eb="3">
      <t>コウ</t>
    </rPh>
    <phoneticPr fontId="23"/>
  </si>
  <si>
    <t>吊足場</t>
    <rPh sb="0" eb="1">
      <t>ツリ</t>
    </rPh>
    <rPh sb="1" eb="3">
      <t>アシバ</t>
    </rPh>
    <phoneticPr fontId="23"/>
  </si>
  <si>
    <t>年度</t>
    <rPh sb="0" eb="1">
      <t>ネン</t>
    </rPh>
    <rPh sb="1" eb="2">
      <t>ド</t>
    </rPh>
    <phoneticPr fontId="23"/>
  </si>
  <si>
    <t>数　量　計　算　書</t>
    <rPh sb="0" eb="1">
      <t>カズ</t>
    </rPh>
    <rPh sb="2" eb="3">
      <t>リョウ</t>
    </rPh>
    <rPh sb="4" eb="5">
      <t>ケイ</t>
    </rPh>
    <rPh sb="6" eb="7">
      <t>サン</t>
    </rPh>
    <rPh sb="8" eb="9">
      <t>ショ</t>
    </rPh>
    <phoneticPr fontId="92"/>
  </si>
  <si>
    <t>1種ケレン</t>
    <rPh sb="1" eb="2">
      <t>シュ</t>
    </rPh>
    <phoneticPr fontId="23"/>
  </si>
  <si>
    <t>防食下地</t>
    <phoneticPr fontId="23"/>
  </si>
  <si>
    <t>有機ジンクリッチペイント</t>
    <phoneticPr fontId="23"/>
  </si>
  <si>
    <t>下塗り</t>
    <rPh sb="0" eb="1">
      <t>シタ</t>
    </rPh>
    <rPh sb="1" eb="2">
      <t>ヌ</t>
    </rPh>
    <phoneticPr fontId="23"/>
  </si>
  <si>
    <t>弱溶剤形変性エポキシ樹脂塗料下塗</t>
    <rPh sb="0" eb="1">
      <t>ジャク</t>
    </rPh>
    <rPh sb="1" eb="3">
      <t>ヨウザイ</t>
    </rPh>
    <rPh sb="3" eb="4">
      <t>ケイ</t>
    </rPh>
    <rPh sb="4" eb="6">
      <t>ヘンセイ</t>
    </rPh>
    <rPh sb="10" eb="12">
      <t>ジュシ</t>
    </rPh>
    <rPh sb="12" eb="14">
      <t>トリョウ</t>
    </rPh>
    <rPh sb="14" eb="16">
      <t>シタヌリ</t>
    </rPh>
    <phoneticPr fontId="23"/>
  </si>
  <si>
    <t>弱溶剤形ふっ素樹脂
塗料上塗</t>
    <phoneticPr fontId="23"/>
  </si>
  <si>
    <t>弱溶剤形ふっ素樹脂
塗料用中塗</t>
    <phoneticPr fontId="23"/>
  </si>
  <si>
    <t>〃</t>
    <phoneticPr fontId="23"/>
  </si>
  <si>
    <t>摘　　要</t>
    <rPh sb="0" eb="1">
      <t>テキ</t>
    </rPh>
    <rPh sb="3" eb="4">
      <t>ヨウ</t>
    </rPh>
    <phoneticPr fontId="23"/>
  </si>
  <si>
    <t>m</t>
    <phoneticPr fontId="23"/>
  </si>
  <si>
    <t>m3</t>
    <phoneticPr fontId="23"/>
  </si>
  <si>
    <t>本</t>
    <rPh sb="0" eb="1">
      <t>ホン</t>
    </rPh>
    <phoneticPr fontId="23"/>
  </si>
  <si>
    <t>3.</t>
    <phoneticPr fontId="23"/>
  </si>
  <si>
    <t>Σ</t>
    <phoneticPr fontId="23"/>
  </si>
  <si>
    <t>ドラム缶 (廃材保管用)</t>
    <rPh sb="3" eb="4">
      <t>カン</t>
    </rPh>
    <rPh sb="6" eb="8">
      <t>ハイザイ</t>
    </rPh>
    <rPh sb="8" eb="10">
      <t>ホカン</t>
    </rPh>
    <rPh sb="10" eb="11">
      <t>ヨウ</t>
    </rPh>
    <phoneticPr fontId="23"/>
  </si>
  <si>
    <t>・</t>
    <phoneticPr fontId="23"/>
  </si>
  <si>
    <t>ドラム缶 (容量 200L/缶)</t>
    <rPh sb="3" eb="4">
      <t>カン</t>
    </rPh>
    <rPh sb="6" eb="8">
      <t>ヨウリョウ</t>
    </rPh>
    <rPh sb="14" eb="15">
      <t>カン</t>
    </rPh>
    <phoneticPr fontId="23"/>
  </si>
  <si>
    <t>/</t>
    <phoneticPr fontId="23"/>
  </si>
  <si>
    <t>＝</t>
    <phoneticPr fontId="23"/>
  </si>
  <si>
    <t>缶</t>
    <rPh sb="0" eb="1">
      <t>カン</t>
    </rPh>
    <phoneticPr fontId="23"/>
  </si>
  <si>
    <t>≒</t>
    <phoneticPr fontId="23"/>
  </si>
  <si>
    <t>(参考)</t>
    <rPh sb="1" eb="3">
      <t>サンコウ</t>
    </rPh>
    <phoneticPr fontId="23"/>
  </si>
  <si>
    <t>廃材運搬質量</t>
    <rPh sb="0" eb="2">
      <t>ハイザイ</t>
    </rPh>
    <rPh sb="2" eb="4">
      <t>ウンパン</t>
    </rPh>
    <rPh sb="4" eb="6">
      <t>シツリョウ</t>
    </rPh>
    <phoneticPr fontId="23"/>
  </si>
  <si>
    <t>ドラム缶(21.8㎏/缶)</t>
    <rPh sb="3" eb="4">
      <t>カン</t>
    </rPh>
    <rPh sb="11" eb="12">
      <t>カン</t>
    </rPh>
    <phoneticPr fontId="23"/>
  </si>
  <si>
    <t>廃材の回収・積込</t>
    <rPh sb="0" eb="2">
      <t>ハイザイ</t>
    </rPh>
    <rPh sb="3" eb="5">
      <t>カイシュウ</t>
    </rPh>
    <rPh sb="6" eb="8">
      <t>ツミコミ</t>
    </rPh>
    <phoneticPr fontId="23"/>
  </si>
  <si>
    <t>ドラム缶</t>
    <rPh sb="3" eb="4">
      <t>カン</t>
    </rPh>
    <phoneticPr fontId="23"/>
  </si>
  <si>
    <t>"</t>
    <phoneticPr fontId="23"/>
  </si>
  <si>
    <t>ブラスト養生シート</t>
    <rPh sb="4" eb="6">
      <t>ヨウジョウ</t>
    </rPh>
    <phoneticPr fontId="23"/>
  </si>
  <si>
    <t>仮設工</t>
    <phoneticPr fontId="23"/>
  </si>
  <si>
    <t>足場工（全面吊足場）</t>
    <rPh sb="0" eb="2">
      <t>アシバ</t>
    </rPh>
    <rPh sb="2" eb="3">
      <t>コウ</t>
    </rPh>
    <rPh sb="4" eb="6">
      <t>ゼンメン</t>
    </rPh>
    <rPh sb="6" eb="7">
      <t>ツリ</t>
    </rPh>
    <rPh sb="7" eb="9">
      <t>アシバ</t>
    </rPh>
    <phoneticPr fontId="23"/>
  </si>
  <si>
    <t>桁下</t>
    <rPh sb="0" eb="1">
      <t>ケタ</t>
    </rPh>
    <rPh sb="1" eb="2">
      <t>シタ</t>
    </rPh>
    <phoneticPr fontId="23"/>
  </si>
  <si>
    <t>足場長</t>
    <rPh sb="0" eb="2">
      <t>アシバ</t>
    </rPh>
    <rPh sb="2" eb="3">
      <t>ナガ</t>
    </rPh>
    <phoneticPr fontId="23"/>
  </si>
  <si>
    <t>全幅員</t>
    <rPh sb="0" eb="1">
      <t>ゼン</t>
    </rPh>
    <rPh sb="1" eb="3">
      <t>フクイン</t>
    </rPh>
    <phoneticPr fontId="23"/>
  </si>
  <si>
    <t>合計</t>
    <rPh sb="0" eb="2">
      <t>ゴウケイ</t>
    </rPh>
    <phoneticPr fontId="23"/>
  </si>
  <si>
    <t>足場工（ブラスト養生シート）</t>
    <rPh sb="0" eb="2">
      <t>アシバ</t>
    </rPh>
    <rPh sb="2" eb="3">
      <t>コウ</t>
    </rPh>
    <rPh sb="8" eb="10">
      <t>ヨウジョウ</t>
    </rPh>
    <phoneticPr fontId="23"/>
  </si>
  <si>
    <t>名　称</t>
    <rPh sb="0" eb="1">
      <t>ナ</t>
    </rPh>
    <rPh sb="2" eb="3">
      <t>ショウ</t>
    </rPh>
    <phoneticPr fontId="23"/>
  </si>
  <si>
    <t>種別</t>
    <rPh sb="0" eb="2">
      <t>シュベツ</t>
    </rPh>
    <phoneticPr fontId="23"/>
  </si>
  <si>
    <t>寸   法 ( mm )</t>
    <rPh sb="0" eb="1">
      <t>スン</t>
    </rPh>
    <rPh sb="4" eb="5">
      <t>ホウ</t>
    </rPh>
    <phoneticPr fontId="23"/>
  </si>
  <si>
    <t>面数</t>
    <rPh sb="0" eb="1">
      <t>メン</t>
    </rPh>
    <rPh sb="1" eb="2">
      <t>スウ</t>
    </rPh>
    <phoneticPr fontId="23"/>
  </si>
  <si>
    <t>数量</t>
    <rPh sb="0" eb="2">
      <t>スウリョウ</t>
    </rPh>
    <phoneticPr fontId="23"/>
  </si>
  <si>
    <t>面　　積</t>
    <rPh sb="0" eb="1">
      <t>メン</t>
    </rPh>
    <rPh sb="3" eb="4">
      <t>セキ</t>
    </rPh>
    <phoneticPr fontId="23"/>
  </si>
  <si>
    <t>備考</t>
    <rPh sb="0" eb="2">
      <t>ビコウ</t>
    </rPh>
    <phoneticPr fontId="23"/>
  </si>
  <si>
    <t>NET</t>
    <phoneticPr fontId="23"/>
  </si>
  <si>
    <t>NET計算ﾂｰﾙ</t>
    <rPh sb="3" eb="5">
      <t>ケイサン</t>
    </rPh>
    <phoneticPr fontId="23"/>
  </si>
  <si>
    <t>1個当り</t>
    <rPh sb="1" eb="2">
      <t>コ</t>
    </rPh>
    <rPh sb="2" eb="3">
      <t>アタ</t>
    </rPh>
    <phoneticPr fontId="23"/>
  </si>
  <si>
    <t>全面積</t>
    <rPh sb="0" eb="1">
      <t>ゼン</t>
    </rPh>
    <rPh sb="1" eb="3">
      <t>メンセキ</t>
    </rPh>
    <phoneticPr fontId="23"/>
  </si>
  <si>
    <t>CAD計測</t>
    <rPh sb="3" eb="5">
      <t>ケイソク</t>
    </rPh>
    <phoneticPr fontId="23"/>
  </si>
  <si>
    <t>長方形</t>
    <rPh sb="0" eb="3">
      <t>チョウホウケイ</t>
    </rPh>
    <phoneticPr fontId="23"/>
  </si>
  <si>
    <t>主桁Web</t>
    <rPh sb="0" eb="2">
      <t>シュゲタ</t>
    </rPh>
    <phoneticPr fontId="23"/>
  </si>
  <si>
    <t>H</t>
    <phoneticPr fontId="23"/>
  </si>
  <si>
    <t>主桁Fg</t>
    <rPh sb="0" eb="2">
      <t>シュゲタ</t>
    </rPh>
    <phoneticPr fontId="23"/>
  </si>
  <si>
    <t>端横桁Web</t>
    <rPh sb="0" eb="1">
      <t>タン</t>
    </rPh>
    <phoneticPr fontId="94"/>
  </si>
  <si>
    <t>[</t>
    <phoneticPr fontId="23"/>
  </si>
  <si>
    <t>端横桁Fg</t>
    <rPh sb="1" eb="3">
      <t>ヨコケタ</t>
    </rPh>
    <phoneticPr fontId="23"/>
  </si>
  <si>
    <t>中間横桁Web</t>
    <rPh sb="0" eb="2">
      <t>チュウカン</t>
    </rPh>
    <phoneticPr fontId="94"/>
  </si>
  <si>
    <t>中間横桁Fg</t>
    <rPh sb="0" eb="2">
      <t>チュウカン</t>
    </rPh>
    <rPh sb="2" eb="4">
      <t>ヨコケタ</t>
    </rPh>
    <phoneticPr fontId="23"/>
  </si>
  <si>
    <t>合　　　計</t>
    <rPh sb="0" eb="1">
      <t>ア</t>
    </rPh>
    <rPh sb="4" eb="5">
      <t>ケイ</t>
    </rPh>
    <phoneticPr fontId="23"/>
  </si>
  <si>
    <t>この</t>
    <phoneticPr fontId="23"/>
  </si>
  <si>
    <t>割増（その他部材）</t>
    <rPh sb="0" eb="2">
      <t>ワリマシ</t>
    </rPh>
    <rPh sb="5" eb="6">
      <t>タ</t>
    </rPh>
    <rPh sb="6" eb="8">
      <t>ブザイ</t>
    </rPh>
    <phoneticPr fontId="23"/>
  </si>
  <si>
    <r>
      <t>m</t>
    </r>
    <r>
      <rPr>
        <sz val="11"/>
        <rFont val="ＭＳ Ｐゴシック"/>
        <family val="3"/>
        <charset val="128"/>
      </rPr>
      <t>2</t>
    </r>
    <phoneticPr fontId="94"/>
  </si>
  <si>
    <t>上部工塗装塗替え工</t>
    <rPh sb="0" eb="1">
      <t>ウエ</t>
    </rPh>
    <rPh sb="2" eb="3">
      <t>コウ</t>
    </rPh>
    <rPh sb="3" eb="5">
      <t>トソウ</t>
    </rPh>
    <rPh sb="5" eb="7">
      <t>ヌリカ</t>
    </rPh>
    <rPh sb="8" eb="9">
      <t>コウ</t>
    </rPh>
    <phoneticPr fontId="23"/>
  </si>
  <si>
    <t>鋼材露出部</t>
    <rPh sb="0" eb="2">
      <t>コウザイ</t>
    </rPh>
    <rPh sb="2" eb="4">
      <t>ロシュツ</t>
    </rPh>
    <rPh sb="4" eb="5">
      <t>ブ</t>
    </rPh>
    <phoneticPr fontId="23"/>
  </si>
  <si>
    <t>%</t>
    <phoneticPr fontId="23"/>
  </si>
  <si>
    <t>大河内</t>
    <rPh sb="0" eb="3">
      <t>オオコウチ</t>
    </rPh>
    <phoneticPr fontId="23"/>
  </si>
  <si>
    <t>合　計</t>
    <rPh sb="0" eb="1">
      <t>ア</t>
    </rPh>
    <rPh sb="2" eb="3">
      <t>ケイ</t>
    </rPh>
    <phoneticPr fontId="23"/>
  </si>
  <si>
    <t>3&lt;t&lt;=6</t>
    <phoneticPr fontId="23"/>
  </si>
  <si>
    <t>t&lt;=3</t>
    <phoneticPr fontId="23"/>
  </si>
  <si>
    <t>( m3 )</t>
    <phoneticPr fontId="23"/>
  </si>
  <si>
    <t>( m )</t>
    <phoneticPr fontId="23"/>
  </si>
  <si>
    <t>摘   要</t>
    <rPh sb="0" eb="1">
      <t>テキ</t>
    </rPh>
    <rPh sb="4" eb="5">
      <t>ヨウ</t>
    </rPh>
    <phoneticPr fontId="23"/>
  </si>
  <si>
    <t>体積</t>
    <rPh sb="0" eb="2">
      <t>タイセキ</t>
    </rPh>
    <phoneticPr fontId="23"/>
  </si>
  <si>
    <t>深さ H</t>
    <rPh sb="0" eb="1">
      <t>フカ</t>
    </rPh>
    <phoneticPr fontId="23"/>
  </si>
  <si>
    <t>長さ L</t>
    <rPh sb="0" eb="1">
      <t>ナガ</t>
    </rPh>
    <phoneticPr fontId="23"/>
  </si>
  <si>
    <t>幅 B</t>
    <rPh sb="0" eb="1">
      <t>ハバ</t>
    </rPh>
    <phoneticPr fontId="23"/>
  </si>
  <si>
    <t>箇　　所</t>
    <rPh sb="0" eb="1">
      <t>カ</t>
    </rPh>
    <rPh sb="3" eb="4">
      <t>ショ</t>
    </rPh>
    <phoneticPr fontId="23"/>
  </si>
  <si>
    <t>④</t>
    <phoneticPr fontId="23"/>
  </si>
  <si>
    <t>③</t>
    <phoneticPr fontId="23"/>
  </si>
  <si>
    <t>下流側</t>
    <rPh sb="0" eb="3">
      <t>カリュウガワ</t>
    </rPh>
    <phoneticPr fontId="23"/>
  </si>
  <si>
    <t>地覆</t>
    <rPh sb="0" eb="2">
      <t>ジフク</t>
    </rPh>
    <phoneticPr fontId="23"/>
  </si>
  <si>
    <t>①</t>
    <phoneticPr fontId="23"/>
  </si>
  <si>
    <t>断面修復工</t>
    <rPh sb="0" eb="2">
      <t>ダンメン</t>
    </rPh>
    <rPh sb="2" eb="4">
      <t>シュウフク</t>
    </rPh>
    <rPh sb="4" eb="5">
      <t>コウ</t>
    </rPh>
    <phoneticPr fontId="23"/>
  </si>
  <si>
    <t>数  量  集　計  表  （断面修復工）</t>
    <rPh sb="6" eb="7">
      <t>シュウ</t>
    </rPh>
    <rPh sb="8" eb="9">
      <t>ケイ</t>
    </rPh>
    <rPh sb="15" eb="17">
      <t>ダンメン</t>
    </rPh>
    <rPh sb="17" eb="19">
      <t>シュウフク</t>
    </rPh>
    <rPh sb="19" eb="20">
      <t>コウ</t>
    </rPh>
    <phoneticPr fontId="23"/>
  </si>
  <si>
    <t>親柱</t>
    <rPh sb="0" eb="2">
      <t>オヤハシラ</t>
    </rPh>
    <phoneticPr fontId="23"/>
  </si>
  <si>
    <t>A1上流側</t>
    <rPh sb="2" eb="4">
      <t>ジョウリュウ</t>
    </rPh>
    <rPh sb="4" eb="5">
      <t>ガワ</t>
    </rPh>
    <phoneticPr fontId="23"/>
  </si>
  <si>
    <t>床版</t>
    <rPh sb="0" eb="2">
      <t>ショウバン</t>
    </rPh>
    <phoneticPr fontId="23"/>
  </si>
  <si>
    <t>⑤</t>
    <phoneticPr fontId="23"/>
  </si>
  <si>
    <t>⑥</t>
    <phoneticPr fontId="23"/>
  </si>
  <si>
    <t>+</t>
    <phoneticPr fontId="23"/>
  </si>
  <si>
    <t>ﾋﾞｰﾑ</t>
    <phoneticPr fontId="23"/>
  </si>
  <si>
    <t>笠木</t>
    <rPh sb="0" eb="2">
      <t>カサギ</t>
    </rPh>
    <phoneticPr fontId="23"/>
  </si>
  <si>
    <t>支柱</t>
    <rPh sb="0" eb="2">
      <t>シチュウ</t>
    </rPh>
    <phoneticPr fontId="23"/>
  </si>
  <si>
    <t>合　　　　　　計</t>
    <rPh sb="0" eb="1">
      <t>ア</t>
    </rPh>
    <rPh sb="7" eb="8">
      <t>ケイ</t>
    </rPh>
    <phoneticPr fontId="23"/>
  </si>
  <si>
    <t>ビーム（下流側）</t>
    <rPh sb="4" eb="6">
      <t>カリュウ</t>
    </rPh>
    <rPh sb="6" eb="7">
      <t>ガワ</t>
    </rPh>
    <phoneticPr fontId="23"/>
  </si>
  <si>
    <t>②</t>
    <phoneticPr fontId="23"/>
  </si>
  <si>
    <t>ビーム（上流側）</t>
    <rPh sb="4" eb="6">
      <t>ジョウリュウ</t>
    </rPh>
    <rPh sb="6" eb="7">
      <t>ガワ</t>
    </rPh>
    <phoneticPr fontId="23"/>
  </si>
  <si>
    <t>( m2 )</t>
    <phoneticPr fontId="23"/>
  </si>
  <si>
    <t>( m2/m )</t>
    <phoneticPr fontId="23"/>
  </si>
  <si>
    <t>面積</t>
    <rPh sb="0" eb="2">
      <t>メンセキ</t>
    </rPh>
    <phoneticPr fontId="23"/>
  </si>
  <si>
    <t>1m当り</t>
    <rPh sb="2" eb="3">
      <t>アタ</t>
    </rPh>
    <phoneticPr fontId="23"/>
  </si>
  <si>
    <t>延長 L</t>
    <rPh sb="0" eb="2">
      <t>エンチョウ</t>
    </rPh>
    <phoneticPr fontId="23"/>
  </si>
  <si>
    <t>支柱（下流側）</t>
    <rPh sb="0" eb="2">
      <t>シチュウ</t>
    </rPh>
    <rPh sb="3" eb="5">
      <t>カリュウ</t>
    </rPh>
    <rPh sb="5" eb="6">
      <t>ガワ</t>
    </rPh>
    <phoneticPr fontId="23"/>
  </si>
  <si>
    <t>支柱（上流側）</t>
    <rPh sb="0" eb="2">
      <t>シチュウ</t>
    </rPh>
    <rPh sb="3" eb="5">
      <t>ジョウリュウ</t>
    </rPh>
    <rPh sb="5" eb="6">
      <t>ガワ</t>
    </rPh>
    <phoneticPr fontId="23"/>
  </si>
  <si>
    <t>Gr-C-2B</t>
    <phoneticPr fontId="23"/>
  </si>
  <si>
    <t>( 本 )</t>
    <rPh sb="2" eb="3">
      <t>ホン</t>
    </rPh>
    <phoneticPr fontId="23"/>
  </si>
  <si>
    <t>( m2/本 )</t>
    <rPh sb="5" eb="6">
      <t>ホン</t>
    </rPh>
    <phoneticPr fontId="23"/>
  </si>
  <si>
    <t>本数</t>
    <rPh sb="0" eb="2">
      <t>ホンスウ</t>
    </rPh>
    <phoneticPr fontId="23"/>
  </si>
  <si>
    <t>1本当り</t>
    <rPh sb="1" eb="2">
      <t>ホン</t>
    </rPh>
    <rPh sb="2" eb="3">
      <t>アタ</t>
    </rPh>
    <phoneticPr fontId="23"/>
  </si>
  <si>
    <t>高さ H</t>
    <rPh sb="0" eb="1">
      <t>タカ</t>
    </rPh>
    <phoneticPr fontId="23"/>
  </si>
  <si>
    <t>支柱径φ</t>
    <rPh sb="0" eb="2">
      <t>シチュウ</t>
    </rPh>
    <rPh sb="2" eb="3">
      <t>ケイ</t>
    </rPh>
    <phoneticPr fontId="23"/>
  </si>
  <si>
    <t>ガードレール塗装塗替え工</t>
    <rPh sb="6" eb="8">
      <t>トソウ</t>
    </rPh>
    <rPh sb="8" eb="9">
      <t>ヌ</t>
    </rPh>
    <rPh sb="9" eb="10">
      <t>カ</t>
    </rPh>
    <rPh sb="11" eb="12">
      <t>コウ</t>
    </rPh>
    <phoneticPr fontId="23"/>
  </si>
  <si>
    <t>ガードレール塗装塗替え工</t>
    <phoneticPr fontId="23"/>
  </si>
  <si>
    <t>長油性フタル酸
樹脂塗料上塗 白</t>
    <rPh sb="0" eb="1">
      <t>ナガ</t>
    </rPh>
    <rPh sb="1" eb="2">
      <t>アブラ</t>
    </rPh>
    <rPh sb="2" eb="3">
      <t>セイ</t>
    </rPh>
    <rPh sb="6" eb="7">
      <t>サン</t>
    </rPh>
    <rPh sb="8" eb="10">
      <t>ジュシ</t>
    </rPh>
    <rPh sb="10" eb="12">
      <t>トリョウ</t>
    </rPh>
    <rPh sb="12" eb="13">
      <t>ウエ</t>
    </rPh>
    <rPh sb="13" eb="14">
      <t>ヌ</t>
    </rPh>
    <rPh sb="15" eb="16">
      <t>シロ</t>
    </rPh>
    <phoneticPr fontId="23"/>
  </si>
  <si>
    <t>長油性フタル酸
樹脂塗料中塗 白</t>
    <rPh sb="0" eb="1">
      <t>ナガ</t>
    </rPh>
    <rPh sb="1" eb="2">
      <t>アブラ</t>
    </rPh>
    <rPh sb="2" eb="3">
      <t>セイ</t>
    </rPh>
    <rPh sb="6" eb="7">
      <t>サン</t>
    </rPh>
    <rPh sb="8" eb="10">
      <t>ジュシ</t>
    </rPh>
    <rPh sb="10" eb="12">
      <t>トリョウ</t>
    </rPh>
    <rPh sb="12" eb="13">
      <t>ナカ</t>
    </rPh>
    <rPh sb="13" eb="14">
      <t>ヌ</t>
    </rPh>
    <rPh sb="15" eb="16">
      <t>シロ</t>
    </rPh>
    <phoneticPr fontId="23"/>
  </si>
  <si>
    <t>鉛・クロムフリー錆止めペイント</t>
    <rPh sb="0" eb="1">
      <t>ナマリ</t>
    </rPh>
    <rPh sb="8" eb="9">
      <t>サビ</t>
    </rPh>
    <rPh sb="9" eb="10">
      <t>ト</t>
    </rPh>
    <phoneticPr fontId="23"/>
  </si>
  <si>
    <t>3種ケレン</t>
    <phoneticPr fontId="23"/>
  </si>
  <si>
    <t>ガードレール
塗装塗替え工</t>
    <rPh sb="7" eb="9">
      <t>トソウ</t>
    </rPh>
    <rPh sb="9" eb="10">
      <t>ヌ</t>
    </rPh>
    <rPh sb="10" eb="11">
      <t>カ</t>
    </rPh>
    <rPh sb="12" eb="13">
      <t>コウ</t>
    </rPh>
    <phoneticPr fontId="23"/>
  </si>
  <si>
    <t>摘　要</t>
    <rPh sb="0" eb="1">
      <t>テキ</t>
    </rPh>
    <rPh sb="2" eb="3">
      <t>ヨウ</t>
    </rPh>
    <phoneticPr fontId="23"/>
  </si>
  <si>
    <t>数  量  集  計  表  （ガードレール塗装塗替え工）</t>
    <rPh sb="22" eb="24">
      <t>トソウ</t>
    </rPh>
    <rPh sb="24" eb="25">
      <t>ヌ</t>
    </rPh>
    <rPh sb="25" eb="26">
      <t>カ</t>
    </rPh>
    <rPh sb="27" eb="28">
      <t>コウ</t>
    </rPh>
    <phoneticPr fontId="23"/>
  </si>
  <si>
    <t>数  量  集  計  表  （ｶﾞｰﾄﾞﾚｰﾙ撤去設置工）</t>
    <rPh sb="24" eb="26">
      <t>テッキョ</t>
    </rPh>
    <rPh sb="26" eb="28">
      <t>セッチ</t>
    </rPh>
    <rPh sb="28" eb="29">
      <t>コウ</t>
    </rPh>
    <phoneticPr fontId="23"/>
  </si>
  <si>
    <t>ガードレール
撤去工</t>
    <rPh sb="7" eb="9">
      <t>テッキョ</t>
    </rPh>
    <rPh sb="9" eb="10">
      <t>コウ</t>
    </rPh>
    <phoneticPr fontId="23"/>
  </si>
  <si>
    <t>ﾋﾞｰﾑ撤去工</t>
    <rPh sb="4" eb="7">
      <t>テッキョコウ</t>
    </rPh>
    <phoneticPr fontId="23"/>
  </si>
  <si>
    <t>スクラップ</t>
    <phoneticPr fontId="23"/>
  </si>
  <si>
    <t>ヘビー H3</t>
    <phoneticPr fontId="23"/>
  </si>
  <si>
    <t>t</t>
    <phoneticPr fontId="23"/>
  </si>
  <si>
    <t>ガードレール設置工</t>
    <rPh sb="6" eb="8">
      <t>セッチ</t>
    </rPh>
    <rPh sb="8" eb="9">
      <t>コウ</t>
    </rPh>
    <phoneticPr fontId="23"/>
  </si>
  <si>
    <t>ガ－ドレ－ル撤去工</t>
    <rPh sb="6" eb="8">
      <t>テッキョ</t>
    </rPh>
    <rPh sb="8" eb="9">
      <t>コウ</t>
    </rPh>
    <phoneticPr fontId="23"/>
  </si>
  <si>
    <t>ガードレ－ル撤去工</t>
    <rPh sb="6" eb="8">
      <t>テッキョ</t>
    </rPh>
    <rPh sb="8" eb="9">
      <t>コウ</t>
    </rPh>
    <phoneticPr fontId="23"/>
  </si>
  <si>
    <t xml:space="preserve">1) </t>
    <phoneticPr fontId="23"/>
  </si>
  <si>
    <t>単位重量</t>
    <rPh sb="0" eb="2">
      <t>タンイ</t>
    </rPh>
    <rPh sb="2" eb="4">
      <t>ジュウリョウ</t>
    </rPh>
    <phoneticPr fontId="23"/>
  </si>
  <si>
    <t>質量 W</t>
    <rPh sb="0" eb="2">
      <t>シツリョウ</t>
    </rPh>
    <phoneticPr fontId="23"/>
  </si>
  <si>
    <t>摘 要</t>
    <rPh sb="0" eb="1">
      <t>テキ</t>
    </rPh>
    <rPh sb="2" eb="3">
      <t>ヨウ</t>
    </rPh>
    <phoneticPr fontId="23"/>
  </si>
  <si>
    <t>( kg/m )</t>
    <phoneticPr fontId="23"/>
  </si>
  <si>
    <t>( kg )</t>
    <phoneticPr fontId="23"/>
  </si>
  <si>
    <t>笠木撤去合計</t>
    <rPh sb="0" eb="2">
      <t>カサギ</t>
    </rPh>
    <rPh sb="2" eb="4">
      <t>テッキョ</t>
    </rPh>
    <rPh sb="4" eb="6">
      <t>ゴウケイ</t>
    </rPh>
    <phoneticPr fontId="23"/>
  </si>
  <si>
    <t>-</t>
    <phoneticPr fontId="23"/>
  </si>
  <si>
    <t>ビーム</t>
    <phoneticPr fontId="23"/>
  </si>
  <si>
    <t>ﾋﾞｰﾑ（上流側）</t>
    <rPh sb="5" eb="7">
      <t>ジョウリュウ</t>
    </rPh>
    <rPh sb="7" eb="8">
      <t>ガワ</t>
    </rPh>
    <phoneticPr fontId="23"/>
  </si>
  <si>
    <t>ﾋﾞｰﾑ（下流側）</t>
    <rPh sb="6" eb="7">
      <t>ガワ</t>
    </rPh>
    <rPh sb="7" eb="8">
      <t>ガワ</t>
    </rPh>
    <phoneticPr fontId="23"/>
  </si>
  <si>
    <t>ガ－ドレ－ル設置工</t>
    <rPh sb="6" eb="8">
      <t>セッチ</t>
    </rPh>
    <rPh sb="8" eb="9">
      <t>コウ</t>
    </rPh>
    <phoneticPr fontId="23"/>
  </si>
  <si>
    <t>1)</t>
    <phoneticPr fontId="23"/>
  </si>
  <si>
    <t>L</t>
    <phoneticPr fontId="23"/>
  </si>
  <si>
    <t>ガードレール撤去（ビーム）</t>
    <rPh sb="6" eb="8">
      <t>テッキョ</t>
    </rPh>
    <phoneticPr fontId="23"/>
  </si>
  <si>
    <t>Gr-C-2B-2用</t>
    <rPh sb="9" eb="10">
      <t>ヨウ</t>
    </rPh>
    <phoneticPr fontId="23"/>
  </si>
  <si>
    <t>ビーム撤去合計</t>
    <rPh sb="3" eb="5">
      <t>テッキョ</t>
    </rPh>
    <rPh sb="5" eb="7">
      <t>ゴウケイ</t>
    </rPh>
    <phoneticPr fontId="23"/>
  </si>
  <si>
    <t>3.00 + 1.20</t>
    <phoneticPr fontId="23"/>
  </si>
  <si>
    <t xml:space="preserve">ガードレール
設置工 </t>
    <rPh sb="7" eb="9">
      <t>セッチ</t>
    </rPh>
    <rPh sb="9" eb="10">
      <t>コウ</t>
    </rPh>
    <phoneticPr fontId="23"/>
  </si>
  <si>
    <t>ガードレール設置工（ビーム）</t>
    <rPh sb="6" eb="8">
      <t>セッチ</t>
    </rPh>
    <rPh sb="8" eb="9">
      <t>コウ</t>
    </rPh>
    <phoneticPr fontId="23"/>
  </si>
  <si>
    <t>支柱,ビーム</t>
    <rPh sb="0" eb="2">
      <t>シチュウ</t>
    </rPh>
    <phoneticPr fontId="23"/>
  </si>
  <si>
    <t xml:space="preserve"> </t>
    <phoneticPr fontId="23"/>
  </si>
  <si>
    <t>撤去質量</t>
    <rPh sb="0" eb="2">
      <t>テッキョ</t>
    </rPh>
    <rPh sb="2" eb="4">
      <t>シツリョウ</t>
    </rPh>
    <phoneticPr fontId="23"/>
  </si>
  <si>
    <t>(24m2/缶　※他工事実績による)</t>
    <rPh sb="6" eb="7">
      <t>カン</t>
    </rPh>
    <rPh sb="9" eb="10">
      <t>ホカ</t>
    </rPh>
    <rPh sb="10" eb="14">
      <t>コウジジッセキ</t>
    </rPh>
    <phoneticPr fontId="23"/>
  </si>
  <si>
    <t>研削材、防護服、シート類 (1.5kg/m2　※他工事実績による)</t>
    <rPh sb="0" eb="3">
      <t>ケンサクザイ</t>
    </rPh>
    <rPh sb="4" eb="7">
      <t>ボウゴフク</t>
    </rPh>
    <rPh sb="11" eb="12">
      <t>ルイ</t>
    </rPh>
    <rPh sb="24" eb="25">
      <t>ホカ</t>
    </rPh>
    <rPh sb="25" eb="27">
      <t>コウジ</t>
    </rPh>
    <rPh sb="27" eb="29">
      <t>ジッセキ</t>
    </rPh>
    <phoneticPr fontId="23"/>
  </si>
  <si>
    <t>足場長(橋長)</t>
    <rPh sb="0" eb="2">
      <t>アシバ</t>
    </rPh>
    <rPh sb="2" eb="3">
      <t>ナガ</t>
    </rPh>
    <rPh sb="4" eb="6">
      <t>キョウチョウ</t>
    </rPh>
    <phoneticPr fontId="23"/>
  </si>
  <si>
    <t>人力積込・
運搬</t>
    <rPh sb="0" eb="2">
      <t>ジンリキ</t>
    </rPh>
    <rPh sb="2" eb="4">
      <t>ツミコミ</t>
    </rPh>
    <rPh sb="6" eb="8">
      <t>ウンパン</t>
    </rPh>
    <phoneticPr fontId="23"/>
  </si>
  <si>
    <t>殻処分</t>
    <rPh sb="0" eb="1">
      <t>ガラ</t>
    </rPh>
    <rPh sb="1" eb="3">
      <t>ショブン</t>
    </rPh>
    <phoneticPr fontId="23"/>
  </si>
  <si>
    <t>無筋ｺﾝｸﾘｰﾄ塊(人力)</t>
    <rPh sb="0" eb="2">
      <t>ムキン</t>
    </rPh>
    <rPh sb="8" eb="9">
      <t>カタマリ</t>
    </rPh>
    <rPh sb="10" eb="12">
      <t>ジンリキ</t>
    </rPh>
    <phoneticPr fontId="23"/>
  </si>
  <si>
    <t>断面修復工、人力積込・運搬、処分</t>
    <rPh sb="0" eb="2">
      <t>ダンメン</t>
    </rPh>
    <rPh sb="2" eb="4">
      <t>シュウフク</t>
    </rPh>
    <rPh sb="4" eb="5">
      <t>コウ</t>
    </rPh>
    <rPh sb="14" eb="16">
      <t>ショブン</t>
    </rPh>
    <phoneticPr fontId="23"/>
  </si>
  <si>
    <t>吊足場用チェーン盛替え</t>
    <rPh sb="0" eb="1">
      <t>ツ</t>
    </rPh>
    <rPh sb="1" eb="4">
      <t>アシバヨウ</t>
    </rPh>
    <rPh sb="8" eb="10">
      <t>モリカ</t>
    </rPh>
    <phoneticPr fontId="23"/>
  </si>
  <si>
    <t>足場工（盛替え工）</t>
    <rPh sb="0" eb="3">
      <t>アシバコウ</t>
    </rPh>
    <rPh sb="4" eb="6">
      <t>モリカ</t>
    </rPh>
    <rPh sb="7" eb="8">
      <t>コウ</t>
    </rPh>
    <phoneticPr fontId="23"/>
  </si>
  <si>
    <t>林道江竜線大河内橋修繕工事</t>
    <rPh sb="0" eb="5">
      <t>リンドウエリュウセン</t>
    </rPh>
    <rPh sb="5" eb="8">
      <t>オオコウチ</t>
    </rPh>
    <rPh sb="8" eb="9">
      <t>バシ</t>
    </rPh>
    <rPh sb="9" eb="13">
      <t>シュウゼンコウジ</t>
    </rPh>
    <phoneticPr fontId="23"/>
  </si>
  <si>
    <t>塗装塗替洗浄水洗い</t>
    <rPh sb="0" eb="3">
      <t>トソウヌ</t>
    </rPh>
    <rPh sb="3" eb="4">
      <t>カ</t>
    </rPh>
    <rPh sb="4" eb="6">
      <t>センジョウ</t>
    </rPh>
    <rPh sb="6" eb="8">
      <t>ミズアラ</t>
    </rPh>
    <phoneticPr fontId="23"/>
  </si>
  <si>
    <t>1種ケレン
循環式ブラスト工法</t>
    <rPh sb="1" eb="2">
      <t>シュ</t>
    </rPh>
    <rPh sb="6" eb="9">
      <t>ジュンカンシキ</t>
    </rPh>
    <rPh sb="13" eb="15">
      <t>コウホウ</t>
    </rPh>
    <phoneticPr fontId="23"/>
  </si>
  <si>
    <t>2層塗</t>
    <rPh sb="1" eb="3">
      <t>ソウヌリ</t>
    </rPh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</si>
</sst>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6" formatCode="&quot;¥&quot;#,##0;[Red]&quot;¥&quot;\-#,##0"/>
    <numFmt numFmtId="42" formatCode="_ &quot;¥&quot;* #,##0_ ;_ &quot;¥&quot;* \-#,##0_ ;_ &quot;¥&quot;* &quot;-&quot;_ ;_ @_ "/>
    <numFmt numFmtId="41" formatCode="_ * #,##0_ ;_ * \-#,##0_ ;_ * &quot;-&quot;_ ;_ @_ "/>
    <numFmt numFmtId="176" formatCode="0.0_ "/>
    <numFmt numFmtId="177" formatCode="0.00_ "/>
    <numFmt numFmtId="178" formatCode="0.000_ "/>
    <numFmt numFmtId="179" formatCode="\(#,##0.00&quot;kg&quot;\)"/>
    <numFmt numFmtId="180" formatCode="0.00;_퐀"/>
    <numFmt numFmtId="181" formatCode="#,##0.000;[Red]\-#,##0.000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#,##0\ \ \ \ ;[Red]\-#,##0\ \ \ \ "/>
    <numFmt numFmtId="185" formatCode="#,##0.0\ \ ;[Red]\-#,##0.0\ \ "/>
    <numFmt numFmtId="186" formatCode="#,##0.00\ ;[Red]\-#,##0.00\ "/>
    <numFmt numFmtId="187" formatCode="&quot; NO.&quot;@"/>
    <numFmt numFmtId="188" formatCode="&quot; STA.&quot;@"/>
    <numFmt numFmtId="189" formatCode="&quot;(&quot;@&quot;.0㎡当り)&quot;"/>
    <numFmt numFmtId="190" formatCode="&quot;(&quot;@&quot;.0ｍ当り)&quot;"/>
    <numFmt numFmtId="191" formatCode="&quot;(&quot;@&quot;.0箇所当り)&quot;"/>
    <numFmt numFmtId="192" formatCode="&quot;(&quot;@&quot;.0基当り)&quot;"/>
    <numFmt numFmtId="193" formatCode="&quot;(&quot;@&quot;.0橋当り)&quot;"/>
    <numFmt numFmtId="194" formatCode="&quot;(&quot;@&quot;.0式当り)&quot;"/>
    <numFmt numFmtId="195" formatCode="&quot;(&quot;@&quot;.0枚当り)&quot;"/>
    <numFmt numFmtId="196" formatCode="&quot;$&quot;#,##0.00;[Red]\-&quot;$&quot;#,##0.00"/>
    <numFmt numFmtId="197" formatCode="#,##0;\-#,##0;&quot;-&quot;"/>
    <numFmt numFmtId="198" formatCode="_(* #,##0_);_(* \(#,##0\);_(* &quot;-&quot;??_);_(@_)"/>
    <numFmt numFmtId="199" formatCode="0_);\(0\)"/>
    <numFmt numFmtId="200" formatCode="0%;\(0%\)"/>
    <numFmt numFmtId="201" formatCode="_-* #,##0_-;\-* #,##0_-;_-* &quot;-&quot;??_-;_-@_-"/>
    <numFmt numFmtId="202" formatCode="&quot;$&quot;#,##0;[Red]\-&quot;$&quot;#,##0"/>
    <numFmt numFmtId="203" formatCode="&quot;$&quot;#,##0.00;\-&quot;$&quot;#,##0.00"/>
    <numFmt numFmtId="204" formatCode="&quot;¥&quot;#,##0.00;[Red]&quot;¥&quot;&quot;¥&quot;\-#,##0.00"/>
    <numFmt numFmtId="205" formatCode="d\-mmm\-yy\ h:mm\ AM/PM"/>
    <numFmt numFmtId="206" formatCode="General_)"/>
    <numFmt numFmtId="207" formatCode="&quot;$&quot;#,##0.00"/>
    <numFmt numFmtId="208" formatCode="_(&quot;$&quot;* #,##0.0_);_(&quot;$&quot;* \(#,##0.0\);_(&quot;$&quot;* &quot;-&quot;??_);_(@_)"/>
    <numFmt numFmtId="209" formatCode="&quot;$&quot;#,##0_);[Red]\(&quot;$&quot;#,##0\)"/>
    <numFmt numFmtId="210" formatCode="&quot;$&quot;#,##0.00_);[Red]\(&quot;$&quot;#,##0.00\)"/>
    <numFmt numFmtId="211" formatCode="0.00_)"/>
    <numFmt numFmtId="212" formatCode="&quot;¥&quot;#,##0;[Red]&quot;¥&quot;&quot;¥&quot;\-#,##0"/>
    <numFmt numFmtId="213" formatCode="0.0%"/>
    <numFmt numFmtId="214" formatCode="_-* #,##0.0_-;\-* #,##0.0_-;_-* &quot;-&quot;??_-;_-@_-"/>
    <numFmt numFmtId="215" formatCode="###,###"/>
    <numFmt numFmtId="216" formatCode="_-&quot;$&quot;* #,##0_-;\-&quot;$&quot;* #,##0_-;_-&quot;$&quot;* &quot;-&quot;_-;_-@_-"/>
    <numFmt numFmtId="217" formatCode="&quot;¥&quot;#,##0.00;&quot;¥&quot;&quot;¥&quot;\-#,##0.00"/>
    <numFmt numFmtId="218" formatCode="_ &quot;¥&quot;* #,##0_ ;_ &quot;¥&quot;* &quot;¥&quot;\-#,##0_ ;_ &quot;¥&quot;* &quot;-&quot;_ ;_ @_ "/>
    <numFmt numFmtId="219" formatCode="[&lt;=999]000;[&lt;=99999]000\-00;000\-0000"/>
    <numFmt numFmtId="220" formatCode="#,##0\ ;\-#,##0\ ;_ * &quot;- &quot;_ ;_ @_ "/>
    <numFmt numFmtId="221" formatCode="0.000"/>
    <numFmt numFmtId="222" formatCode="#,##0;;"/>
    <numFmt numFmtId="223" formatCode="#,##0.0_ "/>
    <numFmt numFmtId="224" formatCode="#,##0.00_ "/>
    <numFmt numFmtId="225" formatCode="#,##0.000_ "/>
    <numFmt numFmtId="226" formatCode="#,##0_ ;[Red]\-#,##0\ "/>
    <numFmt numFmtId="227" formatCode="#,##0.0_ ;[Red]\-#,##0.0\ "/>
    <numFmt numFmtId="228" formatCode="#,##0.00_ ;[Red]\-#,##0.00\ "/>
    <numFmt numFmtId="229" formatCode="#,##0.000_ ;[Red]\-#,##0.000\ "/>
    <numFmt numFmtId="230" formatCode="#,##0\ \ "/>
    <numFmt numFmtId="231" formatCode="#,##0.0\ "/>
    <numFmt numFmtId="232" formatCode="#,##0.00\ "/>
    <numFmt numFmtId="233" formatCode="#,##0.000\ "/>
    <numFmt numFmtId="234" formatCode="#,##0.000"/>
    <numFmt numFmtId="235" formatCode="#,##0.0000"/>
    <numFmt numFmtId="236" formatCode="#,##0_ "/>
    <numFmt numFmtId="237" formatCode="#,##0_);[Red]\(#,##0\)"/>
    <numFmt numFmtId="238" formatCode="0_ "/>
    <numFmt numFmtId="239" formatCode="0.00_);[Red]\(0.00\)"/>
    <numFmt numFmtId="240" formatCode="0.000;_퐀"/>
    <numFmt numFmtId="241" formatCode="0.0000_ "/>
    <numFmt numFmtId="242" formatCode="0.0"/>
    <numFmt numFmtId="243" formatCode="0;_怀"/>
    <numFmt numFmtId="244" formatCode="0.00000_ "/>
    <numFmt numFmtId="245" formatCode="0.0;_퐀"/>
    <numFmt numFmtId="246" formatCode="#,##0.0000;[Red]\-#,##0.0000"/>
    <numFmt numFmtId="247" formatCode="#,##&quot;V=&quot;0.0000&quot;m3&quot;;[Red]\-#,##0.0000"/>
  </numFmts>
  <fonts count="97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22"/>
      <name val="ＭＳ Ｐ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1"/>
      <color indexed="22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color indexed="10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0"/>
      <name val="ＭＳ 明朝"/>
      <family val="1"/>
      <charset val="128"/>
    </font>
    <font>
      <u/>
      <sz val="16"/>
      <name val="ＭＳ 明朝"/>
      <family val="1"/>
      <charset val="128"/>
    </font>
    <font>
      <sz val="11"/>
      <name val="ＭＳ Ｐ明朝"/>
      <family val="1"/>
      <charset val="128"/>
    </font>
    <font>
      <sz val="10"/>
      <name val="Arial"/>
      <family val="2"/>
    </font>
    <font>
      <sz val="8"/>
      <name val="ＭＳ Ｐゴシック"/>
      <family val="3"/>
      <charset val="128"/>
    </font>
    <font>
      <sz val="14"/>
      <name val="ＭＳ 明朝"/>
      <family val="1"/>
      <charset val="128"/>
    </font>
    <font>
      <sz val="10.5"/>
      <name val="ＭＳ 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明朝"/>
      <family val="3"/>
      <charset val="128"/>
    </font>
    <font>
      <sz val="10"/>
      <color indexed="8"/>
      <name val="Arial"/>
      <family val="2"/>
    </font>
    <font>
      <sz val="9"/>
      <name val="Helv"/>
      <family val="2"/>
    </font>
    <font>
      <b/>
      <sz val="12"/>
      <name val="Helv"/>
      <family val="2"/>
    </font>
    <font>
      <sz val="12"/>
      <name val="Helv"/>
      <family val="2"/>
    </font>
    <font>
      <sz val="9"/>
      <name val="Times New Roman"/>
      <family val="1"/>
    </font>
    <font>
      <u/>
      <sz val="10"/>
      <color indexed="14"/>
      <name val="MS Sans Serif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sz val="10"/>
      <name val="MS Sans Serif"/>
      <family val="2"/>
    </font>
    <font>
      <sz val="7"/>
      <name val="Small Fonts"/>
      <family val="3"/>
      <charset val="128"/>
    </font>
    <font>
      <b/>
      <i/>
      <sz val="16"/>
      <name val="Helv"/>
      <family val="2"/>
    </font>
    <font>
      <b/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10"/>
      <name val="FA 明朝"/>
      <family val="1"/>
      <charset val="128"/>
    </font>
    <font>
      <b/>
      <sz val="11"/>
      <name val="Helv"/>
      <family val="2"/>
    </font>
    <font>
      <b/>
      <sz val="9"/>
      <name val="Times New Roman"/>
      <family val="1"/>
    </font>
    <font>
      <sz val="12"/>
      <name val="ＭＳ Ｐ明朝"/>
      <family val="1"/>
      <charset val="128"/>
    </font>
    <font>
      <b/>
      <sz val="12"/>
      <name val="ＭＳ 明朝"/>
      <family val="1"/>
      <charset val="128"/>
    </font>
    <font>
      <b/>
      <sz val="18"/>
      <name val="ＭＳ 明朝"/>
      <family val="1"/>
      <charset val="128"/>
    </font>
    <font>
      <sz val="10"/>
      <name val="Helv"/>
      <family val="2"/>
    </font>
    <font>
      <u/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明朝"/>
      <family val="1"/>
      <charset val="128"/>
    </font>
    <font>
      <sz val="11"/>
      <name val="ＪＳ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12"/>
      <name val="ＭＳ 明朝"/>
      <family val="1"/>
      <charset val="128"/>
    </font>
    <font>
      <sz val="11"/>
      <name val="明朝"/>
      <family val="1"/>
      <charset val="128"/>
    </font>
    <font>
      <sz val="9"/>
      <name val="ＭＳ Ｐゴシック"/>
      <family val="3"/>
      <charset val="128"/>
    </font>
    <font>
      <sz val="10.5"/>
      <name val="ＭＳ Ｐゴシック"/>
      <family val="3"/>
      <charset val="128"/>
    </font>
    <font>
      <sz val="11"/>
      <name val="Times New Roman"/>
      <family val="1"/>
    </font>
    <font>
      <sz val="8"/>
      <name val="明朝"/>
      <family val="1"/>
      <charset val="128"/>
    </font>
    <font>
      <sz val="10"/>
      <name val="ＦＡ 明朝"/>
      <family val="1"/>
      <charset val="128"/>
    </font>
    <font>
      <sz val="10"/>
      <color indexed="10"/>
      <name val="ＭＳ 明朝"/>
      <family val="1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明朝"/>
      <family val="1"/>
      <charset val="128"/>
    </font>
    <font>
      <i/>
      <sz val="10"/>
      <name val="ＭＳ 明朝"/>
      <family val="1"/>
      <charset val="128"/>
    </font>
    <font>
      <sz val="10"/>
      <name val="明朝"/>
      <family val="1"/>
      <charset val="128"/>
    </font>
    <font>
      <sz val="12"/>
      <name val="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8"/>
      <name val="ＭＳ Ｐ明朝"/>
      <family val="1"/>
      <charset val="128"/>
    </font>
    <font>
      <sz val="10"/>
      <name val="ﾀﾞｯﾁ"/>
      <family val="1"/>
      <charset val="128"/>
    </font>
    <font>
      <sz val="11"/>
      <color rgb="FF006100"/>
      <name val="ＭＳ Ｐゴシック"/>
      <family val="2"/>
      <charset val="128"/>
      <scheme val="minor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4"/>
      <color indexed="10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明朝"/>
      <family val="1"/>
      <charset val="128"/>
    </font>
    <font>
      <b/>
      <sz val="11"/>
      <color indexed="10"/>
      <name val="ＭＳ 明朝"/>
      <family val="1"/>
      <charset val="128"/>
    </font>
    <font>
      <sz val="6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color indexed="10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tted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12"/>
      </left>
      <right/>
      <top/>
      <bottom style="hair">
        <color indexed="12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742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5" borderId="1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0" borderId="0"/>
    <xf numFmtId="0" fontId="3" fillId="0" borderId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/>
    <xf numFmtId="9" fontId="29" fillId="19" borderId="0"/>
    <xf numFmtId="0" fontId="3" fillId="0" borderId="0">
      <alignment horizontal="center" vertical="center"/>
    </xf>
    <xf numFmtId="0" fontId="30" fillId="0" borderId="20">
      <alignment horizontal="center" vertical="center" textRotation="180"/>
    </xf>
    <xf numFmtId="0" fontId="31" fillId="0" borderId="0"/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0" fontId="30" fillId="0" borderId="20">
      <alignment horizontal="center" vertical="center" textRotation="180"/>
    </xf>
    <xf numFmtId="184" fontId="32" fillId="0" borderId="10" applyFill="0" applyBorder="0" applyProtection="0"/>
    <xf numFmtId="185" fontId="32" fillId="0" borderId="10" applyFill="0" applyBorder="0" applyProtection="0"/>
    <xf numFmtId="186" fontId="32" fillId="0" borderId="10" applyFill="0" applyBorder="0" applyProtection="0"/>
    <xf numFmtId="181" fontId="32" fillId="0" borderId="10" applyFill="0" applyBorder="0" applyProtection="0"/>
    <xf numFmtId="187" fontId="32" fillId="0" borderId="10" applyFill="0" applyBorder="0" applyProtection="0"/>
    <xf numFmtId="188" fontId="32" fillId="0" borderId="10" applyFill="0" applyBorder="0" applyProtection="0"/>
    <xf numFmtId="0" fontId="33" fillId="0" borderId="10" applyFill="0" applyBorder="0" applyProtection="0">
      <alignment horizontal="center"/>
    </xf>
    <xf numFmtId="0" fontId="33" fillId="0" borderId="13" applyFill="0" applyBorder="0" applyProtection="0"/>
    <xf numFmtId="189" fontId="34" fillId="0" borderId="0" applyFill="0" applyBorder="0" applyProtection="0">
      <alignment horizontal="left" vertical="center"/>
    </xf>
    <xf numFmtId="190" fontId="34" fillId="0" borderId="0" applyFill="0" applyBorder="0" applyProtection="0">
      <alignment horizontal="left" vertical="center"/>
    </xf>
    <xf numFmtId="191" fontId="34" fillId="0" borderId="0" applyFill="0" applyBorder="0" applyProtection="0">
      <alignment horizontal="left" vertical="center"/>
    </xf>
    <xf numFmtId="191" fontId="34" fillId="0" borderId="0">
      <alignment horizontal="left" vertical="center"/>
    </xf>
    <xf numFmtId="192" fontId="34" fillId="0" borderId="0" applyFill="0" applyBorder="0" applyProtection="0">
      <alignment horizontal="left" vertical="center"/>
    </xf>
    <xf numFmtId="193" fontId="34" fillId="0" borderId="0" applyFill="0" applyBorder="0" applyProtection="0">
      <alignment horizontal="left" vertical="center"/>
    </xf>
    <xf numFmtId="0" fontId="3" fillId="0" borderId="0">
      <alignment horizontal="center" vertical="center"/>
    </xf>
    <xf numFmtId="194" fontId="34" fillId="0" borderId="0" applyFill="0" applyBorder="0" applyProtection="0">
      <alignment horizontal="left" vertical="center"/>
    </xf>
    <xf numFmtId="195" fontId="34" fillId="0" borderId="0" applyFill="0" applyBorder="0" applyProtection="0">
      <alignment horizontal="left"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>
      <alignment horizontal="center" vertical="center"/>
    </xf>
    <xf numFmtId="0" fontId="3" fillId="0" borderId="0">
      <alignment horizontal="center"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196" fontId="35" fillId="0" borderId="0" applyFont="0" applyFill="0" applyBorder="0" applyAlignment="0" applyProtection="0">
      <alignment horizontal="right"/>
    </xf>
    <xf numFmtId="197" fontId="36" fillId="0" borderId="0" applyFill="0" applyBorder="0" applyAlignment="0"/>
    <xf numFmtId="197" fontId="36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0" fontId="3" fillId="0" borderId="0" applyFill="0" applyBorder="0" applyAlignment="0"/>
    <xf numFmtId="201" fontId="3" fillId="0" borderId="0" applyFill="0" applyBorder="0" applyAlignment="0"/>
    <xf numFmtId="202" fontId="3" fillId="0" borderId="0" applyFill="0" applyBorder="0" applyAlignment="0"/>
    <xf numFmtId="0" fontId="29" fillId="0" borderId="0" applyFill="0" applyBorder="0" applyAlignment="0"/>
    <xf numFmtId="203" fontId="3" fillId="0" borderId="0" applyFill="0" applyBorder="0" applyAlignment="0"/>
    <xf numFmtId="0" fontId="29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6" fontId="38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206" fontId="39" fillId="0" borderId="0"/>
    <xf numFmtId="0" fontId="29" fillId="0" borderId="0" applyFont="0" applyFill="0" applyBorder="0" applyAlignment="0" applyProtection="0"/>
    <xf numFmtId="20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7" fillId="0" borderId="0" applyFont="0" applyFill="0" applyBorder="0" applyAlignment="0" applyProtection="0"/>
    <xf numFmtId="205" fontId="3" fillId="0" borderId="0" applyFont="0" applyFill="0" applyBorder="0" applyAlignment="0" applyProtection="0"/>
    <xf numFmtId="14" fontId="36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0" fontId="40" fillId="0" borderId="0">
      <alignment horizontal="left"/>
    </xf>
    <xf numFmtId="0" fontId="41" fillId="0" borderId="0" applyNumberFormat="0" applyFill="0" applyBorder="0" applyAlignment="0" applyProtection="0"/>
    <xf numFmtId="0" fontId="26" fillId="0" borderId="0"/>
    <xf numFmtId="38" fontId="42" fillId="20" borderId="0" applyNumberFormat="0" applyBorder="0" applyAlignment="0" applyProtection="0"/>
    <xf numFmtId="208" fontId="43" fillId="0" borderId="0" applyNumberFormat="0" applyFill="0" applyBorder="0" applyProtection="0">
      <alignment horizontal="right"/>
    </xf>
    <xf numFmtId="0" fontId="44" fillId="0" borderId="18" applyNumberFormat="0" applyAlignment="0" applyProtection="0">
      <alignment horizontal="left" vertical="center"/>
    </xf>
    <xf numFmtId="0" fontId="44" fillId="0" borderId="15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2" fillId="21" borderId="11" applyNumberFormat="0" applyBorder="0" applyAlignment="0" applyProtection="0"/>
    <xf numFmtId="204" fontId="3" fillId="0" borderId="0" applyFill="0" applyBorder="0" applyAlignment="0"/>
    <xf numFmtId="201" fontId="3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10" fontId="46" fillId="0" borderId="0" applyFont="0" applyFill="0" applyBorder="0" applyAlignment="0" applyProtection="0"/>
    <xf numFmtId="0" fontId="26" fillId="0" borderId="0">
      <alignment vertical="center"/>
    </xf>
    <xf numFmtId="37" fontId="47" fillId="0" borderId="0"/>
    <xf numFmtId="211" fontId="48" fillId="0" borderId="0"/>
    <xf numFmtId="211" fontId="48" fillId="0" borderId="0"/>
    <xf numFmtId="0" fontId="29" fillId="0" borderId="0"/>
    <xf numFmtId="212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13" fontId="29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9" fillId="0" borderId="0" applyFont="0" applyFill="0" applyBorder="0" applyAlignment="0" applyProtection="0"/>
    <xf numFmtId="207" fontId="4" fillId="0" borderId="0" applyFont="0" applyFill="0" applyBorder="0" applyAlignment="0" applyProtection="0"/>
    <xf numFmtId="214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96" fontId="3" fillId="0" borderId="0" applyFont="0" applyFill="0" applyBorder="0" applyAlignment="0" applyProtection="0"/>
    <xf numFmtId="204" fontId="3" fillId="0" borderId="0" applyFill="0" applyBorder="0" applyAlignment="0"/>
    <xf numFmtId="201" fontId="3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204" fontId="3" fillId="0" borderId="0" applyFill="0" applyBorder="0" applyAlignment="0"/>
    <xf numFmtId="201" fontId="3" fillId="0" borderId="0" applyFill="0" applyBorder="0" applyAlignment="0"/>
    <xf numFmtId="205" fontId="3" fillId="0" borderId="0" applyFill="0" applyBorder="0" applyAlignment="0"/>
    <xf numFmtId="0" fontId="29" fillId="0" borderId="0" applyFill="0" applyBorder="0" applyAlignment="0"/>
    <xf numFmtId="198" fontId="3" fillId="0" borderId="0" applyFill="0" applyBorder="0" applyAlignment="0"/>
    <xf numFmtId="199" fontId="37" fillId="0" borderId="0" applyFill="0" applyBorder="0" applyAlignment="0"/>
    <xf numFmtId="4" fontId="40" fillId="0" borderId="0">
      <alignment horizontal="right"/>
    </xf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49" fillId="0" borderId="21">
      <alignment horizontal="center"/>
    </xf>
    <xf numFmtId="3" fontId="46" fillId="0" borderId="0" applyFont="0" applyFill="0" applyBorder="0" applyAlignment="0" applyProtection="0"/>
    <xf numFmtId="0" fontId="46" fillId="22" borderId="0" applyNumberFormat="0" applyFont="0" applyBorder="0" applyAlignment="0" applyProtection="0"/>
    <xf numFmtId="4" fontId="50" fillId="0" borderId="0">
      <alignment horizontal="right"/>
    </xf>
    <xf numFmtId="0" fontId="34" fillId="0" borderId="0"/>
    <xf numFmtId="0" fontId="34" fillId="0" borderId="0"/>
    <xf numFmtId="0" fontId="34" fillId="0" borderId="0"/>
    <xf numFmtId="0" fontId="34" fillId="0" borderId="0"/>
    <xf numFmtId="0" fontId="51" fillId="0" borderId="0">
      <alignment horizontal="left"/>
    </xf>
    <xf numFmtId="58" fontId="26" fillId="0" borderId="0" applyBorder="0">
      <alignment horizontal="left"/>
      <protection locked="0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15" fontId="52" fillId="0" borderId="0">
      <alignment vertical="center"/>
    </xf>
    <xf numFmtId="0" fontId="53" fillId="0" borderId="0"/>
    <xf numFmtId="49" fontId="36" fillId="0" borderId="0" applyFill="0" applyBorder="0" applyAlignment="0"/>
    <xf numFmtId="196" fontId="3" fillId="0" borderId="0" applyFill="0" applyBorder="0" applyAlignment="0"/>
    <xf numFmtId="0" fontId="29" fillId="0" borderId="0" applyFill="0" applyBorder="0" applyAlignment="0"/>
    <xf numFmtId="216" fontId="3" fillId="0" borderId="0" applyFill="0" applyBorder="0" applyAlignment="0"/>
    <xf numFmtId="0" fontId="29" fillId="0" borderId="0" applyFill="0" applyBorder="0" applyAlignment="0"/>
    <xf numFmtId="0" fontId="54" fillId="0" borderId="0">
      <alignment horizontal="center"/>
    </xf>
    <xf numFmtId="0" fontId="55" fillId="23" borderId="22" applyNumberFormat="0" applyFont="0" applyFill="0" applyAlignment="0" applyProtection="0">
      <alignment horizontal="center"/>
    </xf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219" fontId="28" fillId="23" borderId="23"/>
    <xf numFmtId="0" fontId="29" fillId="0" borderId="0" applyBorder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Border="0">
      <alignment vertical="center"/>
    </xf>
    <xf numFmtId="0" fontId="56" fillId="0" borderId="0">
      <alignment horizontal="center" vertical="center"/>
    </xf>
    <xf numFmtId="0" fontId="26" fillId="0" borderId="0" applyBorder="0">
      <alignment horizontal="centerContinuous" vertical="center"/>
    </xf>
    <xf numFmtId="0" fontId="9" fillId="15" borderId="1" applyNumberFormat="0" applyAlignment="0" applyProtection="0">
      <alignment vertical="center"/>
    </xf>
    <xf numFmtId="0" fontId="57" fillId="0" borderId="0"/>
    <xf numFmtId="0" fontId="10" fillId="8" borderId="0" applyNumberFormat="0" applyBorder="0" applyAlignment="0" applyProtection="0">
      <alignment vertical="center"/>
    </xf>
    <xf numFmtId="216" fontId="29" fillId="0" borderId="0" applyFont="0" applyFill="0" applyBorder="0" applyAlignment="0" applyProtection="0"/>
    <xf numFmtId="196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9" fillId="0" borderId="0" applyBorder="0">
      <alignment horizontal="right"/>
    </xf>
    <xf numFmtId="0" fontId="58" fillId="0" borderId="0"/>
    <xf numFmtId="0" fontId="3" fillId="4" borderId="2" applyNumberFormat="0" applyFont="0" applyAlignment="0" applyProtection="0">
      <alignment vertical="center"/>
    </xf>
    <xf numFmtId="41" fontId="29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3" fillId="20" borderId="0">
      <alignment horizontal="center"/>
    </xf>
    <xf numFmtId="0" fontId="11" fillId="0" borderId="3" applyNumberFormat="0" applyFill="0" applyAlignment="0" applyProtection="0">
      <alignment vertical="center"/>
    </xf>
    <xf numFmtId="0" fontId="60" fillId="0" borderId="24" applyNumberFormat="0" applyFont="0" applyFill="0" applyBorder="0" applyAlignment="0">
      <alignment horizontal="center" vertical="center" shrinkToFit="1"/>
    </xf>
    <xf numFmtId="0" fontId="12" fillId="16" borderId="0" applyNumberFormat="0" applyBorder="0" applyAlignment="0" applyProtection="0">
      <alignment vertical="center"/>
    </xf>
    <xf numFmtId="220" fontId="26" fillId="0" borderId="0" applyFill="0" applyBorder="0" applyAlignment="0" applyProtection="0">
      <alignment vertical="center"/>
    </xf>
    <xf numFmtId="0" fontId="13" fillId="2" borderId="4" applyNumberFormat="0" applyAlignment="0" applyProtection="0">
      <alignment vertical="center"/>
    </xf>
    <xf numFmtId="221" fontId="61" fillId="0" borderId="0" applyNumberFormat="0" applyFill="0" applyBorder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62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64" fillId="0" borderId="0" applyFont="0" applyFill="0" applyBorder="0" applyAlignment="0" applyProtection="0"/>
    <xf numFmtId="38" fontId="62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65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/>
    <xf numFmtId="222" fontId="66" fillId="0" borderId="25" applyFill="0" applyBorder="0" applyProtection="0"/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7" fillId="0" borderId="0" applyNumberFormat="0" applyFont="0" applyBorder="0" applyAlignment="0"/>
    <xf numFmtId="0" fontId="68" fillId="0" borderId="26" applyFill="0" applyBorder="0" applyProtection="0">
      <alignment horizontal="left"/>
    </xf>
    <xf numFmtId="0" fontId="69" fillId="0" borderId="0" applyFill="0" applyBorder="0" applyProtection="0">
      <alignment vertical="center"/>
    </xf>
    <xf numFmtId="0" fontId="63" fillId="0" borderId="0" applyFill="0" applyBorder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" borderId="9" applyNumberFormat="0" applyAlignment="0" applyProtection="0">
      <alignment vertical="center"/>
    </xf>
    <xf numFmtId="223" fontId="26" fillId="0" borderId="0" applyFill="0" applyBorder="0">
      <alignment vertical="center"/>
    </xf>
    <xf numFmtId="224" fontId="26" fillId="0" borderId="0" applyFill="0" applyBorder="0">
      <alignment vertical="center"/>
    </xf>
    <xf numFmtId="225" fontId="26" fillId="0" borderId="0" applyFill="0" applyBorder="0">
      <alignment vertical="center"/>
    </xf>
    <xf numFmtId="226" fontId="70" fillId="0" borderId="0" applyFill="0" applyBorder="0" applyProtection="0"/>
    <xf numFmtId="227" fontId="70" fillId="0" borderId="0" applyFill="0" applyBorder="0" applyProtection="0"/>
    <xf numFmtId="228" fontId="70" fillId="0" borderId="0" applyFill="0" applyBorder="0" applyProtection="0"/>
    <xf numFmtId="229" fontId="70" fillId="0" borderId="0" applyFill="0" applyBorder="0" applyProtection="0"/>
    <xf numFmtId="0" fontId="68" fillId="0" borderId="0" applyFill="0" applyBorder="0" applyProtection="0">
      <alignment horizontal="centerContinuous" vertical="center"/>
    </xf>
    <xf numFmtId="42" fontId="26" fillId="0" borderId="0" applyFill="0" applyBorder="0" applyAlignment="0" applyProtection="0">
      <alignment horizontal="center" vertical="center"/>
    </xf>
    <xf numFmtId="1" fontId="71" fillId="0" borderId="0">
      <alignment vertical="top"/>
    </xf>
    <xf numFmtId="230" fontId="26" fillId="0" borderId="0" applyBorder="0"/>
    <xf numFmtId="231" fontId="26" fillId="0" borderId="27" applyBorder="0"/>
    <xf numFmtId="231" fontId="72" fillId="0" borderId="0" applyBorder="0"/>
    <xf numFmtId="231" fontId="52" fillId="0" borderId="27" applyBorder="0"/>
    <xf numFmtId="232" fontId="26" fillId="0" borderId="0" applyBorder="0"/>
    <xf numFmtId="233" fontId="26" fillId="0" borderId="0" applyBorder="0"/>
    <xf numFmtId="234" fontId="26" fillId="0" borderId="0" applyBorder="0"/>
    <xf numFmtId="233" fontId="52" fillId="0" borderId="0" applyBorder="0"/>
    <xf numFmtId="235" fontId="26" fillId="0" borderId="0" applyBorder="0">
      <alignment horizontal="right"/>
    </xf>
    <xf numFmtId="236" fontId="26" fillId="0" borderId="0" applyFill="0" applyBorder="0">
      <alignment vertical="center"/>
    </xf>
    <xf numFmtId="236" fontId="66" fillId="0" borderId="0" applyFill="0" applyBorder="0">
      <alignment vertical="center"/>
      <protection locked="0"/>
    </xf>
    <xf numFmtId="231" fontId="73" fillId="0" borderId="0" applyBorder="0"/>
    <xf numFmtId="0" fontId="71" fillId="0" borderId="0">
      <alignment horizontal="left" vertical="top" wrapText="1"/>
    </xf>
    <xf numFmtId="0" fontId="20" fillId="0" borderId="0" applyNumberFormat="0" applyFill="0" applyBorder="0" applyAlignment="0" applyProtection="0">
      <alignment vertical="center"/>
    </xf>
    <xf numFmtId="0" fontId="31" fillId="0" borderId="28"/>
    <xf numFmtId="0" fontId="74" fillId="0" borderId="0" applyFill="0" applyBorder="0" applyProtection="0">
      <alignment vertical="center"/>
    </xf>
    <xf numFmtId="0" fontId="75" fillId="0" borderId="0" applyFill="0" applyBorder="0" applyProtection="0">
      <alignment vertical="center"/>
    </xf>
    <xf numFmtId="0" fontId="76" fillId="0" borderId="0" applyFill="0" applyBorder="0" applyProtection="0"/>
    <xf numFmtId="0" fontId="77" fillId="0" borderId="0"/>
    <xf numFmtId="0" fontId="33" fillId="0" borderId="0" applyFill="0" applyBorder="0" applyProtection="0">
      <alignment horizontal="left" vertical="center"/>
    </xf>
    <xf numFmtId="4" fontId="78" fillId="0" borderId="0" applyNumberFormat="0" applyBorder="0">
      <alignment horizont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6" fontId="3" fillId="0" borderId="0" applyFont="0" applyFill="0" applyBorder="0" applyAlignment="0" applyProtection="0">
      <alignment vertical="center"/>
    </xf>
    <xf numFmtId="236" fontId="79" fillId="0" borderId="29">
      <alignment horizontal="center" vertical="center"/>
    </xf>
    <xf numFmtId="0" fontId="4" fillId="0" borderId="0" applyNumberFormat="0" applyFill="0" applyBorder="0" applyAlignment="0" applyProtection="0">
      <alignment horizontal="left"/>
    </xf>
    <xf numFmtId="0" fontId="21" fillId="3" borderId="4" applyNumberFormat="0" applyAlignment="0" applyProtection="0">
      <alignment vertical="center"/>
    </xf>
    <xf numFmtId="0" fontId="3" fillId="0" borderId="0">
      <alignment vertical="center"/>
    </xf>
    <xf numFmtId="0" fontId="55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>
      <alignment vertical="center"/>
    </xf>
    <xf numFmtId="0" fontId="3" fillId="0" borderId="0"/>
    <xf numFmtId="0" fontId="80" fillId="0" borderId="0"/>
    <xf numFmtId="0" fontId="80" fillId="0" borderId="0"/>
    <xf numFmtId="0" fontId="28" fillId="0" borderId="0"/>
    <xf numFmtId="0" fontId="81" fillId="0" borderId="0"/>
    <xf numFmtId="0" fontId="64" fillId="0" borderId="0"/>
    <xf numFmtId="0" fontId="80" fillId="0" borderId="0"/>
    <xf numFmtId="0" fontId="80" fillId="0" borderId="0"/>
    <xf numFmtId="0" fontId="80" fillId="0" borderId="0"/>
    <xf numFmtId="0" fontId="63" fillId="0" borderId="0">
      <alignment vertical="center"/>
    </xf>
    <xf numFmtId="0" fontId="55" fillId="0" borderId="0"/>
    <xf numFmtId="0" fontId="3" fillId="0" borderId="0"/>
    <xf numFmtId="0" fontId="3" fillId="0" borderId="0"/>
    <xf numFmtId="0" fontId="28" fillId="0" borderId="0"/>
    <xf numFmtId="0" fontId="8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64" fillId="0" borderId="0"/>
    <xf numFmtId="0" fontId="55" fillId="0" borderId="0"/>
    <xf numFmtId="0" fontId="64" fillId="0" borderId="0"/>
    <xf numFmtId="0" fontId="64" fillId="0" borderId="0"/>
    <xf numFmtId="0" fontId="55" fillId="0" borderId="0"/>
    <xf numFmtId="0" fontId="55" fillId="0" borderId="0"/>
    <xf numFmtId="0" fontId="3" fillId="0" borderId="0"/>
    <xf numFmtId="0" fontId="3" fillId="0" borderId="0"/>
    <xf numFmtId="0" fontId="82" fillId="0" borderId="0">
      <alignment vertical="center"/>
    </xf>
    <xf numFmtId="0" fontId="28" fillId="0" borderId="0"/>
    <xf numFmtId="0" fontId="82" fillId="0" borderId="0">
      <alignment vertical="center"/>
    </xf>
    <xf numFmtId="0" fontId="80" fillId="0" borderId="0"/>
    <xf numFmtId="0" fontId="33" fillId="0" borderId="0"/>
    <xf numFmtId="0" fontId="6" fillId="0" borderId="0">
      <alignment vertical="center"/>
    </xf>
    <xf numFmtId="0" fontId="67" fillId="0" borderId="0"/>
    <xf numFmtId="0" fontId="3" fillId="0" borderId="0">
      <alignment vertical="center"/>
    </xf>
    <xf numFmtId="0" fontId="80" fillId="0" borderId="0"/>
    <xf numFmtId="0" fontId="4" fillId="0" borderId="0">
      <alignment vertical="center"/>
    </xf>
    <xf numFmtId="0" fontId="2" fillId="0" borderId="0">
      <alignment vertical="center"/>
    </xf>
    <xf numFmtId="0" fontId="33" fillId="0" borderId="0">
      <alignment vertical="center"/>
    </xf>
    <xf numFmtId="0" fontId="67" fillId="0" borderId="0">
      <alignment vertical="center"/>
    </xf>
    <xf numFmtId="0" fontId="31" fillId="0" borderId="0"/>
    <xf numFmtId="0" fontId="80" fillId="0" borderId="0"/>
    <xf numFmtId="0" fontId="33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3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3" fillId="0" borderId="0"/>
    <xf numFmtId="0" fontId="33" fillId="0" borderId="0"/>
    <xf numFmtId="0" fontId="8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0" fillId="0" borderId="0"/>
    <xf numFmtId="0" fontId="80" fillId="0" borderId="0"/>
    <xf numFmtId="0" fontId="74" fillId="0" borderId="0"/>
    <xf numFmtId="0" fontId="68" fillId="0" borderId="30" applyFill="0" applyBorder="0" applyProtection="0">
      <alignment horizontal="center"/>
    </xf>
    <xf numFmtId="237" fontId="83" fillId="0" borderId="0" applyFont="0" applyBorder="0" applyAlignment="0">
      <alignment horizontal="center"/>
    </xf>
    <xf numFmtId="0" fontId="84" fillId="0" borderId="0">
      <alignment vertical="center"/>
    </xf>
    <xf numFmtId="0" fontId="85" fillId="24" borderId="0" applyNumberFormat="0" applyBorder="0" applyAlignment="0" applyProtection="0">
      <alignment vertical="center"/>
    </xf>
    <xf numFmtId="0" fontId="4" fillId="0" borderId="0"/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497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24" fillId="0" borderId="0" xfId="0" applyFont="1" applyAlignment="1">
      <alignment vertical="center" shrinkToFit="1"/>
    </xf>
    <xf numFmtId="0" fontId="26" fillId="0" borderId="0" xfId="0" applyFont="1" applyAlignment="1">
      <alignment horizontal="right" vertical="center"/>
    </xf>
    <xf numFmtId="38" fontId="4" fillId="0" borderId="0" xfId="33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0" fontId="4" fillId="0" borderId="0" xfId="0" applyNumberFormat="1" applyFont="1" applyAlignment="1">
      <alignment horizontal="right" vertical="center"/>
    </xf>
    <xf numFmtId="180" fontId="4" fillId="18" borderId="0" xfId="0" applyNumberFormat="1" applyFont="1" applyFill="1" applyAlignment="1">
      <alignment horizontal="right" vertical="center"/>
    </xf>
    <xf numFmtId="177" fontId="25" fillId="18" borderId="31" xfId="0" applyNumberFormat="1" applyFont="1" applyFill="1" applyBorder="1" applyAlignment="1">
      <alignment horizontal="center" vertical="center"/>
    </xf>
    <xf numFmtId="177" fontId="25" fillId="18" borderId="0" xfId="0" applyNumberFormat="1" applyFont="1" applyFill="1" applyAlignment="1">
      <alignment horizontal="center" vertical="center"/>
    </xf>
    <xf numFmtId="0" fontId="4" fillId="0" borderId="0" xfId="739" applyFont="1"/>
    <xf numFmtId="0" fontId="4" fillId="0" borderId="0" xfId="739" applyFont="1" applyAlignment="1">
      <alignment vertical="center"/>
    </xf>
    <xf numFmtId="0" fontId="91" fillId="0" borderId="0" xfId="739" applyFont="1"/>
    <xf numFmtId="0" fontId="86" fillId="0" borderId="0" xfId="739" applyFont="1"/>
    <xf numFmtId="0" fontId="4" fillId="0" borderId="11" xfId="0" applyFont="1" applyBorder="1" applyAlignment="1">
      <alignment vertical="center"/>
    </xf>
    <xf numFmtId="0" fontId="4" fillId="0" borderId="0" xfId="44" applyFont="1" applyAlignment="1">
      <alignment vertical="center"/>
    </xf>
    <xf numFmtId="0" fontId="4" fillId="0" borderId="0" xfId="44" quotePrefix="1" applyFont="1" applyAlignment="1">
      <alignment vertical="center"/>
    </xf>
    <xf numFmtId="0" fontId="4" fillId="0" borderId="0" xfId="691" applyFont="1" applyAlignment="1">
      <alignment vertical="center"/>
    </xf>
    <xf numFmtId="180" fontId="4" fillId="0" borderId="0" xfId="691" applyNumberFormat="1" applyFont="1" applyAlignment="1">
      <alignment vertical="center"/>
    </xf>
    <xf numFmtId="0" fontId="4" fillId="0" borderId="0" xfId="691" applyFont="1" applyAlignment="1">
      <alignment horizontal="center" vertical="center"/>
    </xf>
    <xf numFmtId="0" fontId="4" fillId="0" borderId="0" xfId="44" applyFont="1" applyAlignment="1">
      <alignment horizontal="center" vertical="center"/>
    </xf>
    <xf numFmtId="180" fontId="4" fillId="0" borderId="0" xfId="691" applyNumberFormat="1" applyFont="1" applyAlignment="1">
      <alignment horizontal="center" vertical="center"/>
    </xf>
    <xf numFmtId="0" fontId="0" fillId="0" borderId="0" xfId="44" applyFont="1" applyAlignment="1">
      <alignment vertical="center"/>
    </xf>
    <xf numFmtId="0" fontId="59" fillId="0" borderId="21" xfId="44" applyFont="1" applyBorder="1" applyAlignment="1">
      <alignment vertical="center"/>
    </xf>
    <xf numFmtId="0" fontId="4" fillId="0" borderId="0" xfId="43" quotePrefix="1" applyFont="1" applyAlignment="1">
      <alignment vertical="center"/>
    </xf>
    <xf numFmtId="0" fontId="4" fillId="0" borderId="0" xfId="43" applyFont="1" applyAlignment="1">
      <alignment vertical="center"/>
    </xf>
    <xf numFmtId="0" fontId="4" fillId="0" borderId="0" xfId="43" applyFont="1" applyAlignment="1">
      <alignment horizontal="center" vertical="center"/>
    </xf>
    <xf numFmtId="0" fontId="4" fillId="0" borderId="0" xfId="741" applyFont="1" applyAlignment="1">
      <alignment vertical="center"/>
    </xf>
    <xf numFmtId="0" fontId="4" fillId="0" borderId="0" xfId="741" quotePrefix="1" applyFont="1" applyAlignment="1">
      <alignment vertical="center"/>
    </xf>
    <xf numFmtId="0" fontId="4" fillId="0" borderId="43" xfId="741" applyFont="1" applyBorder="1" applyAlignment="1">
      <alignment horizontal="right" vertical="center"/>
    </xf>
    <xf numFmtId="0" fontId="25" fillId="18" borderId="11" xfId="661" applyFont="1" applyFill="1" applyBorder="1" applyAlignment="1">
      <alignment horizontal="right" vertical="center"/>
    </xf>
    <xf numFmtId="0" fontId="4" fillId="0" borderId="0" xfId="661" applyFont="1" applyAlignment="1">
      <alignment vertical="center"/>
    </xf>
    <xf numFmtId="0" fontId="4" fillId="0" borderId="11" xfId="741" applyFont="1" applyBorder="1" applyAlignment="1">
      <alignment horizontal="right" vertical="center"/>
    </xf>
    <xf numFmtId="0" fontId="25" fillId="18" borderId="11" xfId="741" applyFont="1" applyFill="1" applyBorder="1" applyAlignment="1">
      <alignment horizontal="right" vertical="center"/>
    </xf>
    <xf numFmtId="0" fontId="4" fillId="0" borderId="31" xfId="741" applyFont="1" applyBorder="1" applyAlignment="1">
      <alignment vertical="center" shrinkToFit="1"/>
    </xf>
    <xf numFmtId="0" fontId="25" fillId="18" borderId="0" xfId="741" applyFont="1" applyFill="1" applyAlignment="1">
      <alignment vertical="center" shrinkToFit="1"/>
    </xf>
    <xf numFmtId="0" fontId="0" fillId="0" borderId="0" xfId="741" applyFont="1" applyAlignment="1">
      <alignment vertical="center"/>
    </xf>
    <xf numFmtId="180" fontId="4" fillId="0" borderId="0" xfId="661" applyNumberFormat="1" applyFont="1" applyAlignment="1">
      <alignment vertical="center"/>
    </xf>
    <xf numFmtId="0" fontId="0" fillId="0" borderId="0" xfId="661" applyFont="1" applyAlignment="1">
      <alignment vertical="center"/>
    </xf>
    <xf numFmtId="0" fontId="4" fillId="0" borderId="0" xfId="661" quotePrefix="1" applyFont="1" applyAlignment="1">
      <alignment vertical="center"/>
    </xf>
    <xf numFmtId="0" fontId="4" fillId="0" borderId="0" xfId="661" applyFont="1" applyAlignment="1">
      <alignment horizontal="center" vertical="center"/>
    </xf>
    <xf numFmtId="0" fontId="25" fillId="25" borderId="11" xfId="661" applyFont="1" applyFill="1" applyBorder="1" applyAlignment="1">
      <alignment vertical="center"/>
    </xf>
    <xf numFmtId="40" fontId="4" fillId="0" borderId="0" xfId="33" applyNumberFormat="1" applyFont="1" applyBorder="1" applyAlignment="1">
      <alignment vertical="center"/>
    </xf>
    <xf numFmtId="178" fontId="4" fillId="0" borderId="0" xfId="0" applyNumberFormat="1" applyFont="1" applyAlignment="1">
      <alignment vertical="center"/>
    </xf>
    <xf numFmtId="178" fontId="4" fillId="0" borderId="0" xfId="0" applyNumberFormat="1" applyFont="1" applyAlignment="1">
      <alignment horizontal="center" vertical="center"/>
    </xf>
    <xf numFmtId="0" fontId="25" fillId="18" borderId="0" xfId="0" applyFont="1" applyFill="1" applyAlignment="1">
      <alignment vertical="center"/>
    </xf>
    <xf numFmtId="177" fontId="4" fillId="0" borderId="0" xfId="0" applyNumberFormat="1" applyFont="1" applyAlignment="1">
      <alignment vertical="center"/>
    </xf>
    <xf numFmtId="238" fontId="25" fillId="18" borderId="0" xfId="0" applyNumberFormat="1" applyFont="1" applyFill="1" applyAlignment="1">
      <alignment vertical="center"/>
    </xf>
    <xf numFmtId="23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shrinkToFit="1"/>
    </xf>
    <xf numFmtId="177" fontId="4" fillId="0" borderId="0" xfId="0" applyNumberFormat="1" applyFont="1" applyAlignment="1">
      <alignment vertical="center" shrinkToFit="1"/>
    </xf>
    <xf numFmtId="246" fontId="4" fillId="0" borderId="0" xfId="33" applyNumberFormat="1" applyFont="1" applyBorder="1" applyAlignment="1">
      <alignment vertical="center"/>
    </xf>
    <xf numFmtId="0" fontId="25" fillId="18" borderId="11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 shrinkToFit="1"/>
    </xf>
    <xf numFmtId="0" fontId="25" fillId="18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4" fillId="0" borderId="38" xfId="0" applyFont="1" applyBorder="1" applyAlignment="1">
      <alignment vertical="center" shrinkToFit="1"/>
    </xf>
    <xf numFmtId="177" fontId="4" fillId="0" borderId="38" xfId="0" applyNumberFormat="1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77" fontId="4" fillId="0" borderId="31" xfId="0" applyNumberFormat="1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25" fillId="18" borderId="11" xfId="0" applyFont="1" applyFill="1" applyBorder="1" applyAlignment="1">
      <alignment vertical="center"/>
    </xf>
    <xf numFmtId="0" fontId="25" fillId="18" borderId="49" xfId="0" applyFont="1" applyFill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25" fillId="18" borderId="14" xfId="0" applyFont="1" applyFill="1" applyBorder="1" applyAlignment="1">
      <alignment horizontal="left" vertical="center"/>
    </xf>
    <xf numFmtId="0" fontId="25" fillId="18" borderId="15" xfId="0" applyFont="1" applyFill="1" applyBorder="1" applyAlignment="1">
      <alignment horizontal="left" vertical="center"/>
    </xf>
    <xf numFmtId="0" fontId="25" fillId="18" borderId="16" xfId="0" applyFont="1" applyFill="1" applyBorder="1" applyAlignment="1">
      <alignment horizontal="left" vertical="center"/>
    </xf>
    <xf numFmtId="0" fontId="25" fillId="18" borderId="14" xfId="0" applyFont="1" applyFill="1" applyBorder="1" applyAlignment="1">
      <alignment horizontal="center" vertical="center"/>
    </xf>
    <xf numFmtId="0" fontId="25" fillId="18" borderId="15" xfId="0" applyFont="1" applyFill="1" applyBorder="1" applyAlignment="1">
      <alignment horizontal="center" vertical="center"/>
    </xf>
    <xf numFmtId="0" fontId="25" fillId="18" borderId="16" xfId="0" applyFont="1" applyFill="1" applyBorder="1" applyAlignment="1">
      <alignment horizontal="center" vertical="center"/>
    </xf>
    <xf numFmtId="0" fontId="25" fillId="18" borderId="32" xfId="0" applyFont="1" applyFill="1" applyBorder="1" applyAlignment="1">
      <alignment horizontal="center" vertical="center"/>
    </xf>
    <xf numFmtId="0" fontId="25" fillId="18" borderId="31" xfId="0" applyFont="1" applyFill="1" applyBorder="1" applyAlignment="1">
      <alignment horizontal="center" vertical="center"/>
    </xf>
    <xf numFmtId="0" fontId="25" fillId="18" borderId="33" xfId="0" applyFont="1" applyFill="1" applyBorder="1" applyAlignment="1">
      <alignment horizontal="center" vertical="center"/>
    </xf>
    <xf numFmtId="177" fontId="4" fillId="0" borderId="0" xfId="33" applyNumberFormat="1" applyFont="1" applyBorder="1" applyAlignment="1">
      <alignment horizontal="center" vertical="center"/>
    </xf>
    <xf numFmtId="177" fontId="4" fillId="0" borderId="0" xfId="3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43" applyFont="1" applyAlignment="1">
      <alignment horizontal="center" vertical="center"/>
    </xf>
    <xf numFmtId="0" fontId="89" fillId="0" borderId="0" xfId="739" applyFont="1" applyAlignment="1">
      <alignment horizontal="center"/>
    </xf>
    <xf numFmtId="0" fontId="88" fillId="0" borderId="0" xfId="739" applyFont="1" applyAlignment="1">
      <alignment horizontal="center"/>
    </xf>
    <xf numFmtId="0" fontId="24" fillId="18" borderId="17" xfId="739" applyFont="1" applyFill="1" applyBorder="1" applyAlignment="1">
      <alignment horizontal="center" vertical="center" shrinkToFit="1"/>
    </xf>
    <xf numFmtId="0" fontId="24" fillId="18" borderId="18" xfId="739" applyFont="1" applyFill="1" applyBorder="1" applyAlignment="1">
      <alignment horizontal="center" vertical="center" shrinkToFit="1"/>
    </xf>
    <xf numFmtId="0" fontId="24" fillId="18" borderId="19" xfId="739" applyFont="1" applyFill="1" applyBorder="1" applyAlignment="1">
      <alignment horizontal="center" vertical="center" shrinkToFit="1"/>
    </xf>
    <xf numFmtId="0" fontId="90" fillId="0" borderId="17" xfId="739" applyFont="1" applyBorder="1" applyAlignment="1">
      <alignment horizontal="left"/>
    </xf>
    <xf numFmtId="0" fontId="90" fillId="0" borderId="18" xfId="739" applyFont="1" applyBorder="1" applyAlignment="1">
      <alignment horizontal="left"/>
    </xf>
    <xf numFmtId="0" fontId="90" fillId="0" borderId="19" xfId="739" applyFont="1" applyBorder="1" applyAlignment="1">
      <alignment horizontal="left"/>
    </xf>
    <xf numFmtId="0" fontId="27" fillId="0" borderId="38" xfId="0" applyFont="1" applyBorder="1" applyAlignment="1">
      <alignment horizontal="center" vertical="center"/>
    </xf>
    <xf numFmtId="0" fontId="24" fillId="18" borderId="17" xfId="44" applyFont="1" applyFill="1" applyBorder="1" applyAlignment="1">
      <alignment horizontal="center" vertical="center" shrinkToFit="1"/>
    </xf>
    <xf numFmtId="0" fontId="24" fillId="18" borderId="18" xfId="44" applyFont="1" applyFill="1" applyBorder="1" applyAlignment="1">
      <alignment horizontal="center" vertical="center" shrinkToFit="1"/>
    </xf>
    <xf numFmtId="0" fontId="24" fillId="18" borderId="19" xfId="44" applyFont="1" applyFill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176" fontId="4" fillId="0" borderId="14" xfId="0" applyNumberFormat="1" applyFont="1" applyBorder="1" applyAlignment="1">
      <alignment vertical="center"/>
    </xf>
    <xf numFmtId="176" fontId="4" fillId="0" borderId="15" xfId="0" applyNumberFormat="1" applyFont="1" applyBorder="1" applyAlignment="1">
      <alignment vertical="center"/>
    </xf>
    <xf numFmtId="176" fontId="4" fillId="0" borderId="16" xfId="0" applyNumberFormat="1" applyFont="1" applyBorder="1" applyAlignment="1">
      <alignment vertical="center"/>
    </xf>
    <xf numFmtId="176" fontId="4" fillId="0" borderId="14" xfId="0" applyNumberFormat="1" applyFont="1" applyBorder="1" applyAlignment="1">
      <alignment horizontal="right" vertical="center"/>
    </xf>
    <xf numFmtId="176" fontId="4" fillId="0" borderId="15" xfId="0" applyNumberFormat="1" applyFont="1" applyBorder="1" applyAlignment="1">
      <alignment horizontal="right" vertical="center"/>
    </xf>
    <xf numFmtId="176" fontId="4" fillId="0" borderId="16" xfId="0" applyNumberFormat="1" applyFont="1" applyBorder="1" applyAlignment="1">
      <alignment horizontal="right" vertical="center"/>
    </xf>
    <xf numFmtId="247" fontId="4" fillId="0" borderId="11" xfId="0" applyNumberFormat="1" applyFont="1" applyBorder="1" applyAlignment="1">
      <alignment horizontal="center" vertical="center"/>
    </xf>
    <xf numFmtId="241" fontId="4" fillId="0" borderId="14" xfId="0" applyNumberFormat="1" applyFont="1" applyBorder="1" applyAlignment="1">
      <alignment horizontal="right" vertical="center"/>
    </xf>
    <xf numFmtId="241" fontId="4" fillId="0" borderId="15" xfId="0" applyNumberFormat="1" applyFont="1" applyBorder="1" applyAlignment="1">
      <alignment horizontal="right" vertical="center"/>
    </xf>
    <xf numFmtId="241" fontId="4" fillId="0" borderId="16" xfId="0" applyNumberFormat="1" applyFont="1" applyBorder="1" applyAlignment="1">
      <alignment horizontal="right" vertical="center"/>
    </xf>
    <xf numFmtId="177" fontId="4" fillId="0" borderId="14" xfId="0" applyNumberFormat="1" applyFont="1" applyBorder="1" applyAlignment="1">
      <alignment horizontal="right" vertical="center"/>
    </xf>
    <xf numFmtId="177" fontId="4" fillId="0" borderId="15" xfId="0" applyNumberFormat="1" applyFont="1" applyBorder="1" applyAlignment="1">
      <alignment horizontal="right" vertical="center"/>
    </xf>
    <xf numFmtId="177" fontId="4" fillId="0" borderId="16" xfId="0" applyNumberFormat="1" applyFont="1" applyBorder="1" applyAlignment="1">
      <alignment horizontal="right" vertical="center"/>
    </xf>
    <xf numFmtId="0" fontId="94" fillId="0" borderId="14" xfId="0" applyFont="1" applyBorder="1" applyAlignment="1">
      <alignment horizontal="left" vertical="center" wrapText="1" shrinkToFit="1"/>
    </xf>
    <xf numFmtId="0" fontId="94" fillId="0" borderId="15" xfId="0" applyFont="1" applyBorder="1" applyAlignment="1">
      <alignment horizontal="left" vertical="center" shrinkToFit="1"/>
    </xf>
    <xf numFmtId="0" fontId="94" fillId="0" borderId="16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/>
    </xf>
    <xf numFmtId="241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5" fillId="18" borderId="13" xfId="0" applyFont="1" applyFill="1" applyBorder="1" applyAlignment="1">
      <alignment horizontal="left" vertical="center" shrinkToFit="1"/>
    </xf>
    <xf numFmtId="0" fontId="25" fillId="18" borderId="38" xfId="0" applyFont="1" applyFill="1" applyBorder="1" applyAlignment="1">
      <alignment horizontal="left" vertical="center" shrinkToFit="1"/>
    </xf>
    <xf numFmtId="0" fontId="25" fillId="18" borderId="39" xfId="0" applyFont="1" applyFill="1" applyBorder="1" applyAlignment="1">
      <alignment horizontal="left" vertical="center" shrinkToFit="1"/>
    </xf>
    <xf numFmtId="2" fontId="25" fillId="18" borderId="10" xfId="0" applyNumberFormat="1" applyFont="1" applyFill="1" applyBorder="1" applyAlignment="1">
      <alignment horizontal="center" vertical="center"/>
    </xf>
    <xf numFmtId="40" fontId="25" fillId="18" borderId="10" xfId="33" applyNumberFormat="1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0" fillId="0" borderId="31" xfId="0" applyBorder="1"/>
    <xf numFmtId="0" fontId="0" fillId="0" borderId="33" xfId="0" applyBorder="1"/>
    <xf numFmtId="0" fontId="0" fillId="0" borderId="13" xfId="0" applyBorder="1"/>
    <xf numFmtId="0" fontId="0" fillId="0" borderId="38" xfId="0" applyBorder="1"/>
    <xf numFmtId="0" fontId="0" fillId="0" borderId="39" xfId="0" applyBorder="1"/>
    <xf numFmtId="0" fontId="4" fillId="0" borderId="34" xfId="0" applyFont="1" applyBorder="1" applyAlignment="1">
      <alignment horizontal="center" vertical="center"/>
    </xf>
    <xf numFmtId="177" fontId="95" fillId="18" borderId="14" xfId="0" applyNumberFormat="1" applyFont="1" applyFill="1" applyBorder="1" applyAlignment="1">
      <alignment horizontal="center" vertical="center"/>
    </xf>
    <xf numFmtId="177" fontId="95" fillId="18" borderId="15" xfId="0" applyNumberFormat="1" applyFont="1" applyFill="1" applyBorder="1" applyAlignment="1">
      <alignment horizontal="center" vertical="center"/>
    </xf>
    <xf numFmtId="177" fontId="95" fillId="18" borderId="16" xfId="0" applyNumberFormat="1" applyFont="1" applyFill="1" applyBorder="1" applyAlignment="1">
      <alignment horizontal="center" vertical="center"/>
    </xf>
    <xf numFmtId="0" fontId="25" fillId="18" borderId="13" xfId="0" applyFont="1" applyFill="1" applyBorder="1" applyAlignment="1">
      <alignment horizontal="center" vertical="center" shrinkToFit="1"/>
    </xf>
    <xf numFmtId="0" fontId="25" fillId="18" borderId="38" xfId="0" applyFont="1" applyFill="1" applyBorder="1" applyAlignment="1">
      <alignment horizontal="center" vertical="center" shrinkToFit="1"/>
    </xf>
    <xf numFmtId="0" fontId="25" fillId="18" borderId="39" xfId="0" applyFont="1" applyFill="1" applyBorder="1" applyAlignment="1">
      <alignment horizontal="center" vertical="center" shrinkToFit="1"/>
    </xf>
    <xf numFmtId="0" fontId="4" fillId="0" borderId="11" xfId="0" applyFont="1" applyBorder="1" applyAlignment="1">
      <alignment horizontal="left" vertical="center" shrinkToFit="1"/>
    </xf>
    <xf numFmtId="177" fontId="4" fillId="0" borderId="11" xfId="0" applyNumberFormat="1" applyFont="1" applyBorder="1" applyAlignment="1">
      <alignment horizontal="center" vertical="center"/>
    </xf>
    <xf numFmtId="241" fontId="4" fillId="0" borderId="11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shrinkToFit="1"/>
    </xf>
    <xf numFmtId="177" fontId="25" fillId="18" borderId="14" xfId="0" applyNumberFormat="1" applyFont="1" applyFill="1" applyBorder="1" applyAlignment="1">
      <alignment horizontal="center" vertical="center"/>
    </xf>
    <xf numFmtId="177" fontId="25" fillId="18" borderId="15" xfId="0" applyNumberFormat="1" applyFont="1" applyFill="1" applyBorder="1" applyAlignment="1">
      <alignment horizontal="center" vertical="center"/>
    </xf>
    <xf numFmtId="177" fontId="25" fillId="18" borderId="16" xfId="0" applyNumberFormat="1" applyFont="1" applyFill="1" applyBorder="1" applyAlignment="1">
      <alignment horizontal="center" vertical="center"/>
    </xf>
    <xf numFmtId="177" fontId="93" fillId="18" borderId="14" xfId="0" applyNumberFormat="1" applyFont="1" applyFill="1" applyBorder="1" applyAlignment="1">
      <alignment horizontal="center" vertical="center"/>
    </xf>
    <xf numFmtId="177" fontId="93" fillId="18" borderId="15" xfId="0" applyNumberFormat="1" applyFont="1" applyFill="1" applyBorder="1" applyAlignment="1">
      <alignment horizontal="center" vertical="center"/>
    </xf>
    <xf numFmtId="177" fontId="93" fillId="18" borderId="16" xfId="0" applyNumberFormat="1" applyFont="1" applyFill="1" applyBorder="1" applyAlignment="1">
      <alignment horizontal="center" vertical="center"/>
    </xf>
    <xf numFmtId="0" fontId="25" fillId="18" borderId="14" xfId="0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25" fillId="18" borderId="14" xfId="0" applyFont="1" applyFill="1" applyBorder="1" applyAlignment="1">
      <alignment horizontal="center" vertical="center" shrinkToFit="1"/>
    </xf>
    <xf numFmtId="0" fontId="25" fillId="18" borderId="15" xfId="0" applyFont="1" applyFill="1" applyBorder="1" applyAlignment="1">
      <alignment horizontal="center" vertical="center" shrinkToFit="1"/>
    </xf>
    <xf numFmtId="0" fontId="25" fillId="18" borderId="16" xfId="0" applyFont="1" applyFill="1" applyBorder="1" applyAlignment="1">
      <alignment horizontal="center" vertical="center" shrinkToFit="1"/>
    </xf>
    <xf numFmtId="0" fontId="4" fillId="0" borderId="14" xfId="0" applyFont="1" applyBorder="1" applyAlignment="1">
      <alignment horizontal="left" vertical="center" shrinkToFit="1"/>
    </xf>
    <xf numFmtId="0" fontId="4" fillId="0" borderId="15" xfId="0" applyFont="1" applyBorder="1" applyAlignment="1">
      <alignment horizontal="left" vertical="center" shrinkToFit="1"/>
    </xf>
    <xf numFmtId="0" fontId="4" fillId="0" borderId="16" xfId="0" applyFont="1" applyBorder="1" applyAlignment="1">
      <alignment horizontal="left" vertical="center" shrinkToFit="1"/>
    </xf>
    <xf numFmtId="177" fontId="4" fillId="0" borderId="14" xfId="0" applyNumberFormat="1" applyFont="1" applyBorder="1" applyAlignment="1">
      <alignment horizontal="center" vertical="center"/>
    </xf>
    <xf numFmtId="177" fontId="4" fillId="0" borderId="15" xfId="0" applyNumberFormat="1" applyFont="1" applyBorder="1" applyAlignment="1">
      <alignment horizontal="center" vertical="center"/>
    </xf>
    <xf numFmtId="177" fontId="4" fillId="0" borderId="16" xfId="0" applyNumberFormat="1" applyFont="1" applyBorder="1" applyAlignment="1">
      <alignment horizontal="center" vertical="center"/>
    </xf>
    <xf numFmtId="241" fontId="4" fillId="0" borderId="14" xfId="0" applyNumberFormat="1" applyFont="1" applyBorder="1" applyAlignment="1">
      <alignment horizontal="center" vertical="center"/>
    </xf>
    <xf numFmtId="241" fontId="4" fillId="0" borderId="15" xfId="0" applyNumberFormat="1" applyFont="1" applyBorder="1" applyAlignment="1">
      <alignment horizontal="center" vertical="center"/>
    </xf>
    <xf numFmtId="241" fontId="4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25" fillId="18" borderId="14" xfId="0" applyFont="1" applyFill="1" applyBorder="1" applyAlignment="1">
      <alignment horizontal="left" vertical="center" shrinkToFit="1"/>
    </xf>
    <xf numFmtId="0" fontId="25" fillId="18" borderId="15" xfId="0" applyFont="1" applyFill="1" applyBorder="1" applyAlignment="1">
      <alignment horizontal="left" vertical="center" shrinkToFit="1"/>
    </xf>
    <xf numFmtId="0" fontId="25" fillId="18" borderId="16" xfId="0" applyFont="1" applyFill="1" applyBorder="1" applyAlignment="1">
      <alignment horizontal="left" vertical="center" shrinkToFit="1"/>
    </xf>
    <xf numFmtId="2" fontId="25" fillId="18" borderId="14" xfId="0" applyNumberFormat="1" applyFont="1" applyFill="1" applyBorder="1" applyAlignment="1">
      <alignment horizontal="center" vertical="center"/>
    </xf>
    <xf numFmtId="2" fontId="25" fillId="18" borderId="15" xfId="0" applyNumberFormat="1" applyFont="1" applyFill="1" applyBorder="1" applyAlignment="1">
      <alignment horizontal="center" vertical="center"/>
    </xf>
    <xf numFmtId="2" fontId="25" fillId="18" borderId="16" xfId="0" applyNumberFormat="1" applyFont="1" applyFill="1" applyBorder="1" applyAlignment="1">
      <alignment horizontal="center" vertical="center"/>
    </xf>
    <xf numFmtId="40" fontId="25" fillId="18" borderId="14" xfId="33" applyNumberFormat="1" applyFont="1" applyFill="1" applyBorder="1" applyAlignment="1">
      <alignment horizontal="center" vertical="center"/>
    </xf>
    <xf numFmtId="40" fontId="25" fillId="18" borderId="15" xfId="33" applyNumberFormat="1" applyFont="1" applyFill="1" applyBorder="1" applyAlignment="1">
      <alignment horizontal="center" vertical="center"/>
    </xf>
    <xf numFmtId="40" fontId="25" fillId="18" borderId="16" xfId="33" applyNumberFormat="1" applyFont="1" applyFill="1" applyBorder="1" applyAlignment="1">
      <alignment horizontal="center" vertical="center"/>
    </xf>
    <xf numFmtId="0" fontId="25" fillId="18" borderId="13" xfId="0" applyFont="1" applyFill="1" applyBorder="1" applyAlignment="1">
      <alignment horizontal="left" vertical="center"/>
    </xf>
    <xf numFmtId="0" fontId="25" fillId="18" borderId="38" xfId="0" applyFont="1" applyFill="1" applyBorder="1" applyAlignment="1">
      <alignment horizontal="left" vertical="center"/>
    </xf>
    <xf numFmtId="0" fontId="25" fillId="18" borderId="39" xfId="0" applyFont="1" applyFill="1" applyBorder="1" applyAlignment="1">
      <alignment horizontal="left" vertical="center"/>
    </xf>
    <xf numFmtId="177" fontId="25" fillId="18" borderId="10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5" fillId="18" borderId="13" xfId="0" applyFont="1" applyFill="1" applyBorder="1" applyAlignment="1">
      <alignment horizontal="center" vertical="center"/>
    </xf>
    <xf numFmtId="0" fontId="25" fillId="18" borderId="38" xfId="0" applyFont="1" applyFill="1" applyBorder="1" applyAlignment="1">
      <alignment horizontal="center" vertical="center"/>
    </xf>
    <xf numFmtId="0" fontId="25" fillId="18" borderId="39" xfId="0" applyFont="1" applyFill="1" applyBorder="1" applyAlignment="1">
      <alignment horizontal="center" vertical="center"/>
    </xf>
    <xf numFmtId="40" fontId="4" fillId="0" borderId="10" xfId="33" applyNumberFormat="1" applyFont="1" applyFill="1" applyBorder="1" applyAlignment="1">
      <alignment horizontal="center" vertical="center"/>
    </xf>
    <xf numFmtId="40" fontId="4" fillId="0" borderId="11" xfId="33" applyNumberFormat="1" applyFont="1" applyFill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246" fontId="4" fillId="0" borderId="10" xfId="33" applyNumberFormat="1" applyFont="1" applyFill="1" applyBorder="1" applyAlignment="1">
      <alignment horizontal="center" vertical="center"/>
    </xf>
    <xf numFmtId="246" fontId="4" fillId="0" borderId="11" xfId="33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4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38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40" fontId="4" fillId="0" borderId="10" xfId="33" applyNumberFormat="1" applyFont="1" applyBorder="1" applyAlignment="1">
      <alignment horizontal="center" vertical="center"/>
    </xf>
    <xf numFmtId="40" fontId="4" fillId="0" borderId="11" xfId="33" applyNumberFormat="1" applyFont="1" applyBorder="1" applyAlignment="1">
      <alignment horizontal="center" vertical="center"/>
    </xf>
    <xf numFmtId="246" fontId="4" fillId="0" borderId="32" xfId="33" applyNumberFormat="1" applyFont="1" applyBorder="1" applyAlignment="1">
      <alignment horizontal="center" vertical="center"/>
    </xf>
    <xf numFmtId="246" fontId="4" fillId="0" borderId="31" xfId="33" applyNumberFormat="1" applyFont="1" applyBorder="1" applyAlignment="1">
      <alignment horizontal="center" vertical="center"/>
    </xf>
    <xf numFmtId="246" fontId="4" fillId="0" borderId="33" xfId="33" applyNumberFormat="1" applyFont="1" applyBorder="1" applyAlignment="1">
      <alignment horizontal="center" vertical="center"/>
    </xf>
    <xf numFmtId="246" fontId="4" fillId="0" borderId="13" xfId="33" applyNumberFormat="1" applyFont="1" applyBorder="1" applyAlignment="1">
      <alignment horizontal="center" vertical="center"/>
    </xf>
    <xf numFmtId="246" fontId="4" fillId="0" borderId="38" xfId="33" applyNumberFormat="1" applyFont="1" applyBorder="1" applyAlignment="1">
      <alignment horizontal="center" vertical="center"/>
    </xf>
    <xf numFmtId="246" fontId="4" fillId="0" borderId="39" xfId="33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0" xfId="0"/>
    <xf numFmtId="0" fontId="0" fillId="0" borderId="44" xfId="0" applyBorder="1"/>
    <xf numFmtId="0" fontId="4" fillId="0" borderId="34" xfId="0" applyFont="1" applyBorder="1" applyAlignment="1">
      <alignment horizontal="left" vertical="center"/>
    </xf>
    <xf numFmtId="177" fontId="4" fillId="0" borderId="34" xfId="0" applyNumberFormat="1" applyFont="1" applyBorder="1" applyAlignment="1">
      <alignment horizontal="center" vertical="center"/>
    </xf>
    <xf numFmtId="241" fontId="4" fillId="0" borderId="34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14" xfId="0" applyFont="1" applyBorder="1" applyAlignment="1">
      <alignment vertical="center" wrapText="1" shrinkToFit="1"/>
    </xf>
    <xf numFmtId="0" fontId="4" fillId="0" borderId="15" xfId="0" applyFont="1" applyBorder="1" applyAlignment="1">
      <alignment vertical="center" wrapText="1" shrinkToFit="1"/>
    </xf>
    <xf numFmtId="0" fontId="4" fillId="0" borderId="16" xfId="0" applyFont="1" applyBorder="1" applyAlignment="1">
      <alignment vertical="center" wrapText="1" shrinkToFi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178" fontId="4" fillId="0" borderId="14" xfId="0" applyNumberFormat="1" applyFont="1" applyBorder="1" applyAlignment="1">
      <alignment vertical="center"/>
    </xf>
    <xf numFmtId="178" fontId="4" fillId="0" borderId="15" xfId="0" applyNumberFormat="1" applyFont="1" applyBorder="1" applyAlignment="1">
      <alignment vertical="center"/>
    </xf>
    <xf numFmtId="178" fontId="4" fillId="0" borderId="16" xfId="0" applyNumberFormat="1" applyFont="1" applyBorder="1" applyAlignment="1">
      <alignment vertical="center"/>
    </xf>
    <xf numFmtId="0" fontId="26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 shrinkToFit="1"/>
    </xf>
    <xf numFmtId="239" fontId="4" fillId="0" borderId="14" xfId="0" applyNumberFormat="1" applyFont="1" applyBorder="1" applyAlignment="1">
      <alignment horizontal="right" vertical="center"/>
    </xf>
    <xf numFmtId="239" fontId="4" fillId="0" borderId="15" xfId="0" applyNumberFormat="1" applyFont="1" applyBorder="1" applyAlignment="1">
      <alignment horizontal="right" vertical="center"/>
    </xf>
    <xf numFmtId="239" fontId="4" fillId="0" borderId="16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vertical="center" shrinkToFit="1"/>
    </xf>
    <xf numFmtId="0" fontId="4" fillId="0" borderId="16" xfId="0" applyFont="1" applyBorder="1" applyAlignment="1">
      <alignment vertical="center" shrinkToFit="1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179" fontId="4" fillId="0" borderId="11" xfId="0" applyNumberFormat="1" applyFont="1" applyBorder="1" applyAlignment="1">
      <alignment horizontal="center" vertical="center"/>
    </xf>
    <xf numFmtId="0" fontId="87" fillId="0" borderId="11" xfId="0" applyFont="1" applyBorder="1" applyAlignment="1">
      <alignment horizontal="center" vertical="center" wrapText="1"/>
    </xf>
    <xf numFmtId="238" fontId="4" fillId="0" borderId="14" xfId="0" applyNumberFormat="1" applyFont="1" applyBorder="1" applyAlignment="1">
      <alignment horizontal="right" vertical="center"/>
    </xf>
    <xf numFmtId="238" fontId="4" fillId="0" borderId="15" xfId="0" applyNumberFormat="1" applyFont="1" applyBorder="1" applyAlignment="1">
      <alignment horizontal="right" vertical="center"/>
    </xf>
    <xf numFmtId="238" fontId="4" fillId="0" borderId="16" xfId="0" applyNumberFormat="1" applyFont="1" applyBorder="1" applyAlignment="1">
      <alignment horizontal="right" vertical="center"/>
    </xf>
    <xf numFmtId="0" fontId="26" fillId="0" borderId="11" xfId="0" applyFont="1" applyBorder="1" applyAlignment="1">
      <alignment horizontal="left" vertical="center"/>
    </xf>
    <xf numFmtId="0" fontId="4" fillId="0" borderId="11" xfId="0" quotePrefix="1" applyFont="1" applyBorder="1" applyAlignment="1">
      <alignment horizontal="center" vertical="center"/>
    </xf>
    <xf numFmtId="0" fontId="25" fillId="18" borderId="32" xfId="0" applyFont="1" applyFill="1" applyBorder="1" applyAlignment="1">
      <alignment horizontal="center" vertical="center"/>
    </xf>
    <xf numFmtId="0" fontId="25" fillId="18" borderId="31" xfId="0" applyFont="1" applyFill="1" applyBorder="1" applyAlignment="1">
      <alignment horizontal="center" vertical="center"/>
    </xf>
    <xf numFmtId="0" fontId="25" fillId="18" borderId="33" xfId="0" applyFont="1" applyFill="1" applyBorder="1" applyAlignment="1">
      <alignment horizontal="center" vertical="center"/>
    </xf>
    <xf numFmtId="0" fontId="25" fillId="18" borderId="15" xfId="0" applyFont="1" applyFill="1" applyBorder="1" applyAlignment="1">
      <alignment horizontal="left" vertical="center"/>
    </xf>
    <xf numFmtId="0" fontId="25" fillId="18" borderId="16" xfId="0" applyFont="1" applyFill="1" applyBorder="1" applyAlignment="1">
      <alignment horizontal="left" vertical="center"/>
    </xf>
    <xf numFmtId="0" fontId="25" fillId="18" borderId="14" xfId="0" applyFont="1" applyFill="1" applyBorder="1" applyAlignment="1">
      <alignment horizontal="center" vertical="center"/>
    </xf>
    <xf numFmtId="0" fontId="25" fillId="18" borderId="15" xfId="0" applyFont="1" applyFill="1" applyBorder="1" applyAlignment="1">
      <alignment horizontal="center" vertical="center"/>
    </xf>
    <xf numFmtId="0" fontId="25" fillId="18" borderId="16" xfId="0" applyFont="1" applyFill="1" applyBorder="1" applyAlignment="1">
      <alignment horizontal="center" vertical="center"/>
    </xf>
    <xf numFmtId="177" fontId="4" fillId="0" borderId="43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textRotation="255"/>
    </xf>
    <xf numFmtId="0" fontId="4" fillId="0" borderId="33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44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39" xfId="0" applyFont="1" applyBorder="1" applyAlignment="1">
      <alignment horizontal="center" vertical="center" textRotation="255"/>
    </xf>
    <xf numFmtId="177" fontId="25" fillId="18" borderId="11" xfId="0" applyNumberFormat="1" applyFont="1" applyFill="1" applyBorder="1" applyAlignment="1">
      <alignment horizontal="center" vertical="center"/>
    </xf>
    <xf numFmtId="40" fontId="25" fillId="18" borderId="11" xfId="33" applyNumberFormat="1" applyFont="1" applyFill="1" applyBorder="1" applyAlignment="1">
      <alignment horizontal="center" vertical="center"/>
    </xf>
    <xf numFmtId="0" fontId="4" fillId="0" borderId="40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177" fontId="4" fillId="0" borderId="50" xfId="0" applyNumberFormat="1" applyFont="1" applyBorder="1" applyAlignment="1">
      <alignment horizontal="center" vertical="center"/>
    </xf>
    <xf numFmtId="177" fontId="4" fillId="0" borderId="51" xfId="0" applyNumberFormat="1" applyFont="1" applyBorder="1" applyAlignment="1">
      <alignment horizontal="center" vertical="center"/>
    </xf>
    <xf numFmtId="177" fontId="4" fillId="0" borderId="52" xfId="0" applyNumberFormat="1" applyFont="1" applyBorder="1" applyAlignment="1">
      <alignment horizontal="center" vertical="center"/>
    </xf>
    <xf numFmtId="177" fontId="4" fillId="0" borderId="11" xfId="33" applyNumberFormat="1" applyFont="1" applyBorder="1" applyAlignment="1">
      <alignment horizontal="center" vertical="center"/>
    </xf>
    <xf numFmtId="177" fontId="4" fillId="0" borderId="11" xfId="3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7" fontId="4" fillId="0" borderId="0" xfId="33" applyNumberFormat="1" applyFont="1" applyBorder="1" applyAlignment="1">
      <alignment horizontal="center" vertical="center"/>
    </xf>
    <xf numFmtId="177" fontId="4" fillId="0" borderId="14" xfId="33" applyNumberFormat="1" applyFont="1" applyBorder="1" applyAlignment="1">
      <alignment horizontal="center" vertical="center"/>
    </xf>
    <xf numFmtId="177" fontId="4" fillId="0" borderId="15" xfId="33" applyNumberFormat="1" applyFont="1" applyBorder="1" applyAlignment="1">
      <alignment horizontal="center" vertical="center"/>
    </xf>
    <xf numFmtId="177" fontId="4" fillId="0" borderId="16" xfId="33" applyNumberFormat="1" applyFont="1" applyBorder="1" applyAlignment="1">
      <alignment horizontal="center" vertical="center"/>
    </xf>
    <xf numFmtId="40" fontId="4" fillId="0" borderId="14" xfId="33" applyNumberFormat="1" applyFont="1" applyBorder="1" applyAlignment="1">
      <alignment horizontal="center" vertical="center"/>
    </xf>
    <xf numFmtId="40" fontId="4" fillId="0" borderId="15" xfId="33" applyNumberFormat="1" applyFont="1" applyBorder="1" applyAlignment="1">
      <alignment horizontal="center" vertical="center"/>
    </xf>
    <xf numFmtId="40" fontId="4" fillId="0" borderId="16" xfId="33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 textRotation="255"/>
    </xf>
    <xf numFmtId="0" fontId="4" fillId="0" borderId="42" xfId="0" applyFont="1" applyBorder="1" applyAlignment="1">
      <alignment horizontal="center" vertical="center" textRotation="255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238" fontId="25" fillId="18" borderId="11" xfId="0" applyNumberFormat="1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 shrinkToFit="1"/>
    </xf>
    <xf numFmtId="177" fontId="4" fillId="0" borderId="32" xfId="0" applyNumberFormat="1" applyFont="1" applyBorder="1" applyAlignment="1">
      <alignment horizontal="center" vertical="center"/>
    </xf>
    <xf numFmtId="177" fontId="4" fillId="0" borderId="31" xfId="0" applyNumberFormat="1" applyFont="1" applyBorder="1" applyAlignment="1">
      <alignment horizontal="center" vertical="center"/>
    </xf>
    <xf numFmtId="177" fontId="4" fillId="0" borderId="33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177" fontId="4" fillId="0" borderId="38" xfId="0" applyNumberFormat="1" applyFont="1" applyBorder="1" applyAlignment="1">
      <alignment horizontal="center" vertical="center"/>
    </xf>
    <xf numFmtId="177" fontId="4" fillId="0" borderId="39" xfId="0" applyNumberFormat="1" applyFont="1" applyBorder="1" applyAlignment="1">
      <alignment horizontal="center" vertical="center"/>
    </xf>
    <xf numFmtId="177" fontId="4" fillId="0" borderId="48" xfId="0" applyNumberFormat="1" applyFont="1" applyBorder="1" applyAlignment="1">
      <alignment horizontal="center" vertical="center"/>
    </xf>
    <xf numFmtId="177" fontId="4" fillId="0" borderId="29" xfId="0" applyNumberFormat="1" applyFont="1" applyBorder="1" applyAlignment="1">
      <alignment horizontal="center" vertical="center"/>
    </xf>
    <xf numFmtId="177" fontId="4" fillId="0" borderId="47" xfId="0" applyNumberFormat="1" applyFont="1" applyBorder="1" applyAlignment="1">
      <alignment horizontal="center" vertical="center"/>
    </xf>
    <xf numFmtId="177" fontId="4" fillId="0" borderId="46" xfId="0" applyNumberFormat="1" applyFont="1" applyBorder="1" applyAlignment="1">
      <alignment horizontal="center" vertical="center"/>
    </xf>
    <xf numFmtId="177" fontId="4" fillId="0" borderId="21" xfId="0" applyNumberFormat="1" applyFont="1" applyBorder="1" applyAlignment="1">
      <alignment horizontal="center" vertical="center"/>
    </xf>
    <xf numFmtId="177" fontId="4" fillId="0" borderId="45" xfId="0" applyNumberFormat="1" applyFont="1" applyBorder="1" applyAlignment="1">
      <alignment horizontal="center" vertical="center"/>
    </xf>
    <xf numFmtId="238" fontId="4" fillId="0" borderId="10" xfId="0" applyNumberFormat="1" applyFont="1" applyBorder="1" applyAlignment="1">
      <alignment horizontal="left" vertical="center"/>
    </xf>
    <xf numFmtId="177" fontId="25" fillId="18" borderId="49" xfId="0" applyNumberFormat="1" applyFont="1" applyFill="1" applyBorder="1" applyAlignment="1">
      <alignment horizontal="center" vertical="center"/>
    </xf>
    <xf numFmtId="0" fontId="73" fillId="18" borderId="14" xfId="0" applyFont="1" applyFill="1" applyBorder="1" applyAlignment="1">
      <alignment horizontal="left" vertical="center"/>
    </xf>
    <xf numFmtId="0" fontId="73" fillId="18" borderId="15" xfId="0" applyFont="1" applyFill="1" applyBorder="1" applyAlignment="1">
      <alignment horizontal="left" vertical="center"/>
    </xf>
    <xf numFmtId="0" fontId="73" fillId="18" borderId="16" xfId="0" applyFont="1" applyFill="1" applyBorder="1" applyAlignment="1">
      <alignment horizontal="left" vertical="center"/>
    </xf>
    <xf numFmtId="0" fontId="73" fillId="18" borderId="12" xfId="0" applyFont="1" applyFill="1" applyBorder="1" applyAlignment="1">
      <alignment horizontal="left" vertical="center"/>
    </xf>
    <xf numFmtId="0" fontId="73" fillId="18" borderId="0" xfId="0" applyFont="1" applyFill="1" applyAlignment="1">
      <alignment horizontal="left" vertical="center"/>
    </xf>
    <xf numFmtId="0" fontId="73" fillId="18" borderId="44" xfId="0" applyFont="1" applyFill="1" applyBorder="1" applyAlignment="1">
      <alignment horizontal="left" vertical="center"/>
    </xf>
    <xf numFmtId="0" fontId="25" fillId="18" borderId="11" xfId="0" applyFont="1" applyFill="1" applyBorder="1" applyAlignment="1">
      <alignment horizontal="center" vertical="center" shrinkToFit="1"/>
    </xf>
    <xf numFmtId="177" fontId="25" fillId="18" borderId="12" xfId="0" applyNumberFormat="1" applyFont="1" applyFill="1" applyBorder="1" applyAlignment="1">
      <alignment horizontal="center" vertical="center"/>
    </xf>
    <xf numFmtId="177" fontId="25" fillId="18" borderId="0" xfId="0" applyNumberFormat="1" applyFont="1" applyFill="1" applyAlignment="1">
      <alignment horizontal="center" vertical="center"/>
    </xf>
    <xf numFmtId="177" fontId="25" fillId="18" borderId="44" xfId="0" applyNumberFormat="1" applyFont="1" applyFill="1" applyBorder="1" applyAlignment="1">
      <alignment horizontal="center" vertical="center"/>
    </xf>
    <xf numFmtId="238" fontId="25" fillId="18" borderId="10" xfId="0" applyNumberFormat="1" applyFont="1" applyFill="1" applyBorder="1" applyAlignment="1">
      <alignment horizontal="left" vertical="center"/>
    </xf>
    <xf numFmtId="0" fontId="87" fillId="0" borderId="11" xfId="0" applyFont="1" applyBorder="1" applyAlignment="1">
      <alignment horizontal="center" vertical="center"/>
    </xf>
    <xf numFmtId="238" fontId="26" fillId="0" borderId="10" xfId="0" applyNumberFormat="1" applyFont="1" applyBorder="1" applyAlignment="1">
      <alignment horizontal="left" vertical="center"/>
    </xf>
    <xf numFmtId="178" fontId="25" fillId="18" borderId="49" xfId="0" applyNumberFormat="1" applyFont="1" applyFill="1" applyBorder="1" applyAlignment="1">
      <alignment horizontal="center" vertical="center"/>
    </xf>
    <xf numFmtId="0" fontId="96" fillId="18" borderId="11" xfId="0" applyFont="1" applyFill="1" applyBorder="1" applyAlignment="1">
      <alignment horizontal="left" vertical="center"/>
    </xf>
    <xf numFmtId="178" fontId="25" fillId="18" borderId="11" xfId="0" applyNumberFormat="1" applyFont="1" applyFill="1" applyBorder="1" applyAlignment="1">
      <alignment horizontal="center" vertical="center"/>
    </xf>
    <xf numFmtId="0" fontId="25" fillId="18" borderId="11" xfId="0" applyFont="1" applyFill="1" applyBorder="1" applyAlignment="1">
      <alignment horizontal="left" vertical="center"/>
    </xf>
    <xf numFmtId="0" fontId="4" fillId="0" borderId="32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 shrinkToFit="1"/>
    </xf>
    <xf numFmtId="181" fontId="4" fillId="0" borderId="11" xfId="33" applyNumberFormat="1" applyFont="1" applyBorder="1" applyAlignment="1">
      <alignment horizontal="center" vertical="center"/>
    </xf>
    <xf numFmtId="238" fontId="4" fillId="0" borderId="11" xfId="0" applyNumberFormat="1" applyFont="1" applyBorder="1" applyAlignment="1">
      <alignment horizontal="center" vertical="center"/>
    </xf>
    <xf numFmtId="238" fontId="25" fillId="18" borderId="11" xfId="0" applyNumberFormat="1" applyFont="1" applyFill="1" applyBorder="1" applyAlignment="1">
      <alignment horizontal="center" vertical="center"/>
    </xf>
    <xf numFmtId="241" fontId="25" fillId="18" borderId="14" xfId="0" applyNumberFormat="1" applyFont="1" applyFill="1" applyBorder="1" applyAlignment="1">
      <alignment horizontal="center" vertical="center"/>
    </xf>
    <xf numFmtId="241" fontId="25" fillId="18" borderId="15" xfId="0" applyNumberFormat="1" applyFont="1" applyFill="1" applyBorder="1" applyAlignment="1">
      <alignment horizontal="center" vertical="center"/>
    </xf>
    <xf numFmtId="241" fontId="25" fillId="18" borderId="16" xfId="0" applyNumberFormat="1" applyFont="1" applyFill="1" applyBorder="1" applyAlignment="1">
      <alignment horizontal="center" vertical="center"/>
    </xf>
    <xf numFmtId="181" fontId="4" fillId="0" borderId="49" xfId="33" applyNumberFormat="1" applyFont="1" applyBorder="1" applyAlignment="1">
      <alignment horizontal="center" vertical="center"/>
    </xf>
    <xf numFmtId="238" fontId="25" fillId="18" borderId="49" xfId="0" applyNumberFormat="1" applyFont="1" applyFill="1" applyBorder="1" applyAlignment="1">
      <alignment horizontal="center" vertical="center"/>
    </xf>
    <xf numFmtId="177" fontId="4" fillId="0" borderId="49" xfId="0" applyNumberFormat="1" applyFont="1" applyBorder="1" applyAlignment="1">
      <alignment horizontal="center" vertical="center"/>
    </xf>
    <xf numFmtId="0" fontId="25" fillId="18" borderId="12" xfId="0" applyFont="1" applyFill="1" applyBorder="1" applyAlignment="1">
      <alignment horizontal="center" vertical="center" shrinkToFit="1"/>
    </xf>
    <xf numFmtId="0" fontId="25" fillId="18" borderId="0" xfId="0" applyFont="1" applyFill="1" applyAlignment="1">
      <alignment horizontal="center" vertical="center" shrinkToFit="1"/>
    </xf>
    <xf numFmtId="0" fontId="25" fillId="18" borderId="44" xfId="0" applyFont="1" applyFill="1" applyBorder="1" applyAlignment="1">
      <alignment horizontal="center" vertical="center" shrinkToFit="1"/>
    </xf>
    <xf numFmtId="0" fontId="4" fillId="0" borderId="40" xfId="0" applyFont="1" applyBorder="1" applyAlignment="1">
      <alignment horizontal="center" vertical="center" shrinkToFit="1"/>
    </xf>
    <xf numFmtId="0" fontId="4" fillId="0" borderId="41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241" fontId="4" fillId="0" borderId="40" xfId="0" applyNumberFormat="1" applyFont="1" applyBorder="1" applyAlignment="1">
      <alignment horizontal="center" vertical="center"/>
    </xf>
    <xf numFmtId="241" fontId="4" fillId="0" borderId="41" xfId="0" applyNumberFormat="1" applyFont="1" applyBorder="1" applyAlignment="1">
      <alignment horizontal="center" vertical="center"/>
    </xf>
    <xf numFmtId="241" fontId="4" fillId="0" borderId="42" xfId="0" applyNumberFormat="1" applyFont="1" applyBorder="1" applyAlignment="1">
      <alignment horizontal="center" vertical="center"/>
    </xf>
    <xf numFmtId="177" fontId="4" fillId="0" borderId="40" xfId="0" applyNumberFormat="1" applyFont="1" applyBorder="1" applyAlignment="1">
      <alignment horizontal="center" vertical="center"/>
    </xf>
    <xf numFmtId="177" fontId="4" fillId="0" borderId="41" xfId="0" applyNumberFormat="1" applyFont="1" applyBorder="1" applyAlignment="1">
      <alignment horizontal="center" vertical="center"/>
    </xf>
    <xf numFmtId="177" fontId="4" fillId="0" borderId="42" xfId="0" applyNumberFormat="1" applyFont="1" applyBorder="1" applyAlignment="1">
      <alignment horizontal="center" vertical="center"/>
    </xf>
    <xf numFmtId="178" fontId="4" fillId="0" borderId="40" xfId="0" applyNumberFormat="1" applyFont="1" applyBorder="1" applyAlignment="1">
      <alignment horizontal="center" vertical="center"/>
    </xf>
    <xf numFmtId="178" fontId="4" fillId="0" borderId="41" xfId="0" applyNumberFormat="1" applyFont="1" applyBorder="1" applyAlignment="1">
      <alignment horizontal="center" vertical="center"/>
    </xf>
    <xf numFmtId="178" fontId="4" fillId="0" borderId="42" xfId="0" applyNumberFormat="1" applyFont="1" applyBorder="1" applyAlignment="1">
      <alignment horizontal="center" vertical="center"/>
    </xf>
    <xf numFmtId="238" fontId="4" fillId="0" borderId="40" xfId="0" applyNumberFormat="1" applyFont="1" applyBorder="1" applyAlignment="1">
      <alignment horizontal="center" vertical="center"/>
    </xf>
    <xf numFmtId="238" fontId="4" fillId="0" borderId="41" xfId="0" applyNumberFormat="1" applyFont="1" applyBorder="1" applyAlignment="1">
      <alignment horizontal="center" vertical="center"/>
    </xf>
    <xf numFmtId="238" fontId="4" fillId="0" borderId="42" xfId="0" applyNumberFormat="1" applyFont="1" applyBorder="1" applyAlignment="1">
      <alignment horizontal="center" vertical="center"/>
    </xf>
    <xf numFmtId="0" fontId="25" fillId="18" borderId="12" xfId="0" applyFont="1" applyFill="1" applyBorder="1" applyAlignment="1">
      <alignment horizontal="left" vertical="center"/>
    </xf>
    <xf numFmtId="0" fontId="25" fillId="18" borderId="0" xfId="0" applyFont="1" applyFill="1" applyAlignment="1">
      <alignment horizontal="left" vertical="center"/>
    </xf>
    <xf numFmtId="0" fontId="25" fillId="18" borderId="44" xfId="0" applyFont="1" applyFill="1" applyBorder="1" applyAlignment="1">
      <alignment horizontal="left" vertical="center"/>
    </xf>
    <xf numFmtId="179" fontId="4" fillId="0" borderId="11" xfId="0" applyNumberFormat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179" fontId="4" fillId="0" borderId="14" xfId="0" applyNumberFormat="1" applyFont="1" applyBorder="1" applyAlignment="1">
      <alignment horizontal="center" vertical="center" shrinkToFit="1"/>
    </xf>
    <xf numFmtId="179" fontId="4" fillId="0" borderId="15" xfId="0" applyNumberFormat="1" applyFont="1" applyBorder="1" applyAlignment="1">
      <alignment horizontal="center" vertical="center" shrinkToFit="1"/>
    </xf>
    <xf numFmtId="179" fontId="4" fillId="0" borderId="16" xfId="0" applyNumberFormat="1" applyFont="1" applyBorder="1" applyAlignment="1">
      <alignment horizontal="center" vertical="center" shrinkToFit="1"/>
    </xf>
    <xf numFmtId="0" fontId="4" fillId="0" borderId="11" xfId="741" applyFont="1" applyBorder="1" applyAlignment="1">
      <alignment horizontal="left" vertical="center" shrinkToFit="1"/>
    </xf>
    <xf numFmtId="180" fontId="4" fillId="0" borderId="29" xfId="691" applyNumberFormat="1" applyFont="1" applyBorder="1" applyAlignment="1">
      <alignment horizontal="center" vertical="center"/>
    </xf>
    <xf numFmtId="0" fontId="4" fillId="0" borderId="29" xfId="691" applyFont="1" applyBorder="1" applyAlignment="1">
      <alignment horizontal="center" vertical="center"/>
    </xf>
    <xf numFmtId="180" fontId="4" fillId="0" borderId="0" xfId="44" applyNumberFormat="1" applyFont="1" applyAlignment="1">
      <alignment horizontal="center" vertical="center"/>
    </xf>
    <xf numFmtId="0" fontId="4" fillId="0" borderId="0" xfId="44" applyFont="1" applyAlignment="1">
      <alignment horizontal="center" vertical="center"/>
    </xf>
    <xf numFmtId="180" fontId="4" fillId="0" borderId="0" xfId="691" applyNumberFormat="1" applyFont="1" applyAlignment="1">
      <alignment horizontal="center" vertical="center"/>
    </xf>
    <xf numFmtId="242" fontId="4" fillId="0" borderId="0" xfId="44" applyNumberFormat="1" applyFont="1" applyAlignment="1">
      <alignment horizontal="center" vertical="center"/>
    </xf>
    <xf numFmtId="0" fontId="4" fillId="0" borderId="0" xfId="691" applyFont="1" applyAlignment="1">
      <alignment horizontal="center" vertical="center"/>
    </xf>
    <xf numFmtId="0" fontId="4" fillId="0" borderId="11" xfId="741" applyFont="1" applyBorder="1" applyAlignment="1">
      <alignment horizontal="center" vertical="center"/>
    </xf>
    <xf numFmtId="0" fontId="4" fillId="0" borderId="11" xfId="741" applyFont="1" applyBorder="1" applyAlignment="1">
      <alignment horizontal="right" vertical="center"/>
    </xf>
    <xf numFmtId="38" fontId="4" fillId="0" borderId="11" xfId="592" applyFont="1" applyBorder="1" applyAlignment="1">
      <alignment horizontal="right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7" fillId="0" borderId="14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87" fillId="0" borderId="16" xfId="0" applyFont="1" applyBorder="1" applyAlignment="1">
      <alignment horizontal="center" vertical="center" wrapText="1"/>
    </xf>
    <xf numFmtId="0" fontId="4" fillId="0" borderId="14" xfId="44" applyFont="1" applyBorder="1" applyAlignment="1">
      <alignment horizontal="left" vertical="center" wrapText="1"/>
    </xf>
    <xf numFmtId="0" fontId="4" fillId="0" borderId="15" xfId="44" applyFont="1" applyBorder="1" applyAlignment="1">
      <alignment horizontal="left" vertical="center" wrapText="1"/>
    </xf>
    <xf numFmtId="0" fontId="4" fillId="0" borderId="16" xfId="44" applyFont="1" applyBorder="1" applyAlignment="1">
      <alignment horizontal="left" vertical="center" wrapText="1"/>
    </xf>
    <xf numFmtId="0" fontId="4" fillId="0" borderId="14" xfId="44" applyFont="1" applyBorder="1" applyAlignment="1">
      <alignment vertical="center" wrapText="1" shrinkToFit="1"/>
    </xf>
    <xf numFmtId="0" fontId="4" fillId="0" borderId="15" xfId="44" applyFont="1" applyBorder="1" applyAlignment="1">
      <alignment vertical="center" wrapText="1" shrinkToFit="1"/>
    </xf>
    <xf numFmtId="0" fontId="4" fillId="0" borderId="16" xfId="44" applyFont="1" applyBorder="1" applyAlignment="1">
      <alignment vertical="center" wrapText="1" shrinkToFit="1"/>
    </xf>
    <xf numFmtId="0" fontId="4" fillId="0" borderId="14" xfId="44" applyFont="1" applyBorder="1" applyAlignment="1">
      <alignment horizontal="center" vertical="center"/>
    </xf>
    <xf numFmtId="0" fontId="4" fillId="0" borderId="15" xfId="44" applyFont="1" applyBorder="1" applyAlignment="1">
      <alignment horizontal="center" vertical="center"/>
    </xf>
    <xf numFmtId="0" fontId="4" fillId="0" borderId="16" xfId="44" applyFont="1" applyBorder="1" applyAlignment="1">
      <alignment horizontal="center" vertical="center"/>
    </xf>
    <xf numFmtId="245" fontId="4" fillId="0" borderId="0" xfId="661" applyNumberFormat="1" applyFont="1" applyAlignment="1">
      <alignment horizontal="right" vertical="center"/>
    </xf>
    <xf numFmtId="0" fontId="4" fillId="0" borderId="0" xfId="661" applyFont="1" applyAlignment="1">
      <alignment horizontal="center" vertical="center"/>
    </xf>
    <xf numFmtId="177" fontId="4" fillId="0" borderId="0" xfId="661" applyNumberFormat="1" applyFont="1" applyAlignment="1">
      <alignment horizontal="center" vertical="center"/>
    </xf>
    <xf numFmtId="2" fontId="4" fillId="0" borderId="0" xfId="661" applyNumberFormat="1" applyFont="1" applyAlignment="1">
      <alignment horizontal="center" vertical="center"/>
    </xf>
    <xf numFmtId="177" fontId="4" fillId="0" borderId="0" xfId="661" applyNumberFormat="1" applyFont="1" applyAlignment="1">
      <alignment horizontal="right" vertical="center"/>
    </xf>
    <xf numFmtId="180" fontId="4" fillId="0" borderId="0" xfId="661" applyNumberFormat="1" applyFont="1" applyAlignment="1">
      <alignment horizontal="right" vertical="center"/>
    </xf>
    <xf numFmtId="0" fontId="4" fillId="0" borderId="34" xfId="741" applyFont="1" applyBorder="1" applyAlignment="1">
      <alignment horizontal="center" vertical="center"/>
    </xf>
    <xf numFmtId="0" fontId="4" fillId="0" borderId="32" xfId="741" applyFont="1" applyBorder="1" applyAlignment="1">
      <alignment horizontal="center" vertical="center"/>
    </xf>
    <xf numFmtId="0" fontId="4" fillId="0" borderId="31" xfId="741" applyFont="1" applyBorder="1" applyAlignment="1">
      <alignment horizontal="center" vertical="center"/>
    </xf>
    <xf numFmtId="0" fontId="4" fillId="0" borderId="33" xfId="741" applyFont="1" applyBorder="1" applyAlignment="1">
      <alignment horizontal="center" vertical="center"/>
    </xf>
    <xf numFmtId="0" fontId="4" fillId="0" borderId="35" xfId="741" applyFont="1" applyBorder="1" applyAlignment="1">
      <alignment horizontal="center" vertical="center"/>
    </xf>
    <xf numFmtId="0" fontId="4" fillId="0" borderId="36" xfId="741" applyFont="1" applyBorder="1" applyAlignment="1">
      <alignment horizontal="center" vertical="center"/>
    </xf>
    <xf numFmtId="0" fontId="4" fillId="0" borderId="37" xfId="741" applyFont="1" applyBorder="1" applyAlignment="1">
      <alignment horizontal="center" vertical="center"/>
    </xf>
    <xf numFmtId="0" fontId="4" fillId="0" borderId="40" xfId="741" applyFont="1" applyBorder="1" applyAlignment="1">
      <alignment horizontal="left" vertical="center" shrinkToFit="1"/>
    </xf>
    <xf numFmtId="0" fontId="4" fillId="0" borderId="41" xfId="741" applyFont="1" applyBorder="1" applyAlignment="1">
      <alignment horizontal="left" vertical="center" shrinkToFit="1"/>
    </xf>
    <xf numFmtId="0" fontId="4" fillId="0" borderId="42" xfId="741" applyFont="1" applyBorder="1" applyAlignment="1">
      <alignment horizontal="left" vertical="center" shrinkToFit="1"/>
    </xf>
    <xf numFmtId="0" fontId="4" fillId="0" borderId="43" xfId="741" applyFont="1" applyBorder="1" applyAlignment="1">
      <alignment horizontal="center" vertical="center"/>
    </xf>
    <xf numFmtId="0" fontId="4" fillId="0" borderId="43" xfId="741" applyFont="1" applyBorder="1" applyAlignment="1">
      <alignment horizontal="right" vertical="center"/>
    </xf>
    <xf numFmtId="38" fontId="4" fillId="0" borderId="40" xfId="592" applyFont="1" applyFill="1" applyBorder="1" applyAlignment="1">
      <alignment horizontal="right" vertical="center"/>
    </xf>
    <xf numFmtId="38" fontId="4" fillId="0" borderId="41" xfId="592" applyFont="1" applyFill="1" applyBorder="1" applyAlignment="1">
      <alignment horizontal="right" vertical="center"/>
    </xf>
    <xf numFmtId="38" fontId="4" fillId="0" borderId="42" xfId="592" applyFont="1" applyFill="1" applyBorder="1" applyAlignment="1">
      <alignment horizontal="right" vertical="center"/>
    </xf>
    <xf numFmtId="178" fontId="4" fillId="0" borderId="43" xfId="741" applyNumberFormat="1" applyFont="1" applyBorder="1" applyAlignment="1">
      <alignment horizontal="right" vertical="center"/>
    </xf>
    <xf numFmtId="178" fontId="4" fillId="0" borderId="43" xfId="741" applyNumberFormat="1" applyFont="1" applyBorder="1" applyAlignment="1">
      <alignment horizontal="right" vertical="center" shrinkToFit="1"/>
    </xf>
    <xf numFmtId="0" fontId="4" fillId="0" borderId="43" xfId="741" applyFont="1" applyBorder="1" applyAlignment="1">
      <alignment horizontal="left" vertical="center" shrinkToFit="1"/>
    </xf>
    <xf numFmtId="178" fontId="4" fillId="0" borderId="11" xfId="741" applyNumberFormat="1" applyFont="1" applyBorder="1" applyAlignment="1">
      <alignment horizontal="right" vertical="center"/>
    </xf>
    <xf numFmtId="178" fontId="4" fillId="0" borderId="11" xfId="741" applyNumberFormat="1" applyFont="1" applyBorder="1" applyAlignment="1">
      <alignment horizontal="right" vertical="center" shrinkToFit="1"/>
    </xf>
    <xf numFmtId="178" fontId="4" fillId="0" borderId="10" xfId="661" applyNumberFormat="1" applyFont="1" applyBorder="1" applyAlignment="1">
      <alignment vertical="center" shrinkToFit="1"/>
    </xf>
    <xf numFmtId="0" fontId="25" fillId="18" borderId="11" xfId="661" applyFont="1" applyFill="1" applyBorder="1" applyAlignment="1">
      <alignment horizontal="left" vertical="center" shrinkToFit="1"/>
    </xf>
    <xf numFmtId="0" fontId="4" fillId="0" borderId="34" xfId="741" applyFont="1" applyBorder="1" applyAlignment="1">
      <alignment horizontal="center" vertical="center" shrinkToFit="1"/>
    </xf>
    <xf numFmtId="0" fontId="4" fillId="0" borderId="11" xfId="741" applyFont="1" applyBorder="1" applyAlignment="1">
      <alignment horizontal="center" vertical="center" shrinkToFit="1"/>
    </xf>
    <xf numFmtId="243" fontId="4" fillId="0" borderId="11" xfId="661" applyNumberFormat="1" applyFont="1" applyBorder="1" applyAlignment="1">
      <alignment horizontal="center" vertical="center"/>
    </xf>
    <xf numFmtId="244" fontId="25" fillId="18" borderId="10" xfId="661" applyNumberFormat="1" applyFont="1" applyFill="1" applyBorder="1" applyAlignment="1">
      <alignment horizontal="center" vertical="center" shrinkToFit="1"/>
    </xf>
    <xf numFmtId="244" fontId="4" fillId="0" borderId="10" xfId="661" applyNumberFormat="1" applyFont="1" applyBorder="1" applyAlignment="1">
      <alignment horizontal="center" vertical="center" shrinkToFit="1"/>
    </xf>
    <xf numFmtId="0" fontId="25" fillId="18" borderId="14" xfId="661" applyFont="1" applyFill="1" applyBorder="1" applyAlignment="1">
      <alignment horizontal="left" vertical="center" shrinkToFit="1"/>
    </xf>
    <xf numFmtId="0" fontId="25" fillId="18" borderId="15" xfId="661" applyFont="1" applyFill="1" applyBorder="1" applyAlignment="1">
      <alignment horizontal="left" vertical="center" shrinkToFit="1"/>
    </xf>
    <xf numFmtId="0" fontId="25" fillId="18" borderId="16" xfId="661" applyFont="1" applyFill="1" applyBorder="1" applyAlignment="1">
      <alignment horizontal="left" vertical="center" shrinkToFit="1"/>
    </xf>
    <xf numFmtId="0" fontId="25" fillId="18" borderId="11" xfId="661" applyFont="1" applyFill="1" applyBorder="1" applyAlignment="1">
      <alignment horizontal="center" vertical="center"/>
    </xf>
    <xf numFmtId="38" fontId="25" fillId="18" borderId="11" xfId="592" applyFont="1" applyFill="1" applyBorder="1" applyAlignment="1">
      <alignment horizontal="right" vertical="center"/>
    </xf>
    <xf numFmtId="38" fontId="25" fillId="18" borderId="14" xfId="592" applyFont="1" applyFill="1" applyBorder="1" applyAlignment="1">
      <alignment horizontal="right" vertical="center"/>
    </xf>
    <xf numFmtId="38" fontId="25" fillId="18" borderId="15" xfId="592" applyFont="1" applyFill="1" applyBorder="1" applyAlignment="1">
      <alignment horizontal="right" vertical="center"/>
    </xf>
    <xf numFmtId="38" fontId="25" fillId="18" borderId="16" xfId="592" applyFont="1" applyFill="1" applyBorder="1" applyAlignment="1">
      <alignment horizontal="right" vertical="center"/>
    </xf>
    <xf numFmtId="0" fontId="4" fillId="0" borderId="13" xfId="741" applyFont="1" applyBorder="1" applyAlignment="1">
      <alignment horizontal="center" vertical="center"/>
    </xf>
    <xf numFmtId="0" fontId="4" fillId="0" borderId="38" xfId="741" applyFont="1" applyBorder="1" applyAlignment="1">
      <alignment horizontal="center" vertical="center"/>
    </xf>
    <xf numFmtId="0" fontId="4" fillId="0" borderId="39" xfId="741" applyFont="1" applyBorder="1" applyAlignment="1">
      <alignment horizontal="center" vertical="center"/>
    </xf>
    <xf numFmtId="178" fontId="4" fillId="0" borderId="11" xfId="741" applyNumberFormat="1" applyFont="1" applyBorder="1" applyAlignment="1">
      <alignment horizontal="center" vertical="center" shrinkToFit="1"/>
    </xf>
    <xf numFmtId="38" fontId="4" fillId="0" borderId="11" xfId="592" applyFont="1" applyFill="1" applyBorder="1" applyAlignment="1">
      <alignment horizontal="right" vertical="center"/>
    </xf>
    <xf numFmtId="0" fontId="25" fillId="18" borderId="11" xfId="661" applyFont="1" applyFill="1" applyBorder="1" applyAlignment="1">
      <alignment horizontal="right" vertical="center"/>
    </xf>
    <xf numFmtId="178" fontId="4" fillId="0" borderId="11" xfId="661" applyNumberFormat="1" applyFont="1" applyBorder="1" applyAlignment="1">
      <alignment horizontal="right" vertical="center"/>
    </xf>
    <xf numFmtId="178" fontId="4" fillId="0" borderId="11" xfId="661" applyNumberFormat="1" applyFont="1" applyBorder="1" applyAlignment="1">
      <alignment vertical="center" shrinkToFit="1"/>
    </xf>
    <xf numFmtId="0" fontId="25" fillId="18" borderId="11" xfId="741" applyFont="1" applyFill="1" applyBorder="1" applyAlignment="1">
      <alignment horizontal="center" vertical="center"/>
    </xf>
    <xf numFmtId="0" fontId="25" fillId="18" borderId="11" xfId="741" applyFont="1" applyFill="1" applyBorder="1" applyAlignment="1">
      <alignment horizontal="right" vertical="center"/>
    </xf>
    <xf numFmtId="178" fontId="4" fillId="0" borderId="11" xfId="741" applyNumberFormat="1" applyFont="1" applyBorder="1" applyAlignment="1">
      <alignment vertical="center" shrinkToFit="1"/>
    </xf>
    <xf numFmtId="0" fontId="25" fillId="18" borderId="11" xfId="741" applyFont="1" applyFill="1" applyBorder="1" applyAlignment="1">
      <alignment horizontal="left" vertical="center" shrinkToFit="1"/>
    </xf>
    <xf numFmtId="243" fontId="4" fillId="0" borderId="11" xfId="741" applyNumberFormat="1" applyFont="1" applyBorder="1" applyAlignment="1">
      <alignment horizontal="center" vertical="center"/>
    </xf>
    <xf numFmtId="244" fontId="25" fillId="18" borderId="10" xfId="741" applyNumberFormat="1" applyFont="1" applyFill="1" applyBorder="1" applyAlignment="1">
      <alignment horizontal="center" vertical="center" shrinkToFit="1"/>
    </xf>
    <xf numFmtId="244" fontId="4" fillId="0" borderId="10" xfId="741" applyNumberFormat="1" applyFont="1" applyBorder="1" applyAlignment="1">
      <alignment horizontal="center" vertical="center" shrinkToFit="1"/>
    </xf>
    <xf numFmtId="0" fontId="25" fillId="18" borderId="14" xfId="741" applyFont="1" applyFill="1" applyBorder="1" applyAlignment="1">
      <alignment horizontal="left" vertical="center" shrinkToFit="1"/>
    </xf>
    <xf numFmtId="0" fontId="25" fillId="18" borderId="15" xfId="741" applyFont="1" applyFill="1" applyBorder="1" applyAlignment="1">
      <alignment horizontal="left" vertical="center" shrinkToFit="1"/>
    </xf>
    <xf numFmtId="0" fontId="25" fillId="18" borderId="16" xfId="741" applyFont="1" applyFill="1" applyBorder="1" applyAlignment="1">
      <alignment horizontal="left" vertical="center" shrinkToFit="1"/>
    </xf>
    <xf numFmtId="0" fontId="25" fillId="18" borderId="14" xfId="741" quotePrefix="1" applyFont="1" applyFill="1" applyBorder="1" applyAlignment="1">
      <alignment horizontal="left" vertical="center" shrinkToFit="1"/>
    </xf>
    <xf numFmtId="0" fontId="25" fillId="18" borderId="14" xfId="661" quotePrefix="1" applyFont="1" applyFill="1" applyBorder="1" applyAlignment="1">
      <alignment horizontal="left" vertical="center" shrinkToFit="1"/>
    </xf>
    <xf numFmtId="0" fontId="4" fillId="0" borderId="0" xfId="661" applyFont="1" applyAlignment="1">
      <alignment horizontal="left" vertical="center"/>
    </xf>
    <xf numFmtId="176" fontId="4" fillId="0" borderId="0" xfId="661" applyNumberFormat="1" applyFont="1" applyAlignment="1">
      <alignment horizontal="right" vertical="center"/>
    </xf>
    <xf numFmtId="178" fontId="4" fillId="0" borderId="10" xfId="661" applyNumberFormat="1" applyFont="1" applyBorder="1" applyAlignment="1">
      <alignment horizontal="right" vertical="center"/>
    </xf>
    <xf numFmtId="0" fontId="4" fillId="0" borderId="32" xfId="741" applyFont="1" applyBorder="1" applyAlignment="1">
      <alignment horizontal="right" vertical="center"/>
    </xf>
    <xf numFmtId="0" fontId="4" fillId="0" borderId="31" xfId="741" applyFont="1" applyBorder="1" applyAlignment="1">
      <alignment horizontal="right" vertical="center"/>
    </xf>
    <xf numFmtId="0" fontId="4" fillId="0" borderId="13" xfId="741" applyFont="1" applyBorder="1" applyAlignment="1">
      <alignment horizontal="right" vertical="center"/>
    </xf>
    <xf numFmtId="0" fontId="4" fillId="0" borderId="38" xfId="741" applyFont="1" applyBorder="1" applyAlignment="1">
      <alignment horizontal="right" vertical="center"/>
    </xf>
    <xf numFmtId="0" fontId="4" fillId="0" borderId="31" xfId="741" applyFont="1" applyBorder="1" applyAlignment="1">
      <alignment horizontal="left" vertical="center"/>
    </xf>
    <xf numFmtId="0" fontId="4" fillId="0" borderId="33" xfId="741" applyFont="1" applyBorder="1" applyAlignment="1">
      <alignment horizontal="left" vertical="center"/>
    </xf>
    <xf numFmtId="0" fontId="4" fillId="0" borderId="38" xfId="741" applyFont="1" applyBorder="1" applyAlignment="1">
      <alignment horizontal="left" vertical="center"/>
    </xf>
    <xf numFmtId="0" fontId="4" fillId="0" borderId="39" xfId="741" applyFont="1" applyBorder="1" applyAlignment="1">
      <alignment horizontal="left" vertical="center"/>
    </xf>
    <xf numFmtId="177" fontId="4" fillId="0" borderId="12" xfId="741" applyNumberFormat="1" applyFont="1" applyBorder="1" applyAlignment="1">
      <alignment horizontal="right" vertical="center" shrinkToFit="1"/>
    </xf>
    <xf numFmtId="177" fontId="4" fillId="0" borderId="0" xfId="741" applyNumberFormat="1" applyFont="1" applyAlignment="1">
      <alignment horizontal="right" vertical="center" shrinkToFit="1"/>
    </xf>
    <xf numFmtId="177" fontId="4" fillId="0" borderId="44" xfId="741" applyNumberFormat="1" applyFont="1" applyBorder="1" applyAlignment="1">
      <alignment horizontal="right" vertical="center" shrinkToFit="1"/>
    </xf>
    <xf numFmtId="177" fontId="4" fillId="0" borderId="13" xfId="741" applyNumberFormat="1" applyFont="1" applyBorder="1" applyAlignment="1">
      <alignment horizontal="right" vertical="center" shrinkToFit="1"/>
    </xf>
    <xf numFmtId="177" fontId="4" fillId="0" borderId="38" xfId="741" applyNumberFormat="1" applyFont="1" applyBorder="1" applyAlignment="1">
      <alignment horizontal="right" vertical="center" shrinkToFit="1"/>
    </xf>
    <xf numFmtId="177" fontId="4" fillId="0" borderId="39" xfId="741" applyNumberFormat="1" applyFont="1" applyBorder="1" applyAlignment="1">
      <alignment horizontal="right" vertical="center" shrinkToFit="1"/>
    </xf>
    <xf numFmtId="0" fontId="4" fillId="0" borderId="10" xfId="741" applyFont="1" applyBorder="1" applyAlignment="1">
      <alignment horizontal="center" vertical="center"/>
    </xf>
    <xf numFmtId="0" fontId="25" fillId="18" borderId="31" xfId="741" applyFont="1" applyFill="1" applyBorder="1" applyAlignment="1">
      <alignment horizontal="center" vertical="center"/>
    </xf>
    <xf numFmtId="0" fontId="25" fillId="18" borderId="38" xfId="741" applyFont="1" applyFill="1" applyBorder="1" applyAlignment="1">
      <alignment horizontal="center" vertical="center"/>
    </xf>
    <xf numFmtId="178" fontId="4" fillId="0" borderId="12" xfId="741" applyNumberFormat="1" applyFont="1" applyBorder="1" applyAlignment="1">
      <alignment horizontal="right" vertical="center" shrinkToFit="1"/>
    </xf>
    <xf numFmtId="178" fontId="4" fillId="0" borderId="0" xfId="741" applyNumberFormat="1" applyFont="1" applyAlignment="1">
      <alignment horizontal="right" vertical="center" shrinkToFit="1"/>
    </xf>
    <xf numFmtId="178" fontId="4" fillId="0" borderId="44" xfId="741" applyNumberFormat="1" applyFont="1" applyBorder="1" applyAlignment="1">
      <alignment horizontal="right" vertical="center" shrinkToFit="1"/>
    </xf>
    <xf numFmtId="178" fontId="4" fillId="0" borderId="13" xfId="741" applyNumberFormat="1" applyFont="1" applyBorder="1" applyAlignment="1">
      <alignment horizontal="right" vertical="center" shrinkToFit="1"/>
    </xf>
    <xf numFmtId="178" fontId="4" fillId="0" borderId="38" xfId="741" applyNumberFormat="1" applyFont="1" applyBorder="1" applyAlignment="1">
      <alignment horizontal="right" vertical="center" shrinkToFit="1"/>
    </xf>
    <xf numFmtId="178" fontId="4" fillId="0" borderId="39" xfId="741" applyNumberFormat="1" applyFont="1" applyBorder="1" applyAlignment="1">
      <alignment horizontal="right" vertical="center" shrinkToFit="1"/>
    </xf>
    <xf numFmtId="0" fontId="25" fillId="18" borderId="11" xfId="661" applyFont="1" applyFill="1" applyBorder="1" applyAlignment="1">
      <alignment horizontal="left" vertical="center"/>
    </xf>
    <xf numFmtId="0" fontId="25" fillId="18" borderId="14" xfId="661" applyFont="1" applyFill="1" applyBorder="1" applyAlignment="1">
      <alignment horizontal="left" vertical="center"/>
    </xf>
    <xf numFmtId="0" fontId="25" fillId="18" borderId="15" xfId="661" applyFont="1" applyFill="1" applyBorder="1" applyAlignment="1">
      <alignment horizontal="left" vertical="center"/>
    </xf>
    <xf numFmtId="0" fontId="25" fillId="18" borderId="16" xfId="661" applyFont="1" applyFill="1" applyBorder="1" applyAlignment="1">
      <alignment horizontal="left" vertical="center"/>
    </xf>
    <xf numFmtId="240" fontId="4" fillId="0" borderId="0" xfId="661" applyNumberFormat="1" applyFont="1" applyAlignment="1">
      <alignment horizontal="right" vertical="center"/>
    </xf>
    <xf numFmtId="240" fontId="25" fillId="18" borderId="14" xfId="661" applyNumberFormat="1" applyFont="1" applyFill="1" applyBorder="1" applyAlignment="1">
      <alignment horizontal="right" vertical="center"/>
    </xf>
    <xf numFmtId="240" fontId="25" fillId="18" borderId="15" xfId="661" applyNumberFormat="1" applyFont="1" applyFill="1" applyBorder="1" applyAlignment="1">
      <alignment horizontal="right" vertical="center"/>
    </xf>
    <xf numFmtId="240" fontId="25" fillId="18" borderId="16" xfId="661" applyNumberFormat="1" applyFont="1" applyFill="1" applyBorder="1" applyAlignment="1">
      <alignment horizontal="right" vertical="center"/>
    </xf>
    <xf numFmtId="177" fontId="4" fillId="0" borderId="0" xfId="43" applyNumberFormat="1" applyFont="1" applyAlignment="1">
      <alignment horizontal="center" vertical="center"/>
    </xf>
    <xf numFmtId="178" fontId="4" fillId="0" borderId="0" xfId="43" applyNumberFormat="1" applyFont="1" applyAlignment="1">
      <alignment horizontal="center" vertical="center"/>
    </xf>
    <xf numFmtId="180" fontId="4" fillId="0" borderId="0" xfId="43" applyNumberFormat="1" applyFont="1" applyAlignment="1">
      <alignment horizontal="right" vertical="center"/>
    </xf>
    <xf numFmtId="0" fontId="4" fillId="0" borderId="0" xfId="43" applyFont="1" applyAlignment="1">
      <alignment horizontal="center" vertical="center"/>
    </xf>
    <xf numFmtId="180" fontId="4" fillId="0" borderId="0" xfId="0" applyNumberFormat="1" applyFont="1" applyAlignment="1">
      <alignment horizontal="right" vertical="center"/>
    </xf>
    <xf numFmtId="0" fontId="61" fillId="0" borderId="11" xfId="44" applyFont="1" applyBorder="1" applyAlignment="1">
      <alignment horizontal="left" vertical="center" wrapText="1" indent="1"/>
    </xf>
    <xf numFmtId="0" fontId="61" fillId="0" borderId="11" xfId="44" applyFont="1" applyBorder="1" applyAlignment="1">
      <alignment horizontal="left" vertical="center" indent="1"/>
    </xf>
    <xf numFmtId="0" fontId="4" fillId="0" borderId="11" xfId="44" applyFont="1" applyBorder="1" applyAlignment="1">
      <alignment horizontal="center" vertical="center"/>
    </xf>
    <xf numFmtId="0" fontId="4" fillId="0" borderId="11" xfId="44" applyFont="1" applyBorder="1" applyAlignment="1">
      <alignment horizontal="center" vertical="center" wrapText="1"/>
    </xf>
    <xf numFmtId="177" fontId="4" fillId="0" borderId="14" xfId="44" applyNumberFormat="1" applyFont="1" applyBorder="1" applyAlignment="1">
      <alignment horizontal="right" vertical="center"/>
    </xf>
    <xf numFmtId="177" fontId="4" fillId="0" borderId="15" xfId="44" applyNumberFormat="1" applyFont="1" applyBorder="1" applyAlignment="1">
      <alignment horizontal="right" vertical="center"/>
    </xf>
    <xf numFmtId="177" fontId="4" fillId="0" borderId="16" xfId="44" applyNumberFormat="1" applyFont="1" applyBorder="1" applyAlignment="1">
      <alignment horizontal="right" vertical="center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</cellXfs>
  <cellStyles count="742">
    <cellStyle name="??" xfId="45" xr:uid="{00000000-0005-0000-0000-000000000000}"/>
    <cellStyle name="?? [0.00]_PERSONAL" xfId="46" xr:uid="{00000000-0005-0000-0000-000001000000}"/>
    <cellStyle name="???? [0.00]_PERSONAL" xfId="47" xr:uid="{00000000-0005-0000-0000-000002000000}"/>
    <cellStyle name="????_PERSONAL" xfId="48" xr:uid="{00000000-0005-0000-0000-000003000000}"/>
    <cellStyle name="??_PERSONAL" xfId="49" xr:uid="{00000000-0005-0000-0000-000004000000}"/>
    <cellStyle name="=C:\WINDOWS\SYSTEM32\COMMAND.COM" xfId="50" xr:uid="{00000000-0005-0000-0000-000005000000}"/>
    <cellStyle name="０桁" xfId="51" xr:uid="{00000000-0005-0000-0000-000006000000}"/>
    <cellStyle name="1" xfId="52" xr:uid="{00000000-0005-0000-0000-000007000000}"/>
    <cellStyle name="１" xfId="53" xr:uid="{00000000-0005-0000-0000-000008000000}"/>
    <cellStyle name="1_03法覆護岸工(1工区)" xfId="54" xr:uid="{00000000-0005-0000-0000-000009000000}"/>
    <cellStyle name="1_04法覆護岸工（赤渋①）" xfId="55" xr:uid="{00000000-0005-0000-0000-00000A000000}"/>
    <cellStyle name="1_10-430-1" xfId="56" xr:uid="{00000000-0005-0000-0000-00000B000000}"/>
    <cellStyle name="1_10-430-1_03法覆護岸工(1工区)" xfId="57" xr:uid="{00000000-0005-0000-0000-00000C000000}"/>
    <cellStyle name="1_10-430-1_04法覆護岸工（赤渋①）" xfId="58" xr:uid="{00000000-0005-0000-0000-00000D000000}"/>
    <cellStyle name="1_10-430-1_H11-5501-0数量（変更2）" xfId="59" xr:uid="{00000000-0005-0000-0000-00000E000000}"/>
    <cellStyle name="1_10-430-1_H11-5501-0数量（変更2）_03法覆護岸工(1工区)" xfId="60" xr:uid="{00000000-0005-0000-0000-00000F000000}"/>
    <cellStyle name="1_10-430-1_H11-5501-0数量（変更2）_04法覆護岸工（赤渋①）" xfId="61" xr:uid="{00000000-0005-0000-0000-000010000000}"/>
    <cellStyle name="1_10-430-1_H12-5400-0数量（当初）" xfId="62" xr:uid="{00000000-0005-0000-0000-000011000000}"/>
    <cellStyle name="1_10-430-1_H12-5400-0数量（当初）_03法覆護岸工(1工区)" xfId="63" xr:uid="{00000000-0005-0000-0000-000012000000}"/>
    <cellStyle name="1_10-430-1_H12-5400-0数量（当初）_04法覆護岸工（赤渋①）" xfId="64" xr:uid="{00000000-0005-0000-0000-000013000000}"/>
    <cellStyle name="1_10-430-1_H12-5400-0数量（当初）_H12西５条通（擁壁工-数量-変更１）" xfId="65" xr:uid="{00000000-0005-0000-0000-000014000000}"/>
    <cellStyle name="1_10-430-1_H12-5400-0数量（当初）_H12西５条通（擁壁工-数量-変更１）_03法覆護岸工(1工区)" xfId="66" xr:uid="{00000000-0005-0000-0000-000015000000}"/>
    <cellStyle name="1_10-430-1_H12-5400-0数量（当初）_H12西５条通（擁壁工-数量-変更１）_04法覆護岸工（赤渋①）" xfId="67" xr:uid="{00000000-0005-0000-0000-000016000000}"/>
    <cellStyle name="1_10-430-1_H12-5400-0数量（変更1）" xfId="68" xr:uid="{00000000-0005-0000-0000-000017000000}"/>
    <cellStyle name="1_10-430-1_H12-5400-0数量（変更1）_03法覆護岸工(1工区)" xfId="69" xr:uid="{00000000-0005-0000-0000-000018000000}"/>
    <cellStyle name="1_10-430-1_H12-5400-0数量（変更1）_04法覆護岸工（赤渋①）" xfId="70" xr:uid="{00000000-0005-0000-0000-000019000000}"/>
    <cellStyle name="1_10-430-1_H12-5500-0数量（ｼﾋﾞﾃｯｸ修正）" xfId="71" xr:uid="{00000000-0005-0000-0000-00001A000000}"/>
    <cellStyle name="1_10-430-1_H12-5500-0数量（ｼﾋﾞﾃｯｸ修正）_03法覆護岸工(1工区)" xfId="72" xr:uid="{00000000-0005-0000-0000-00001B000000}"/>
    <cellStyle name="1_10-430-1_H12-5500-0数量（ｼﾋﾞﾃｯｸ修正）_04法覆護岸工（赤渋①）" xfId="73" xr:uid="{00000000-0005-0000-0000-00001C000000}"/>
    <cellStyle name="1_10-430-1_H12-5500-0数量（変更１）" xfId="74" xr:uid="{00000000-0005-0000-0000-00001D000000}"/>
    <cellStyle name="1_10-430-1_H12-5500-0数量（変更１）_03法覆護岸工(1工区)" xfId="75" xr:uid="{00000000-0005-0000-0000-00001E000000}"/>
    <cellStyle name="1_10-430-1_H12-5500-0数量（変更１）_04法覆護岸工（赤渋①）" xfId="76" xr:uid="{00000000-0005-0000-0000-00001F000000}"/>
    <cellStyle name="1_10-430-1_H12-5500-0数量（変更１）_H12西５条通（擁壁工-数量-変更１）" xfId="77" xr:uid="{00000000-0005-0000-0000-000020000000}"/>
    <cellStyle name="1_10-430-1_H12-5500-0数量（変更１）_H12西５条通（擁壁工-数量-変更１）_03法覆護岸工(1工区)" xfId="78" xr:uid="{00000000-0005-0000-0000-000021000000}"/>
    <cellStyle name="1_10-430-1_H12-5500-0数量（変更１）_H12西５条通（擁壁工-数量-変更１）_04法覆護岸工（赤渋①）" xfId="79" xr:uid="{00000000-0005-0000-0000-000022000000}"/>
    <cellStyle name="1_10-430-1_H12-5500-0数量（変更2）" xfId="80" xr:uid="{00000000-0005-0000-0000-000023000000}"/>
    <cellStyle name="1_10-430-1_H12-5500-0数量（変更2）_03法覆護岸工(1工区)" xfId="81" xr:uid="{00000000-0005-0000-0000-000024000000}"/>
    <cellStyle name="1_10-430-1_H12-5500-0数量（変更2）_04法覆護岸工（赤渋①）" xfId="82" xr:uid="{00000000-0005-0000-0000-000025000000}"/>
    <cellStyle name="1_10-430-1_H12-5500-0数量（変更2）_1" xfId="83" xr:uid="{00000000-0005-0000-0000-000026000000}"/>
    <cellStyle name="1_10-430-1_H12-5500-0数量（変更2）_1_03法覆護岸工(1工区)" xfId="84" xr:uid="{00000000-0005-0000-0000-000027000000}"/>
    <cellStyle name="1_10-430-1_H12-5500-0数量（変更2）_1_04法覆護岸工（赤渋①）" xfId="85" xr:uid="{00000000-0005-0000-0000-000028000000}"/>
    <cellStyle name="1_10-430-1_H12-5500-0数量（変更2）_H12-5500-0数量（変更2）" xfId="86" xr:uid="{00000000-0005-0000-0000-000029000000}"/>
    <cellStyle name="1_10-430-1_H12-5500-0数量（変更2）_H12-5500-0数量（変更2）_03法覆護岸工(1工区)" xfId="87" xr:uid="{00000000-0005-0000-0000-00002A000000}"/>
    <cellStyle name="1_10-430-1_H12-5500-0数量（変更2）_H12-5500-0数量（変更2）_04法覆護岸工（赤渋①）" xfId="88" xr:uid="{00000000-0005-0000-0000-00002B000000}"/>
    <cellStyle name="1_10-430-1_H12上武佐計根別(停)線（路盤-数量-当初）" xfId="89" xr:uid="{00000000-0005-0000-0000-00002C000000}"/>
    <cellStyle name="1_10-430-1_H12上武佐計根別(停)線（路盤-数量-当初）_03法覆護岸工(1工区)" xfId="90" xr:uid="{00000000-0005-0000-0000-00002D000000}"/>
    <cellStyle name="1_10-430-1_H12上武佐計根別(停)線（路盤-数量-当初）_04法覆護岸工（赤渋①）" xfId="91" xr:uid="{00000000-0005-0000-0000-00002E000000}"/>
    <cellStyle name="1_10-430-1_H12上武佐計根別(停)線（路盤-数量-当初）_H12西５条通（擁壁工-数量-変更１）" xfId="92" xr:uid="{00000000-0005-0000-0000-00002F000000}"/>
    <cellStyle name="1_10-430-1_H12上武佐計根別(停)線（路盤-数量-当初）_H12西５条通（擁壁工-数量-変更１）_03法覆護岸工(1工区)" xfId="93" xr:uid="{00000000-0005-0000-0000-000030000000}"/>
    <cellStyle name="1_10-430-1_H12上武佐計根別(停)線（路盤-数量-当初）_H12西５条通（擁壁工-数量-変更１）_04法覆護岸工（赤渋①）" xfId="94" xr:uid="{00000000-0005-0000-0000-000031000000}"/>
    <cellStyle name="1_10-430-1_H12上武佐計根別(停)線（路盤-数量-変更１）" xfId="95" xr:uid="{00000000-0005-0000-0000-000032000000}"/>
    <cellStyle name="1_10-430-1_H12上武佐計根別(停)線（路盤-数量-変更１）_03法覆護岸工(1工区)" xfId="96" xr:uid="{00000000-0005-0000-0000-000033000000}"/>
    <cellStyle name="1_10-430-1_H12上武佐計根別(停)線（路盤-数量-変更１）_04法覆護岸工（赤渋①）" xfId="97" xr:uid="{00000000-0005-0000-0000-000034000000}"/>
    <cellStyle name="1_10-430-1_H12西5条通(手直数量-当初）" xfId="98" xr:uid="{00000000-0005-0000-0000-000035000000}"/>
    <cellStyle name="1_10-430-1_H12西5条通(手直数量-当初）_03法覆護岸工(1工区)" xfId="99" xr:uid="{00000000-0005-0000-0000-000036000000}"/>
    <cellStyle name="1_10-430-1_H12西5条通(手直数量-当初）_04法覆護岸工（赤渋①）" xfId="100" xr:uid="{00000000-0005-0000-0000-000037000000}"/>
    <cellStyle name="1_10-430-1_H12西5条通(手直数量-当初）_H12西５条通（擁壁工-数量-変更１）" xfId="101" xr:uid="{00000000-0005-0000-0000-000038000000}"/>
    <cellStyle name="1_10-430-1_H12西5条通(手直数量-当初）_H12西５条通（擁壁工-数量-変更１）_03法覆護岸工(1工区)" xfId="102" xr:uid="{00000000-0005-0000-0000-000039000000}"/>
    <cellStyle name="1_10-430-1_H12西5条通(手直数量-当初）_H12西５条通（擁壁工-数量-変更１）_04法覆護岸工（赤渋①）" xfId="103" xr:uid="{00000000-0005-0000-0000-00003A000000}"/>
    <cellStyle name="1_10-430-1_H12西５条通（擁壁工-数量-当初）" xfId="104" xr:uid="{00000000-0005-0000-0000-00003B000000}"/>
    <cellStyle name="1_10-430-1_H12西５条通（擁壁工-数量-当初）_03法覆護岸工(1工区)" xfId="105" xr:uid="{00000000-0005-0000-0000-00003C000000}"/>
    <cellStyle name="1_10-430-1_H12西５条通（擁壁工-数量-当初）_04法覆護岸工（赤渋①）" xfId="106" xr:uid="{00000000-0005-0000-0000-00003D000000}"/>
    <cellStyle name="1_10-430-1_H12西５条通（擁壁工-数量-変更１）" xfId="107" xr:uid="{00000000-0005-0000-0000-00003E000000}"/>
    <cellStyle name="1_10-430-1_H12西５条通（擁壁工-数量-変更１）_03法覆護岸工(1工区)" xfId="108" xr:uid="{00000000-0005-0000-0000-00003F000000}"/>
    <cellStyle name="1_10-430-1_H12西５条通（擁壁工-数量-変更１）_04法覆護岸工（赤渋①）" xfId="109" xr:uid="{00000000-0005-0000-0000-000040000000}"/>
    <cellStyle name="1_10-430-1_H12西５条通その２数量（当初）" xfId="110" xr:uid="{00000000-0005-0000-0000-000041000000}"/>
    <cellStyle name="1_10-430-1_H12西５条通その２数量（当初）_03法覆護岸工(1工区)" xfId="111" xr:uid="{00000000-0005-0000-0000-000042000000}"/>
    <cellStyle name="1_10-430-1_H12西５条通その２数量（当初）_04法覆護岸工（赤渋①）" xfId="112" xr:uid="{00000000-0005-0000-0000-000043000000}"/>
    <cellStyle name="1_10-430-1_H12西５条通その２数量（変更１）" xfId="113" xr:uid="{00000000-0005-0000-0000-000044000000}"/>
    <cellStyle name="1_10-430-1_H12西５条通その２数量（変更１）_03法覆護岸工(1工区)" xfId="114" xr:uid="{00000000-0005-0000-0000-000045000000}"/>
    <cellStyle name="1_10-430-1_H12西５条通その２数量（変更１）_04法覆護岸工（赤渋①）" xfId="115" xr:uid="{00000000-0005-0000-0000-000046000000}"/>
    <cellStyle name="1_10-430-1_H12西５条通舗装数量（当初）" xfId="116" xr:uid="{00000000-0005-0000-0000-000047000000}"/>
    <cellStyle name="1_10-430-1_H12西５条通舗装数量（当初）_03法覆護岸工(1工区)" xfId="117" xr:uid="{00000000-0005-0000-0000-000048000000}"/>
    <cellStyle name="1_10-430-1_H12西５条通舗装数量（当初）_04法覆護岸工（赤渋①）" xfId="118" xr:uid="{00000000-0005-0000-0000-000049000000}"/>
    <cellStyle name="1_10-430-1_H12西５条通舗装数量（当初）_H12西５条通（擁壁工-数量-変更１）" xfId="119" xr:uid="{00000000-0005-0000-0000-00004A000000}"/>
    <cellStyle name="1_10-430-1_H12西５条通舗装数量（当初）_H12西５条通（擁壁工-数量-変更１）_03法覆護岸工(1工区)" xfId="120" xr:uid="{00000000-0005-0000-0000-00004B000000}"/>
    <cellStyle name="1_10-430-1_H12西５条通舗装数量（当初）_H12西５条通（擁壁工-数量-変更１）_04法覆護岸工（赤渋①）" xfId="121" xr:uid="{00000000-0005-0000-0000-00004C000000}"/>
    <cellStyle name="1_10-430-1_H12西５条通舗装数量（変更１）" xfId="122" xr:uid="{00000000-0005-0000-0000-00004D000000}"/>
    <cellStyle name="1_10-430-1_H12西５条通舗装数量（変更１）_03法覆護岸工(1工区)" xfId="123" xr:uid="{00000000-0005-0000-0000-00004E000000}"/>
    <cellStyle name="1_10-430-1_H12西５条通舗装数量（変更１）_04法覆護岸工（赤渋①）" xfId="124" xr:uid="{00000000-0005-0000-0000-00004F000000}"/>
    <cellStyle name="1_10-430-1_H12西５条通舗装数量（変更2）" xfId="125" xr:uid="{00000000-0005-0000-0000-000050000000}"/>
    <cellStyle name="1_10-430-1_H12西５条通舗装数量（変更2）_03法覆護岸工(1工区)" xfId="126" xr:uid="{00000000-0005-0000-0000-000051000000}"/>
    <cellStyle name="1_10-430-1_H12西５条通舗装数量（変更2）_04法覆護岸工（赤渋①）" xfId="127" xr:uid="{00000000-0005-0000-0000-000052000000}"/>
    <cellStyle name="1_10-430-1_擁壁工" xfId="128" xr:uid="{00000000-0005-0000-0000-000053000000}"/>
    <cellStyle name="1_10-430-1_擁壁工_03法覆護岸工(1工区)" xfId="129" xr:uid="{00000000-0005-0000-0000-000054000000}"/>
    <cellStyle name="1_10-430-1_擁壁工_04法覆護岸工（赤渋①）" xfId="130" xr:uid="{00000000-0005-0000-0000-000055000000}"/>
    <cellStyle name="1_11-5400-0" xfId="131" xr:uid="{00000000-0005-0000-0000-000056000000}"/>
    <cellStyle name="1_11-5400-0_03法覆護岸工(1工区)" xfId="132" xr:uid="{00000000-0005-0000-0000-000057000000}"/>
    <cellStyle name="1_11-5400-0_04法覆護岸工（赤渋①）" xfId="133" xr:uid="{00000000-0005-0000-0000-000058000000}"/>
    <cellStyle name="1_11-5400-0_H12-5400-0数量（当初）" xfId="134" xr:uid="{00000000-0005-0000-0000-000059000000}"/>
    <cellStyle name="1_11-5400-0_H12-5400-0数量（当初）_03法覆護岸工(1工区)" xfId="135" xr:uid="{00000000-0005-0000-0000-00005A000000}"/>
    <cellStyle name="1_11-5400-0_H12-5400-0数量（当初）_04法覆護岸工（赤渋①）" xfId="136" xr:uid="{00000000-0005-0000-0000-00005B000000}"/>
    <cellStyle name="1_11-5400-0_H12-5400-0数量（当初）_H12西５条通（擁壁工-数量-変更１）" xfId="137" xr:uid="{00000000-0005-0000-0000-00005C000000}"/>
    <cellStyle name="1_11-5400-0_H12-5400-0数量（当初）_H12西５条通（擁壁工-数量-変更１）_03法覆護岸工(1工区)" xfId="138" xr:uid="{00000000-0005-0000-0000-00005D000000}"/>
    <cellStyle name="1_11-5400-0_H12-5400-0数量（当初）_H12西５条通（擁壁工-数量-変更１）_04法覆護岸工（赤渋①）" xfId="139" xr:uid="{00000000-0005-0000-0000-00005E000000}"/>
    <cellStyle name="1_11-5400-0_H12-5500-0数量（変更１）" xfId="140" xr:uid="{00000000-0005-0000-0000-00005F000000}"/>
    <cellStyle name="1_11-5400-0_H12-5500-0数量（変更１）_03法覆護岸工(1工区)" xfId="141" xr:uid="{00000000-0005-0000-0000-000060000000}"/>
    <cellStyle name="1_11-5400-0_H12-5500-0数量（変更１）_04法覆護岸工（赤渋①）" xfId="142" xr:uid="{00000000-0005-0000-0000-000061000000}"/>
    <cellStyle name="1_11-5400-0_H12-5500-0数量（変更１）_H12西５条通（擁壁工-数量-変更１）" xfId="143" xr:uid="{00000000-0005-0000-0000-000062000000}"/>
    <cellStyle name="1_11-5400-0_H12-5500-0数量（変更１）_H12西５条通（擁壁工-数量-変更１）_03法覆護岸工(1工区)" xfId="144" xr:uid="{00000000-0005-0000-0000-000063000000}"/>
    <cellStyle name="1_11-5400-0_H12-5500-0数量（変更１）_H12西５条通（擁壁工-数量-変更１）_04法覆護岸工（赤渋①）" xfId="145" xr:uid="{00000000-0005-0000-0000-000064000000}"/>
    <cellStyle name="1_11-5400-0_H12-5500-0数量（変更2）" xfId="146" xr:uid="{00000000-0005-0000-0000-000065000000}"/>
    <cellStyle name="1_11-5400-0_H12-5500-0数量（変更2）_03法覆護岸工(1工区)" xfId="147" xr:uid="{00000000-0005-0000-0000-000066000000}"/>
    <cellStyle name="1_11-5400-0_H12-5500-0数量（変更2）_04法覆護岸工（赤渋①）" xfId="148" xr:uid="{00000000-0005-0000-0000-000067000000}"/>
    <cellStyle name="1_11-5400-0_H12上武佐計根別(停)線（路盤-数量-当初）" xfId="149" xr:uid="{00000000-0005-0000-0000-000068000000}"/>
    <cellStyle name="1_11-5400-0_H12上武佐計根別(停)線（路盤-数量-当初）_03法覆護岸工(1工区)" xfId="150" xr:uid="{00000000-0005-0000-0000-000069000000}"/>
    <cellStyle name="1_11-5400-0_H12上武佐計根別(停)線（路盤-数量-当初）_04法覆護岸工（赤渋①）" xfId="151" xr:uid="{00000000-0005-0000-0000-00006A000000}"/>
    <cellStyle name="1_11-5400-0_H12上武佐計根別(停)線（路盤-数量-当初）_H12西５条通（擁壁工-数量-変更１）" xfId="152" xr:uid="{00000000-0005-0000-0000-00006B000000}"/>
    <cellStyle name="1_11-5400-0_H12上武佐計根別(停)線（路盤-数量-当初）_H12西５条通（擁壁工-数量-変更１）_03法覆護岸工(1工区)" xfId="153" xr:uid="{00000000-0005-0000-0000-00006C000000}"/>
    <cellStyle name="1_11-5400-0_H12上武佐計根別(停)線（路盤-数量-当初）_H12西５条通（擁壁工-数量-変更１）_04法覆護岸工（赤渋①）" xfId="154" xr:uid="{00000000-0005-0000-0000-00006D000000}"/>
    <cellStyle name="1_11-5400-0_H12上武佐計根別(停)線（路盤-数量-変更１）" xfId="155" xr:uid="{00000000-0005-0000-0000-00006E000000}"/>
    <cellStyle name="1_11-5400-0_H12上武佐計根別(停)線（路盤-数量-変更１）_03法覆護岸工(1工区)" xfId="156" xr:uid="{00000000-0005-0000-0000-00006F000000}"/>
    <cellStyle name="1_11-5400-0_H12上武佐計根別(停)線（路盤-数量-変更１）_04法覆護岸工（赤渋①）" xfId="157" xr:uid="{00000000-0005-0000-0000-000070000000}"/>
    <cellStyle name="1_11-5400-0_H12西5条通(手直数量-当初）" xfId="158" xr:uid="{00000000-0005-0000-0000-000071000000}"/>
    <cellStyle name="1_11-5400-0_H12西5条通(手直数量-当初）_03法覆護岸工(1工区)" xfId="159" xr:uid="{00000000-0005-0000-0000-000072000000}"/>
    <cellStyle name="1_11-5400-0_H12西5条通(手直数量-当初）_04法覆護岸工（赤渋①）" xfId="160" xr:uid="{00000000-0005-0000-0000-000073000000}"/>
    <cellStyle name="1_11-5400-0_H12西5条通(手直数量-当初）_H12西５条通（擁壁工-数量-変更１）" xfId="161" xr:uid="{00000000-0005-0000-0000-000074000000}"/>
    <cellStyle name="1_11-5400-0_H12西5条通(手直数量-当初）_H12西５条通（擁壁工-数量-変更１）_03法覆護岸工(1工区)" xfId="162" xr:uid="{00000000-0005-0000-0000-000075000000}"/>
    <cellStyle name="1_11-5400-0_H12西5条通(手直数量-当初）_H12西５条通（擁壁工-数量-変更１）_04法覆護岸工（赤渋①）" xfId="163" xr:uid="{00000000-0005-0000-0000-000076000000}"/>
    <cellStyle name="1_11-5400-0_H12西５条通舗装数量（当初）" xfId="164" xr:uid="{00000000-0005-0000-0000-000077000000}"/>
    <cellStyle name="1_11-5400-0_H12西５条通舗装数量（当初）_03法覆護岸工(1工区)" xfId="165" xr:uid="{00000000-0005-0000-0000-000078000000}"/>
    <cellStyle name="1_11-5400-0_H12西５条通舗装数量（当初）_04法覆護岸工（赤渋①）" xfId="166" xr:uid="{00000000-0005-0000-0000-000079000000}"/>
    <cellStyle name="1_11-5400-0_H12西５条通舗装数量（当初）_H12西５条通（擁壁工-数量-変更１）" xfId="167" xr:uid="{00000000-0005-0000-0000-00007A000000}"/>
    <cellStyle name="1_11-5400-0_H12西５条通舗装数量（当初）_H12西５条通（擁壁工-数量-変更１）_03法覆護岸工(1工区)" xfId="168" xr:uid="{00000000-0005-0000-0000-00007B000000}"/>
    <cellStyle name="1_11-5400-0_H12西５条通舗装数量（当初）_H12西５条通（擁壁工-数量-変更１）_04法覆護岸工（赤渋①）" xfId="169" xr:uid="{00000000-0005-0000-0000-00007C000000}"/>
    <cellStyle name="1_11-5400-2" xfId="170" xr:uid="{00000000-0005-0000-0000-00007D000000}"/>
    <cellStyle name="1_11-5400-2_03法覆護岸工(1工区)" xfId="171" xr:uid="{00000000-0005-0000-0000-00007E000000}"/>
    <cellStyle name="1_11-5400-2_04法覆護岸工（赤渋①）" xfId="172" xr:uid="{00000000-0005-0000-0000-00007F000000}"/>
    <cellStyle name="1_11-5400-2_H11-5501-0数量（変更2）" xfId="173" xr:uid="{00000000-0005-0000-0000-000080000000}"/>
    <cellStyle name="1_11-5400-2_H11-5501-0数量（変更2）_03法覆護岸工(1工区)" xfId="174" xr:uid="{00000000-0005-0000-0000-000081000000}"/>
    <cellStyle name="1_11-5400-2_H11-5501-0数量（変更2）_04法覆護岸工（赤渋①）" xfId="175" xr:uid="{00000000-0005-0000-0000-000082000000}"/>
    <cellStyle name="1_11-5400-2_H12-5400-0数量（当初）" xfId="176" xr:uid="{00000000-0005-0000-0000-000083000000}"/>
    <cellStyle name="1_11-5400-2_H12-5400-0数量（当初）_03法覆護岸工(1工区)" xfId="177" xr:uid="{00000000-0005-0000-0000-000084000000}"/>
    <cellStyle name="1_11-5400-2_H12-5400-0数量（当初）_04法覆護岸工（赤渋①）" xfId="178" xr:uid="{00000000-0005-0000-0000-000085000000}"/>
    <cellStyle name="1_11-5400-2_H12-5400-0数量（当初）_H12西５条通（擁壁工-数量-変更１）" xfId="179" xr:uid="{00000000-0005-0000-0000-000086000000}"/>
    <cellStyle name="1_11-5400-2_H12-5400-0数量（当初）_H12西５条通（擁壁工-数量-変更１）_03法覆護岸工(1工区)" xfId="180" xr:uid="{00000000-0005-0000-0000-000087000000}"/>
    <cellStyle name="1_11-5400-2_H12-5400-0数量（当初）_H12西５条通（擁壁工-数量-変更１）_04法覆護岸工（赤渋①）" xfId="181" xr:uid="{00000000-0005-0000-0000-000088000000}"/>
    <cellStyle name="1_11-5400-2_H12-5400-0数量（変更1）" xfId="182" xr:uid="{00000000-0005-0000-0000-000089000000}"/>
    <cellStyle name="1_11-5400-2_H12-5400-0数量（変更1）_03法覆護岸工(1工区)" xfId="183" xr:uid="{00000000-0005-0000-0000-00008A000000}"/>
    <cellStyle name="1_11-5400-2_H12-5400-0数量（変更1）_04法覆護岸工（赤渋①）" xfId="184" xr:uid="{00000000-0005-0000-0000-00008B000000}"/>
    <cellStyle name="1_11-5400-2_H12-5500-0数量（ｼﾋﾞﾃｯｸ修正）" xfId="185" xr:uid="{00000000-0005-0000-0000-00008C000000}"/>
    <cellStyle name="1_11-5400-2_H12-5500-0数量（ｼﾋﾞﾃｯｸ修正）_03法覆護岸工(1工区)" xfId="186" xr:uid="{00000000-0005-0000-0000-00008D000000}"/>
    <cellStyle name="1_11-5400-2_H12-5500-0数量（ｼﾋﾞﾃｯｸ修正）_04法覆護岸工（赤渋①）" xfId="187" xr:uid="{00000000-0005-0000-0000-00008E000000}"/>
    <cellStyle name="1_11-5400-2_H12-5500-0数量（変更１）" xfId="188" xr:uid="{00000000-0005-0000-0000-00008F000000}"/>
    <cellStyle name="1_11-5400-2_H12-5500-0数量（変更１）_03法覆護岸工(1工区)" xfId="189" xr:uid="{00000000-0005-0000-0000-000090000000}"/>
    <cellStyle name="1_11-5400-2_H12-5500-0数量（変更１）_04法覆護岸工（赤渋①）" xfId="190" xr:uid="{00000000-0005-0000-0000-000091000000}"/>
    <cellStyle name="1_11-5400-2_H12-5500-0数量（変更１）_H12西５条通（擁壁工-数量-変更１）" xfId="191" xr:uid="{00000000-0005-0000-0000-000092000000}"/>
    <cellStyle name="1_11-5400-2_H12-5500-0数量（変更１）_H12西５条通（擁壁工-数量-変更１）_03法覆護岸工(1工区)" xfId="192" xr:uid="{00000000-0005-0000-0000-000093000000}"/>
    <cellStyle name="1_11-5400-2_H12-5500-0数量（変更１）_H12西５条通（擁壁工-数量-変更１）_04法覆護岸工（赤渋①）" xfId="193" xr:uid="{00000000-0005-0000-0000-000094000000}"/>
    <cellStyle name="1_11-5400-2_H12-5500-0数量（変更2）" xfId="194" xr:uid="{00000000-0005-0000-0000-000095000000}"/>
    <cellStyle name="1_11-5400-2_H12-5500-0数量（変更2）_03法覆護岸工(1工区)" xfId="195" xr:uid="{00000000-0005-0000-0000-000096000000}"/>
    <cellStyle name="1_11-5400-2_H12-5500-0数量（変更2）_04法覆護岸工（赤渋①）" xfId="196" xr:uid="{00000000-0005-0000-0000-000097000000}"/>
    <cellStyle name="1_11-5400-2_H12-5500-0数量（変更2）_1" xfId="197" xr:uid="{00000000-0005-0000-0000-000098000000}"/>
    <cellStyle name="1_11-5400-2_H12-5500-0数量（変更2）_1_03法覆護岸工(1工区)" xfId="198" xr:uid="{00000000-0005-0000-0000-000099000000}"/>
    <cellStyle name="1_11-5400-2_H12-5500-0数量（変更2）_1_04法覆護岸工（赤渋①）" xfId="199" xr:uid="{00000000-0005-0000-0000-00009A000000}"/>
    <cellStyle name="1_11-5400-2_H12-5500-0数量（変更2）_H12-5500-0数量（変更2）" xfId="200" xr:uid="{00000000-0005-0000-0000-00009B000000}"/>
    <cellStyle name="1_11-5400-2_H12-5500-0数量（変更2）_H12-5500-0数量（変更2）_03法覆護岸工(1工区)" xfId="201" xr:uid="{00000000-0005-0000-0000-00009C000000}"/>
    <cellStyle name="1_11-5400-2_H12-5500-0数量（変更2）_H12-5500-0数量（変更2）_04法覆護岸工（赤渋①）" xfId="202" xr:uid="{00000000-0005-0000-0000-00009D000000}"/>
    <cellStyle name="1_11-5400-2_H12上武佐計根別(停)線（路盤-数量-当初）" xfId="203" xr:uid="{00000000-0005-0000-0000-00009E000000}"/>
    <cellStyle name="1_11-5400-2_H12上武佐計根別(停)線（路盤-数量-当初）_03法覆護岸工(1工区)" xfId="204" xr:uid="{00000000-0005-0000-0000-00009F000000}"/>
    <cellStyle name="1_11-5400-2_H12上武佐計根別(停)線（路盤-数量-当初）_04法覆護岸工（赤渋①）" xfId="205" xr:uid="{00000000-0005-0000-0000-0000A0000000}"/>
    <cellStyle name="1_11-5400-2_H12上武佐計根別(停)線（路盤-数量-当初）_H12西５条通（擁壁工-数量-変更１）" xfId="206" xr:uid="{00000000-0005-0000-0000-0000A1000000}"/>
    <cellStyle name="1_11-5400-2_H12上武佐計根別(停)線（路盤-数量-当初）_H12西５条通（擁壁工-数量-変更１）_03法覆護岸工(1工区)" xfId="207" xr:uid="{00000000-0005-0000-0000-0000A2000000}"/>
    <cellStyle name="1_11-5400-2_H12上武佐計根別(停)線（路盤-数量-当初）_H12西５条通（擁壁工-数量-変更１）_04法覆護岸工（赤渋①）" xfId="208" xr:uid="{00000000-0005-0000-0000-0000A3000000}"/>
    <cellStyle name="1_11-5400-2_H12上武佐計根別(停)線（路盤-数量-変更１）" xfId="209" xr:uid="{00000000-0005-0000-0000-0000A4000000}"/>
    <cellStyle name="1_11-5400-2_H12上武佐計根別(停)線（路盤-数量-変更１）_03法覆護岸工(1工区)" xfId="210" xr:uid="{00000000-0005-0000-0000-0000A5000000}"/>
    <cellStyle name="1_11-5400-2_H12上武佐計根別(停)線（路盤-数量-変更１）_04法覆護岸工（赤渋①）" xfId="211" xr:uid="{00000000-0005-0000-0000-0000A6000000}"/>
    <cellStyle name="1_11-5400-2_H12西5条通(手直数量-当初）" xfId="212" xr:uid="{00000000-0005-0000-0000-0000A7000000}"/>
    <cellStyle name="1_11-5400-2_H12西5条通(手直数量-当初）_03法覆護岸工(1工区)" xfId="213" xr:uid="{00000000-0005-0000-0000-0000A8000000}"/>
    <cellStyle name="1_11-5400-2_H12西5条通(手直数量-当初）_04法覆護岸工（赤渋①）" xfId="214" xr:uid="{00000000-0005-0000-0000-0000A9000000}"/>
    <cellStyle name="1_11-5400-2_H12西5条通(手直数量-当初）_H12西５条通（擁壁工-数量-変更１）" xfId="215" xr:uid="{00000000-0005-0000-0000-0000AA000000}"/>
    <cellStyle name="1_11-5400-2_H12西5条通(手直数量-当初）_H12西５条通（擁壁工-数量-変更１）_03法覆護岸工(1工区)" xfId="216" xr:uid="{00000000-0005-0000-0000-0000AB000000}"/>
    <cellStyle name="1_11-5400-2_H12西5条通(手直数量-当初）_H12西５条通（擁壁工-数量-変更１）_04法覆護岸工（赤渋①）" xfId="217" xr:uid="{00000000-0005-0000-0000-0000AC000000}"/>
    <cellStyle name="1_11-5400-2_H12西５条通（擁壁工-数量-当初）" xfId="218" xr:uid="{00000000-0005-0000-0000-0000AD000000}"/>
    <cellStyle name="1_11-5400-2_H12西５条通（擁壁工-数量-当初）_03法覆護岸工(1工区)" xfId="219" xr:uid="{00000000-0005-0000-0000-0000AE000000}"/>
    <cellStyle name="1_11-5400-2_H12西５条通（擁壁工-数量-当初）_04法覆護岸工（赤渋①）" xfId="220" xr:uid="{00000000-0005-0000-0000-0000AF000000}"/>
    <cellStyle name="1_11-5400-2_H12西５条通（擁壁工-数量-変更１）" xfId="221" xr:uid="{00000000-0005-0000-0000-0000B0000000}"/>
    <cellStyle name="1_11-5400-2_H12西５条通（擁壁工-数量-変更１）_03法覆護岸工(1工区)" xfId="222" xr:uid="{00000000-0005-0000-0000-0000B1000000}"/>
    <cellStyle name="1_11-5400-2_H12西５条通（擁壁工-数量-変更１）_04法覆護岸工（赤渋①）" xfId="223" xr:uid="{00000000-0005-0000-0000-0000B2000000}"/>
    <cellStyle name="1_11-5400-2_H12西５条通その２数量（当初）" xfId="224" xr:uid="{00000000-0005-0000-0000-0000B3000000}"/>
    <cellStyle name="1_11-5400-2_H12西５条通その２数量（当初）_03法覆護岸工(1工区)" xfId="225" xr:uid="{00000000-0005-0000-0000-0000B4000000}"/>
    <cellStyle name="1_11-5400-2_H12西５条通その２数量（当初）_04法覆護岸工（赤渋①）" xfId="226" xr:uid="{00000000-0005-0000-0000-0000B5000000}"/>
    <cellStyle name="1_11-5400-2_H12西５条通その２数量（変更１）" xfId="227" xr:uid="{00000000-0005-0000-0000-0000B6000000}"/>
    <cellStyle name="1_11-5400-2_H12西５条通その２数量（変更１）_03法覆護岸工(1工区)" xfId="228" xr:uid="{00000000-0005-0000-0000-0000B7000000}"/>
    <cellStyle name="1_11-5400-2_H12西５条通その２数量（変更１）_04法覆護岸工（赤渋①）" xfId="229" xr:uid="{00000000-0005-0000-0000-0000B8000000}"/>
    <cellStyle name="1_11-5400-2_H12西５条通舗装数量（当初）" xfId="230" xr:uid="{00000000-0005-0000-0000-0000B9000000}"/>
    <cellStyle name="1_11-5400-2_H12西５条通舗装数量（当初）_03法覆護岸工(1工区)" xfId="231" xr:uid="{00000000-0005-0000-0000-0000BA000000}"/>
    <cellStyle name="1_11-5400-2_H12西５条通舗装数量（当初）_04法覆護岸工（赤渋①）" xfId="232" xr:uid="{00000000-0005-0000-0000-0000BB000000}"/>
    <cellStyle name="1_11-5400-2_H12西５条通舗装数量（当初）_H12西５条通（擁壁工-数量-変更１）" xfId="233" xr:uid="{00000000-0005-0000-0000-0000BC000000}"/>
    <cellStyle name="1_11-5400-2_H12西５条通舗装数量（当初）_H12西５条通（擁壁工-数量-変更１）_03法覆護岸工(1工区)" xfId="234" xr:uid="{00000000-0005-0000-0000-0000BD000000}"/>
    <cellStyle name="1_11-5400-2_H12西５条通舗装数量（当初）_H12西５条通（擁壁工-数量-変更１）_04法覆護岸工（赤渋①）" xfId="235" xr:uid="{00000000-0005-0000-0000-0000BE000000}"/>
    <cellStyle name="1_11-5400-2_H12西５条通舗装数量（変更１）" xfId="236" xr:uid="{00000000-0005-0000-0000-0000BF000000}"/>
    <cellStyle name="1_11-5400-2_H12西５条通舗装数量（変更１）_03法覆護岸工(1工区)" xfId="237" xr:uid="{00000000-0005-0000-0000-0000C0000000}"/>
    <cellStyle name="1_11-5400-2_H12西５条通舗装数量（変更１）_04法覆護岸工（赤渋①）" xfId="238" xr:uid="{00000000-0005-0000-0000-0000C1000000}"/>
    <cellStyle name="1_11-5400-2_H12西５条通舗装数量（変更2）" xfId="239" xr:uid="{00000000-0005-0000-0000-0000C2000000}"/>
    <cellStyle name="1_11-5400-2_H12西５条通舗装数量（変更2）_03法覆護岸工(1工区)" xfId="240" xr:uid="{00000000-0005-0000-0000-0000C3000000}"/>
    <cellStyle name="1_11-5400-2_H12西５条通舗装数量（変更2）_04法覆護岸工（赤渋①）" xfId="241" xr:uid="{00000000-0005-0000-0000-0000C4000000}"/>
    <cellStyle name="1_11-5400-2_擁壁工" xfId="242" xr:uid="{00000000-0005-0000-0000-0000C5000000}"/>
    <cellStyle name="1_11-5400-2_擁壁工_03法覆護岸工(1工区)" xfId="243" xr:uid="{00000000-0005-0000-0000-0000C6000000}"/>
    <cellStyle name="1_11-5400-2_擁壁工_04法覆護岸工（赤渋①）" xfId="244" xr:uid="{00000000-0005-0000-0000-0000C7000000}"/>
    <cellStyle name="1_H11-5400-0 仮 道 数 量  （当初）" xfId="245" xr:uid="{00000000-0005-0000-0000-0000C8000000}"/>
    <cellStyle name="1_H11-5400-0 仮 道 数 量  （当初）_03法覆護岸工(1工区)" xfId="246" xr:uid="{00000000-0005-0000-0000-0000C9000000}"/>
    <cellStyle name="1_H11-5400-0 仮 道 数 量  （当初）_04法覆護岸工（赤渋①）" xfId="247" xr:uid="{00000000-0005-0000-0000-0000CA000000}"/>
    <cellStyle name="1_H11-5400-0 仮 道 数 量  （当初）_H12-5400-0数量（変更1）" xfId="248" xr:uid="{00000000-0005-0000-0000-0000CB000000}"/>
    <cellStyle name="1_H11-5400-0 仮 道 数 量  （当初）_H12-5400-0数量（変更1）_03法覆護岸工(1工区)" xfId="249" xr:uid="{00000000-0005-0000-0000-0000CC000000}"/>
    <cellStyle name="1_H11-5400-0 仮 道 数 量  （当初）_H12-5400-0数量（変更1）_04法覆護岸工（赤渋①）" xfId="250" xr:uid="{00000000-0005-0000-0000-0000CD000000}"/>
    <cellStyle name="1_H11-5400-0 仮 道 数 量  （当初）_H12上武佐計根別(停)線（路盤-数量-変更１）" xfId="251" xr:uid="{00000000-0005-0000-0000-0000CE000000}"/>
    <cellStyle name="1_H11-5400-0 仮 道 数 量  （当初）_H12上武佐計根別(停)線（路盤-数量-変更１）_03法覆護岸工(1工区)" xfId="252" xr:uid="{00000000-0005-0000-0000-0000CF000000}"/>
    <cellStyle name="1_H11-5400-0 仮 道 数 量  （当初）_H12上武佐計根別(停)線（路盤-数量-変更１）_04法覆護岸工（赤渋①）" xfId="253" xr:uid="{00000000-0005-0000-0000-0000D0000000}"/>
    <cellStyle name="1_H11-5400-0 仮 道 数 量  （当初）_H12西５条通（擁壁工-数量-変更１）" xfId="254" xr:uid="{00000000-0005-0000-0000-0000D1000000}"/>
    <cellStyle name="1_H11-5400-0 仮 道 数 量  （当初）_H12西５条通（擁壁工-数量-変更１）_03法覆護岸工(1工区)" xfId="255" xr:uid="{00000000-0005-0000-0000-0000D2000000}"/>
    <cellStyle name="1_H11-5400-0 仮 道 数 量  （当初）_H12西５条通（擁壁工-数量-変更１）_04法覆護岸工（赤渋①）" xfId="256" xr:uid="{00000000-0005-0000-0000-0000D3000000}"/>
    <cellStyle name="1_H11-5400-0 仮 道 数 量  （当初）_H12西５条通その２数量（当初）" xfId="257" xr:uid="{00000000-0005-0000-0000-0000D4000000}"/>
    <cellStyle name="1_H11-5400-0 仮 道 数 量  （当初）_H12西５条通その２数量（当初）_03法覆護岸工(1工区)" xfId="258" xr:uid="{00000000-0005-0000-0000-0000D5000000}"/>
    <cellStyle name="1_H11-5400-0 仮 道 数 量  （当初）_H12西５条通その２数量（当初）_04法覆護岸工（赤渋①）" xfId="259" xr:uid="{00000000-0005-0000-0000-0000D6000000}"/>
    <cellStyle name="1_H11-5400-0 仮 道 数 量  （当初）_H12西５条通その２数量（変更１）" xfId="260" xr:uid="{00000000-0005-0000-0000-0000D7000000}"/>
    <cellStyle name="1_H11-5400-0 仮 道 数 量  （当初）_H12西５条通その２数量（変更１）_03法覆護岸工(1工区)" xfId="261" xr:uid="{00000000-0005-0000-0000-0000D8000000}"/>
    <cellStyle name="1_H11-5400-0 仮 道 数 量  （当初）_H12西５条通その２数量（変更１）_04法覆護岸工（赤渋①）" xfId="262" xr:uid="{00000000-0005-0000-0000-0000D9000000}"/>
    <cellStyle name="1_H11-5400-0 仮 道 数 量  （当初）_H12西５条通舗装数量（変更１）" xfId="263" xr:uid="{00000000-0005-0000-0000-0000DA000000}"/>
    <cellStyle name="1_H11-5400-0 仮 道 数 量  （当初）_H12西５条通舗装数量（変更１）_03法覆護岸工(1工区)" xfId="264" xr:uid="{00000000-0005-0000-0000-0000DB000000}"/>
    <cellStyle name="1_H11-5400-0 仮 道 数 量  （当初）_H12西５条通舗装数量（変更１）_04法覆護岸工（赤渋①）" xfId="265" xr:uid="{00000000-0005-0000-0000-0000DC000000}"/>
    <cellStyle name="1_H11-5400-0 仮 道 数 量  （当初）_H12西５条通舗装数量（変更2）" xfId="266" xr:uid="{00000000-0005-0000-0000-0000DD000000}"/>
    <cellStyle name="1_H11-5400-0 仮 道 数 量  （当初）_H12西５条通舗装数量（変更2）_03法覆護岸工(1工区)" xfId="267" xr:uid="{00000000-0005-0000-0000-0000DE000000}"/>
    <cellStyle name="1_H11-5400-0 仮 道 数 量  （当初）_H12西５条通舗装数量（変更2）_04法覆護岸工（赤渋①）" xfId="268" xr:uid="{00000000-0005-0000-0000-0000DF000000}"/>
    <cellStyle name="1_H11-5420-0数量（当初）" xfId="269" xr:uid="{00000000-0005-0000-0000-0000E0000000}"/>
    <cellStyle name="1_H11-5420-0数量（当初）_03法覆護岸工(1工区)" xfId="270" xr:uid="{00000000-0005-0000-0000-0000E1000000}"/>
    <cellStyle name="1_H11-5420-0数量（当初）_04法覆護岸工（赤渋①）" xfId="271" xr:uid="{00000000-0005-0000-0000-0000E2000000}"/>
    <cellStyle name="1_H11-5420-0数量（当初）_H11-5501-0数量（変更2）" xfId="272" xr:uid="{00000000-0005-0000-0000-0000E3000000}"/>
    <cellStyle name="1_H11-5420-0数量（当初）_H11-5501-0数量（変更2）_03法覆護岸工(1工区)" xfId="273" xr:uid="{00000000-0005-0000-0000-0000E4000000}"/>
    <cellStyle name="1_H11-5420-0数量（当初）_H11-5501-0数量（変更2）_04法覆護岸工（赤渋①）" xfId="274" xr:uid="{00000000-0005-0000-0000-0000E5000000}"/>
    <cellStyle name="1_H11-5420-0数量（当初）_H12-5400-0数量（当初）" xfId="275" xr:uid="{00000000-0005-0000-0000-0000E6000000}"/>
    <cellStyle name="1_H11-5420-0数量（当初）_H12-5400-0数量（当初）_03法覆護岸工(1工区)" xfId="276" xr:uid="{00000000-0005-0000-0000-0000E7000000}"/>
    <cellStyle name="1_H11-5420-0数量（当初）_H12-5400-0数量（当初）_04法覆護岸工（赤渋①）" xfId="277" xr:uid="{00000000-0005-0000-0000-0000E8000000}"/>
    <cellStyle name="1_H11-5420-0数量（当初）_H12-5400-0数量（当初）_H12西５条通（擁壁工-数量-変更１）" xfId="278" xr:uid="{00000000-0005-0000-0000-0000E9000000}"/>
    <cellStyle name="1_H11-5420-0数量（当初）_H12-5400-0数量（当初）_H12西５条通（擁壁工-数量-変更１）_03法覆護岸工(1工区)" xfId="279" xr:uid="{00000000-0005-0000-0000-0000EA000000}"/>
    <cellStyle name="1_H11-5420-0数量（当初）_H12-5400-0数量（当初）_H12西５条通（擁壁工-数量-変更１）_04法覆護岸工（赤渋①）" xfId="280" xr:uid="{00000000-0005-0000-0000-0000EB000000}"/>
    <cellStyle name="1_H11-5420-0数量（当初）_H12-5400-0数量（変更1）" xfId="281" xr:uid="{00000000-0005-0000-0000-0000EC000000}"/>
    <cellStyle name="1_H11-5420-0数量（当初）_H12-5400-0数量（変更1）_03法覆護岸工(1工区)" xfId="282" xr:uid="{00000000-0005-0000-0000-0000ED000000}"/>
    <cellStyle name="1_H11-5420-0数量（当初）_H12-5400-0数量（変更1）_04法覆護岸工（赤渋①）" xfId="283" xr:uid="{00000000-0005-0000-0000-0000EE000000}"/>
    <cellStyle name="1_H11-5420-0数量（当初）_H12-5500-0数量（ｼﾋﾞﾃｯｸ修正）" xfId="284" xr:uid="{00000000-0005-0000-0000-0000EF000000}"/>
    <cellStyle name="1_H11-5420-0数量（当初）_H12-5500-0数量（ｼﾋﾞﾃｯｸ修正）_03法覆護岸工(1工区)" xfId="285" xr:uid="{00000000-0005-0000-0000-0000F0000000}"/>
    <cellStyle name="1_H11-5420-0数量（当初）_H12-5500-0数量（ｼﾋﾞﾃｯｸ修正）_04法覆護岸工（赤渋①）" xfId="286" xr:uid="{00000000-0005-0000-0000-0000F1000000}"/>
    <cellStyle name="1_H11-5420-0数量（当初）_H12-5500-0数量（変更１）" xfId="287" xr:uid="{00000000-0005-0000-0000-0000F2000000}"/>
    <cellStyle name="1_H11-5420-0数量（当初）_H12-5500-0数量（変更１）_03法覆護岸工(1工区)" xfId="288" xr:uid="{00000000-0005-0000-0000-0000F3000000}"/>
    <cellStyle name="1_H11-5420-0数量（当初）_H12-5500-0数量（変更１）_04法覆護岸工（赤渋①）" xfId="289" xr:uid="{00000000-0005-0000-0000-0000F4000000}"/>
    <cellStyle name="1_H11-5420-0数量（当初）_H12-5500-0数量（変更１）_H12西５条通（擁壁工-数量-変更１）" xfId="290" xr:uid="{00000000-0005-0000-0000-0000F5000000}"/>
    <cellStyle name="1_H11-5420-0数量（当初）_H12-5500-0数量（変更１）_H12西５条通（擁壁工-数量-変更１）_03法覆護岸工(1工区)" xfId="291" xr:uid="{00000000-0005-0000-0000-0000F6000000}"/>
    <cellStyle name="1_H11-5420-0数量（当初）_H12-5500-0数量（変更１）_H12西５条通（擁壁工-数量-変更１）_04法覆護岸工（赤渋①）" xfId="292" xr:uid="{00000000-0005-0000-0000-0000F7000000}"/>
    <cellStyle name="1_H11-5420-0数量（当初）_H12-5500-0数量（変更2）" xfId="293" xr:uid="{00000000-0005-0000-0000-0000F8000000}"/>
    <cellStyle name="1_H11-5420-0数量（当初）_H12-5500-0数量（変更2）_03法覆護岸工(1工区)" xfId="294" xr:uid="{00000000-0005-0000-0000-0000F9000000}"/>
    <cellStyle name="1_H11-5420-0数量（当初）_H12-5500-0数量（変更2）_04法覆護岸工（赤渋①）" xfId="295" xr:uid="{00000000-0005-0000-0000-0000FA000000}"/>
    <cellStyle name="1_H11-5420-0数量（当初）_H12-5500-0数量（変更2）_1" xfId="296" xr:uid="{00000000-0005-0000-0000-0000FB000000}"/>
    <cellStyle name="1_H11-5420-0数量（当初）_H12-5500-0数量（変更2）_1_03法覆護岸工(1工区)" xfId="297" xr:uid="{00000000-0005-0000-0000-0000FC000000}"/>
    <cellStyle name="1_H11-5420-0数量（当初）_H12-5500-0数量（変更2）_1_04法覆護岸工（赤渋①）" xfId="298" xr:uid="{00000000-0005-0000-0000-0000FD000000}"/>
    <cellStyle name="1_H11-5420-0数量（当初）_H12-5500-0数量（変更2）_H12-5500-0数量（変更2）" xfId="299" xr:uid="{00000000-0005-0000-0000-0000FE000000}"/>
    <cellStyle name="1_H11-5420-0数量（当初）_H12-5500-0数量（変更2）_H12-5500-0数量（変更2）_03法覆護岸工(1工区)" xfId="300" xr:uid="{00000000-0005-0000-0000-0000FF000000}"/>
    <cellStyle name="1_H11-5420-0数量（当初）_H12-5500-0数量（変更2）_H12-5500-0数量（変更2）_04法覆護岸工（赤渋①）" xfId="301" xr:uid="{00000000-0005-0000-0000-000000010000}"/>
    <cellStyle name="1_H11-5420-0数量（当初）_H12西5条通(手直数量-当初）" xfId="302" xr:uid="{00000000-0005-0000-0000-000001010000}"/>
    <cellStyle name="1_H11-5420-0数量（当初）_H12西5条通(手直数量-当初）_03法覆護岸工(1工区)" xfId="303" xr:uid="{00000000-0005-0000-0000-000002010000}"/>
    <cellStyle name="1_H11-5420-0数量（当初）_H12西5条通(手直数量-当初）_04法覆護岸工（赤渋①）" xfId="304" xr:uid="{00000000-0005-0000-0000-000003010000}"/>
    <cellStyle name="1_H11-5420-0数量（当初）_H12西5条通(手直数量-当初）_H12西５条通（擁壁工-数量-変更１）" xfId="305" xr:uid="{00000000-0005-0000-0000-000004010000}"/>
    <cellStyle name="1_H11-5420-0数量（当初）_H12西5条通(手直数量-当初）_H12西５条通（擁壁工-数量-変更１）_03法覆護岸工(1工区)" xfId="306" xr:uid="{00000000-0005-0000-0000-000005010000}"/>
    <cellStyle name="1_H11-5420-0数量（当初）_H12西5条通(手直数量-当初）_H12西５条通（擁壁工-数量-変更１）_04法覆護岸工（赤渋①）" xfId="307" xr:uid="{00000000-0005-0000-0000-000006010000}"/>
    <cellStyle name="1_H11-5420-0数量（当初）_H12西５条通（擁壁工-数量-当初）" xfId="308" xr:uid="{00000000-0005-0000-0000-000007010000}"/>
    <cellStyle name="1_H11-5420-0数量（当初）_H12西５条通（擁壁工-数量-当初）_03法覆護岸工(1工区)" xfId="309" xr:uid="{00000000-0005-0000-0000-000008010000}"/>
    <cellStyle name="1_H11-5420-0数量（当初）_H12西５条通（擁壁工-数量-当初）_04法覆護岸工（赤渋①）" xfId="310" xr:uid="{00000000-0005-0000-0000-000009010000}"/>
    <cellStyle name="1_H11-5420-0数量（当初）_H12西５条通（擁壁工-数量-変更１）" xfId="311" xr:uid="{00000000-0005-0000-0000-00000A010000}"/>
    <cellStyle name="1_H11-5420-0数量（当初）_H12西５条通（擁壁工-数量-変更１）_03法覆護岸工(1工区)" xfId="312" xr:uid="{00000000-0005-0000-0000-00000B010000}"/>
    <cellStyle name="1_H11-5420-0数量（当初）_H12西５条通（擁壁工-数量-変更１）_04法覆護岸工（赤渋①）" xfId="313" xr:uid="{00000000-0005-0000-0000-00000C010000}"/>
    <cellStyle name="1_H11-5420-0数量（当初）_H12西５条通その２数量（当初）" xfId="314" xr:uid="{00000000-0005-0000-0000-00000D010000}"/>
    <cellStyle name="1_H11-5420-0数量（当初）_H12西５条通その２数量（当初）_03法覆護岸工(1工区)" xfId="315" xr:uid="{00000000-0005-0000-0000-00000E010000}"/>
    <cellStyle name="1_H11-5420-0数量（当初）_H12西５条通その２数量（当初）_04法覆護岸工（赤渋①）" xfId="316" xr:uid="{00000000-0005-0000-0000-00000F010000}"/>
    <cellStyle name="1_H11-5420-0数量（当初）_H12西５条通その２数量（変更１）" xfId="317" xr:uid="{00000000-0005-0000-0000-000010010000}"/>
    <cellStyle name="1_H11-5420-0数量（当初）_H12西５条通その２数量（変更１）_03法覆護岸工(1工区)" xfId="318" xr:uid="{00000000-0005-0000-0000-000011010000}"/>
    <cellStyle name="1_H11-5420-0数量（当初）_H12西５条通その２数量（変更１）_04法覆護岸工（赤渋①）" xfId="319" xr:uid="{00000000-0005-0000-0000-000012010000}"/>
    <cellStyle name="1_H11-5420-0数量（当初）_H12西５条通舗装数量（当初）" xfId="320" xr:uid="{00000000-0005-0000-0000-000013010000}"/>
    <cellStyle name="1_H11-5420-0数量（当初）_H12西５条通舗装数量（当初）_03法覆護岸工(1工区)" xfId="321" xr:uid="{00000000-0005-0000-0000-000014010000}"/>
    <cellStyle name="1_H11-5420-0数量（当初）_H12西５条通舗装数量（当初）_04法覆護岸工（赤渋①）" xfId="322" xr:uid="{00000000-0005-0000-0000-000015010000}"/>
    <cellStyle name="1_H11-5420-0数量（当初）_H12西５条通舗装数量（当初）_H12西５条通（擁壁工-数量-変更１）" xfId="323" xr:uid="{00000000-0005-0000-0000-000016010000}"/>
    <cellStyle name="1_H11-5420-0数量（当初）_H12西５条通舗装数量（当初）_H12西５条通（擁壁工-数量-変更１）_03法覆護岸工(1工区)" xfId="324" xr:uid="{00000000-0005-0000-0000-000017010000}"/>
    <cellStyle name="1_H11-5420-0数量（当初）_H12西５条通舗装数量（当初）_H12西５条通（擁壁工-数量-変更１）_04法覆護岸工（赤渋①）" xfId="325" xr:uid="{00000000-0005-0000-0000-000018010000}"/>
    <cellStyle name="1_H11-5420-0数量（当初）_H12西５条通舗装数量（変更１）" xfId="326" xr:uid="{00000000-0005-0000-0000-000019010000}"/>
    <cellStyle name="1_H11-5420-0数量（当初）_H12西５条通舗装数量（変更１）_03法覆護岸工(1工区)" xfId="327" xr:uid="{00000000-0005-0000-0000-00001A010000}"/>
    <cellStyle name="1_H11-5420-0数量（当初）_H12西５条通舗装数量（変更１）_04法覆護岸工（赤渋①）" xfId="328" xr:uid="{00000000-0005-0000-0000-00001B010000}"/>
    <cellStyle name="1_H11-5420-0数量（当初）_H12西５条通舗装数量（変更2）" xfId="329" xr:uid="{00000000-0005-0000-0000-00001C010000}"/>
    <cellStyle name="1_H11-5420-0数量（当初）_H12西５条通舗装数量（変更2）_03法覆護岸工(1工区)" xfId="330" xr:uid="{00000000-0005-0000-0000-00001D010000}"/>
    <cellStyle name="1_H11-5420-0数量（当初）_H12西５条通舗装数量（変更2）_04法覆護岸工（赤渋①）" xfId="331" xr:uid="{00000000-0005-0000-0000-00001E010000}"/>
    <cellStyle name="1_H11-5420-0数量（当初）_擁壁工" xfId="332" xr:uid="{00000000-0005-0000-0000-00001F010000}"/>
    <cellStyle name="1_H11-5420-0数量（当初）_擁壁工_03法覆護岸工(1工区)" xfId="333" xr:uid="{00000000-0005-0000-0000-000020010000}"/>
    <cellStyle name="1_H11-5420-0数量（当初）_擁壁工_04法覆護岸工（赤渋①）" xfId="334" xr:uid="{00000000-0005-0000-0000-000021010000}"/>
    <cellStyle name="1_H12-5400-0数量（当初）" xfId="335" xr:uid="{00000000-0005-0000-0000-000022010000}"/>
    <cellStyle name="1_H12-5400-0数量（当初）_03法覆護岸工(1工区)" xfId="336" xr:uid="{00000000-0005-0000-0000-000023010000}"/>
    <cellStyle name="1_H12-5400-0数量（当初）_04法覆護岸工（赤渋①）" xfId="337" xr:uid="{00000000-0005-0000-0000-000024010000}"/>
    <cellStyle name="1_H12-5400-0数量（当初）_H12西５条通（擁壁工-数量-変更１）" xfId="338" xr:uid="{00000000-0005-0000-0000-000025010000}"/>
    <cellStyle name="1_H12-5400-0数量（当初）_H12西５条通（擁壁工-数量-変更１）_03法覆護岸工(1工区)" xfId="339" xr:uid="{00000000-0005-0000-0000-000026010000}"/>
    <cellStyle name="1_H12-5400-0数量（当初）_H12西５条通（擁壁工-数量-変更１）_04法覆護岸工（赤渋①）" xfId="340" xr:uid="{00000000-0005-0000-0000-000027010000}"/>
    <cellStyle name="1_H12-5420-0 本線数量（当初）" xfId="341" xr:uid="{00000000-0005-0000-0000-000028010000}"/>
    <cellStyle name="1_H12-5420-0 本線数量（当初）_03法覆護岸工(1工区)" xfId="342" xr:uid="{00000000-0005-0000-0000-000029010000}"/>
    <cellStyle name="1_H12-5420-0 本線数量（当初）_04法覆護岸工（赤渋①）" xfId="343" xr:uid="{00000000-0005-0000-0000-00002A010000}"/>
    <cellStyle name="1_H12-5420-0 本線数量（当初）_H12-5400-0数量（変更1）" xfId="344" xr:uid="{00000000-0005-0000-0000-00002B010000}"/>
    <cellStyle name="1_H12-5420-0 本線数量（当初）_H12-5400-0数量（変更1）_03法覆護岸工(1工区)" xfId="345" xr:uid="{00000000-0005-0000-0000-00002C010000}"/>
    <cellStyle name="1_H12-5420-0 本線数量（当初）_H12-5400-0数量（変更1）_04法覆護岸工（赤渋①）" xfId="346" xr:uid="{00000000-0005-0000-0000-00002D010000}"/>
    <cellStyle name="1_H12-5420-0 本線数量（当初）_H12西５条通（擁壁工-数量-変更１）" xfId="347" xr:uid="{00000000-0005-0000-0000-00002E010000}"/>
    <cellStyle name="1_H12-5420-0 本線数量（当初）_H12西５条通（擁壁工-数量-変更１）_03法覆護岸工(1工区)" xfId="348" xr:uid="{00000000-0005-0000-0000-00002F010000}"/>
    <cellStyle name="1_H12-5420-0 本線数量（当初）_H12西５条通（擁壁工-数量-変更１）_04法覆護岸工（赤渋①）" xfId="349" xr:uid="{00000000-0005-0000-0000-000030010000}"/>
    <cellStyle name="1_H12-5420-0 本線数量（当初）_H12西５条通その２数量（当初）" xfId="350" xr:uid="{00000000-0005-0000-0000-000031010000}"/>
    <cellStyle name="1_H12-5420-0 本線数量（当初）_H12西５条通その２数量（当初）_03法覆護岸工(1工区)" xfId="351" xr:uid="{00000000-0005-0000-0000-000032010000}"/>
    <cellStyle name="1_H12-5420-0 本線数量（当初）_H12西５条通その２数量（当初）_04法覆護岸工（赤渋①）" xfId="352" xr:uid="{00000000-0005-0000-0000-000033010000}"/>
    <cellStyle name="1_H12-5420-0 本線数量（当初）_H12西５条通その２数量（変更１）" xfId="353" xr:uid="{00000000-0005-0000-0000-000034010000}"/>
    <cellStyle name="1_H12-5420-0 本線数量（当初）_H12西５条通その２数量（変更１）_03法覆護岸工(1工区)" xfId="354" xr:uid="{00000000-0005-0000-0000-000035010000}"/>
    <cellStyle name="1_H12-5420-0 本線数量（当初）_H12西５条通その２数量（変更１）_04法覆護岸工（赤渋①）" xfId="355" xr:uid="{00000000-0005-0000-0000-000036010000}"/>
    <cellStyle name="1_H12-5420-0 本線数量（当初）_H12西５条通舗装数量（変更１）" xfId="356" xr:uid="{00000000-0005-0000-0000-000037010000}"/>
    <cellStyle name="1_H12-5420-0 本線数量（当初）_H12西５条通舗装数量（変更１）_03法覆護岸工(1工区)" xfId="357" xr:uid="{00000000-0005-0000-0000-000038010000}"/>
    <cellStyle name="1_H12-5420-0 本線数量（当初）_H12西５条通舗装数量（変更１）_04法覆護岸工（赤渋①）" xfId="358" xr:uid="{00000000-0005-0000-0000-000039010000}"/>
    <cellStyle name="1_H12-5420-0 本線数量（当初）_H12西５条通舗装数量（変更2）" xfId="359" xr:uid="{00000000-0005-0000-0000-00003A010000}"/>
    <cellStyle name="1_H12-5420-0 本線数量（当初）_H12西５条通舗装数量（変更2）_03法覆護岸工(1工区)" xfId="360" xr:uid="{00000000-0005-0000-0000-00003B010000}"/>
    <cellStyle name="1_H12-5420-0 本線数量（当初）_H12西５条通舗装数量（変更2）_04法覆護岸工（赤渋①）" xfId="361" xr:uid="{00000000-0005-0000-0000-00003C010000}"/>
    <cellStyle name="1_H12-5500-0数量（変更１）" xfId="362" xr:uid="{00000000-0005-0000-0000-00003D010000}"/>
    <cellStyle name="1_H12-5500-0数量（変更１）_03法覆護岸工(1工区)" xfId="363" xr:uid="{00000000-0005-0000-0000-00003E010000}"/>
    <cellStyle name="1_H12-5500-0数量（変更１）_04法覆護岸工（赤渋①）" xfId="364" xr:uid="{00000000-0005-0000-0000-00003F010000}"/>
    <cellStyle name="1_H12-5500-0数量（変更１）_H12西５条通（擁壁工-数量-変更１）" xfId="365" xr:uid="{00000000-0005-0000-0000-000040010000}"/>
    <cellStyle name="1_H12-5500-0数量（変更１）_H12西５条通（擁壁工-数量-変更１）_03法覆護岸工(1工区)" xfId="366" xr:uid="{00000000-0005-0000-0000-000041010000}"/>
    <cellStyle name="1_H12-5500-0数量（変更１）_H12西５条通（擁壁工-数量-変更１）_04法覆護岸工（赤渋①）" xfId="367" xr:uid="{00000000-0005-0000-0000-000042010000}"/>
    <cellStyle name="1_H12-5500-0数量（変更2）" xfId="368" xr:uid="{00000000-0005-0000-0000-000043010000}"/>
    <cellStyle name="1_H12-5500-0数量（変更2）_03法覆護岸工(1工区)" xfId="369" xr:uid="{00000000-0005-0000-0000-000044010000}"/>
    <cellStyle name="1_H12-5500-0数量（変更2）_04法覆護岸工（赤渋①）" xfId="370" xr:uid="{00000000-0005-0000-0000-000045010000}"/>
    <cellStyle name="1_H12上武佐計根別(停)線（路盤-数量-当初）" xfId="371" xr:uid="{00000000-0005-0000-0000-000046010000}"/>
    <cellStyle name="1_H12上武佐計根別(停)線（路盤-数量-当初）_03法覆護岸工(1工区)" xfId="372" xr:uid="{00000000-0005-0000-0000-000047010000}"/>
    <cellStyle name="1_H12上武佐計根別(停)線（路盤-数量-当初）_04法覆護岸工（赤渋①）" xfId="373" xr:uid="{00000000-0005-0000-0000-000048010000}"/>
    <cellStyle name="1_H12上武佐計根別(停)線（路盤-数量-当初）_H12西５条通（擁壁工-数量-変更１）" xfId="374" xr:uid="{00000000-0005-0000-0000-000049010000}"/>
    <cellStyle name="1_H12上武佐計根別(停)線（路盤-数量-当初）_H12西５条通（擁壁工-数量-変更１）_03法覆護岸工(1工区)" xfId="375" xr:uid="{00000000-0005-0000-0000-00004A010000}"/>
    <cellStyle name="1_H12上武佐計根別(停)線（路盤-数量-当初）_H12西５条通（擁壁工-数量-変更１）_04法覆護岸工（赤渋①）" xfId="376" xr:uid="{00000000-0005-0000-0000-00004B010000}"/>
    <cellStyle name="1_H12西5条通(手直数量-当初）" xfId="377" xr:uid="{00000000-0005-0000-0000-00004C010000}"/>
    <cellStyle name="1_H12西5条通(手直数量-当初）_03法覆護岸工(1工区)" xfId="378" xr:uid="{00000000-0005-0000-0000-00004D010000}"/>
    <cellStyle name="1_H12西5条通(手直数量-当初）_04法覆護岸工（赤渋①）" xfId="379" xr:uid="{00000000-0005-0000-0000-00004E010000}"/>
    <cellStyle name="1_H12西5条通(手直数量-当初）_H12西５条通（擁壁工-数量-変更１）" xfId="380" xr:uid="{00000000-0005-0000-0000-00004F010000}"/>
    <cellStyle name="1_H12西5条通(手直数量-当初）_H12西５条通（擁壁工-数量-変更１）_03法覆護岸工(1工区)" xfId="381" xr:uid="{00000000-0005-0000-0000-000050010000}"/>
    <cellStyle name="1_H12西5条通(手直数量-当初）_H12西５条通（擁壁工-数量-変更１）_04法覆護岸工（赤渋①）" xfId="382" xr:uid="{00000000-0005-0000-0000-000051010000}"/>
    <cellStyle name="1_H12西５条通舗装数量（当初）" xfId="383" xr:uid="{00000000-0005-0000-0000-000052010000}"/>
    <cellStyle name="1_H12西５条通舗装数量（当初）_03法覆護岸工(1工区)" xfId="384" xr:uid="{00000000-0005-0000-0000-000053010000}"/>
    <cellStyle name="1_H12西５条通舗装数量（当初）_04法覆護岸工（赤渋①）" xfId="385" xr:uid="{00000000-0005-0000-0000-000054010000}"/>
    <cellStyle name="1_H12西５条通舗装数量（当初）_H12西５条通（擁壁工-数量-変更１）" xfId="386" xr:uid="{00000000-0005-0000-0000-000055010000}"/>
    <cellStyle name="1_H12西５条通舗装数量（当初）_H12西５条通（擁壁工-数量-変更１）_03法覆護岸工(1工区)" xfId="387" xr:uid="{00000000-0005-0000-0000-000056010000}"/>
    <cellStyle name="1_H12西５条通舗装数量（当初）_H12西５条通（擁壁工-数量-変更１）_04法覆護岸工（赤渋①）" xfId="388" xr:uid="{00000000-0005-0000-0000-000057010000}"/>
    <cellStyle name="10-数値 [0]" xfId="389" xr:uid="{00000000-0005-0000-0000-000058010000}"/>
    <cellStyle name="10-数値 [1.0]" xfId="390" xr:uid="{00000000-0005-0000-0000-000059010000}"/>
    <cellStyle name="10-数値 [2.00]" xfId="391" xr:uid="{00000000-0005-0000-0000-00005A010000}"/>
    <cellStyle name="10-数値 [3.000]" xfId="392" xr:uid="{00000000-0005-0000-0000-00005B010000}"/>
    <cellStyle name="10-測点 [NO]" xfId="393" xr:uid="{00000000-0005-0000-0000-00005C010000}"/>
    <cellStyle name="10-測点 [STA]" xfId="394" xr:uid="{00000000-0005-0000-0000-00005D010000}"/>
    <cellStyle name="10-単位" xfId="395" xr:uid="{00000000-0005-0000-0000-00005E010000}"/>
    <cellStyle name="10-文字" xfId="396" xr:uid="{00000000-0005-0000-0000-00005F010000}"/>
    <cellStyle name="１㎡当り" xfId="397" xr:uid="{00000000-0005-0000-0000-000060010000}"/>
    <cellStyle name="１ｍ当り" xfId="398" xr:uid="{00000000-0005-0000-0000-000061010000}"/>
    <cellStyle name="１ヶ所当り" xfId="399" xr:uid="{00000000-0005-0000-0000-000062010000}"/>
    <cellStyle name="１箇所当り" xfId="400" xr:uid="{00000000-0005-0000-0000-000063010000}"/>
    <cellStyle name="１基当り" xfId="401" xr:uid="{00000000-0005-0000-0000-000064010000}"/>
    <cellStyle name="１橋当り" xfId="402" xr:uid="{00000000-0005-0000-0000-000065010000}"/>
    <cellStyle name="１桁" xfId="403" xr:uid="{00000000-0005-0000-0000-000066010000}"/>
    <cellStyle name="１式当り" xfId="404" xr:uid="{00000000-0005-0000-0000-000067010000}"/>
    <cellStyle name="１枚当り" xfId="405" xr:uid="{00000000-0005-0000-0000-000068010000}"/>
    <cellStyle name="20% - アクセント 1" xfId="1" builtinId="30" customBuiltin="1"/>
    <cellStyle name="20% - アクセント 1 2" xfId="406" xr:uid="{00000000-0005-0000-0000-00006A010000}"/>
    <cellStyle name="20% - アクセント 2" xfId="2" builtinId="34" customBuiltin="1"/>
    <cellStyle name="20% - アクセント 2 2" xfId="407" xr:uid="{00000000-0005-0000-0000-00006C010000}"/>
    <cellStyle name="20% - アクセント 3" xfId="3" builtinId="38" customBuiltin="1"/>
    <cellStyle name="20% - アクセント 3 2" xfId="408" xr:uid="{00000000-0005-0000-0000-00006E010000}"/>
    <cellStyle name="20% - アクセント 4" xfId="4" builtinId="42" customBuiltin="1"/>
    <cellStyle name="20% - アクセント 4 2" xfId="409" xr:uid="{00000000-0005-0000-0000-000070010000}"/>
    <cellStyle name="20% - アクセント 5" xfId="5" builtinId="46" customBuiltin="1"/>
    <cellStyle name="20% - アクセント 5 2" xfId="410" xr:uid="{00000000-0005-0000-0000-000072010000}"/>
    <cellStyle name="20% - アクセント 6" xfId="6" builtinId="50" customBuiltin="1"/>
    <cellStyle name="20% - アクセント 6 2" xfId="411" xr:uid="{00000000-0005-0000-0000-000074010000}"/>
    <cellStyle name="２桁" xfId="412" xr:uid="{00000000-0005-0000-0000-000075010000}"/>
    <cellStyle name="３桁" xfId="413" xr:uid="{00000000-0005-0000-0000-000076010000}"/>
    <cellStyle name="40% - アクセント 1" xfId="7" builtinId="31" customBuiltin="1"/>
    <cellStyle name="40% - アクセント 1 2" xfId="414" xr:uid="{00000000-0005-0000-0000-000078010000}"/>
    <cellStyle name="40% - アクセント 2" xfId="8" builtinId="35" customBuiltin="1"/>
    <cellStyle name="40% - アクセント 2 2" xfId="415" xr:uid="{00000000-0005-0000-0000-00007A010000}"/>
    <cellStyle name="40% - アクセント 3" xfId="9" builtinId="39" customBuiltin="1"/>
    <cellStyle name="40% - アクセント 3 2" xfId="416" xr:uid="{00000000-0005-0000-0000-00007C010000}"/>
    <cellStyle name="40% - アクセント 4" xfId="10" builtinId="43" customBuiltin="1"/>
    <cellStyle name="40% - アクセント 4 2" xfId="417" xr:uid="{00000000-0005-0000-0000-00007E010000}"/>
    <cellStyle name="40% - アクセント 5" xfId="11" builtinId="47" customBuiltin="1"/>
    <cellStyle name="40% - アクセント 5 2" xfId="418" xr:uid="{00000000-0005-0000-0000-000080010000}"/>
    <cellStyle name="40% - アクセント 6" xfId="12" builtinId="51" customBuiltin="1"/>
    <cellStyle name="40% - アクセント 6 2" xfId="419" xr:uid="{00000000-0005-0000-0000-000082010000}"/>
    <cellStyle name="60% - アクセント 1" xfId="13" builtinId="32" customBuiltin="1"/>
    <cellStyle name="60% - アクセント 1 2" xfId="420" xr:uid="{00000000-0005-0000-0000-000084010000}"/>
    <cellStyle name="60% - アクセント 2" xfId="14" builtinId="36" customBuiltin="1"/>
    <cellStyle name="60% - アクセント 2 2" xfId="421" xr:uid="{00000000-0005-0000-0000-000086010000}"/>
    <cellStyle name="60% - アクセント 3" xfId="15" builtinId="40" customBuiltin="1"/>
    <cellStyle name="60% - アクセント 3 2" xfId="422" xr:uid="{00000000-0005-0000-0000-000088010000}"/>
    <cellStyle name="60% - アクセント 4" xfId="16" builtinId="44" customBuiltin="1"/>
    <cellStyle name="60% - アクセント 4 2" xfId="423" xr:uid="{00000000-0005-0000-0000-00008A010000}"/>
    <cellStyle name="60% - アクセント 5" xfId="17" builtinId="48" customBuiltin="1"/>
    <cellStyle name="60% - アクセント 5 2" xfId="424" xr:uid="{00000000-0005-0000-0000-00008C010000}"/>
    <cellStyle name="60% - アクセント 6" xfId="18" builtinId="52" customBuiltin="1"/>
    <cellStyle name="60% - アクセント 6 2" xfId="425" xr:uid="{00000000-0005-0000-0000-00008E010000}"/>
    <cellStyle name="blank" xfId="426" xr:uid="{00000000-0005-0000-0000-00008F010000}"/>
    <cellStyle name="Calc Currency (0)" xfId="427" xr:uid="{00000000-0005-0000-0000-000090010000}"/>
    <cellStyle name="Calc Currency (0) 2" xfId="428" xr:uid="{00000000-0005-0000-0000-000091010000}"/>
    <cellStyle name="Calc Currency (2)" xfId="429" xr:uid="{00000000-0005-0000-0000-000092010000}"/>
    <cellStyle name="Calc Currency (2) 2" xfId="430" xr:uid="{00000000-0005-0000-0000-000093010000}"/>
    <cellStyle name="Calc Percent (0)" xfId="431" xr:uid="{00000000-0005-0000-0000-000094010000}"/>
    <cellStyle name="Calc Percent (0) 2" xfId="432" xr:uid="{00000000-0005-0000-0000-000095010000}"/>
    <cellStyle name="Calc Percent (1)" xfId="433" xr:uid="{00000000-0005-0000-0000-000096010000}"/>
    <cellStyle name="Calc Percent (1) 2" xfId="434" xr:uid="{00000000-0005-0000-0000-000097010000}"/>
    <cellStyle name="Calc Percent (2)" xfId="435" xr:uid="{00000000-0005-0000-0000-000098010000}"/>
    <cellStyle name="Calc Percent (2) 2" xfId="436" xr:uid="{00000000-0005-0000-0000-000099010000}"/>
    <cellStyle name="Calc Units (0)" xfId="437" xr:uid="{00000000-0005-0000-0000-00009A010000}"/>
    <cellStyle name="Calc Units (0) 2" xfId="438" xr:uid="{00000000-0005-0000-0000-00009B010000}"/>
    <cellStyle name="Calc Units (1)" xfId="439" xr:uid="{00000000-0005-0000-0000-00009C010000}"/>
    <cellStyle name="Calc Units (1) 2" xfId="440" xr:uid="{00000000-0005-0000-0000-00009D010000}"/>
    <cellStyle name="Calc Units (2)" xfId="441" xr:uid="{00000000-0005-0000-0000-00009E010000}"/>
    <cellStyle name="Calc Units (2) 2" xfId="442" xr:uid="{00000000-0005-0000-0000-00009F010000}"/>
    <cellStyle name="Comma  - Style1" xfId="443" xr:uid="{00000000-0005-0000-0000-0000A0010000}"/>
    <cellStyle name="Comma  - Style2" xfId="444" xr:uid="{00000000-0005-0000-0000-0000A1010000}"/>
    <cellStyle name="Comma  - Style3" xfId="445" xr:uid="{00000000-0005-0000-0000-0000A2010000}"/>
    <cellStyle name="Comma  - Style4" xfId="446" xr:uid="{00000000-0005-0000-0000-0000A3010000}"/>
    <cellStyle name="Comma  - Style5" xfId="447" xr:uid="{00000000-0005-0000-0000-0000A4010000}"/>
    <cellStyle name="Comma  - Style6" xfId="448" xr:uid="{00000000-0005-0000-0000-0000A5010000}"/>
    <cellStyle name="Comma  - Style7" xfId="449" xr:uid="{00000000-0005-0000-0000-0000A6010000}"/>
    <cellStyle name="Comma  - Style8" xfId="450" xr:uid="{00000000-0005-0000-0000-0000A7010000}"/>
    <cellStyle name="Comma [0]_#6 Temps &amp; Contractors" xfId="451" xr:uid="{00000000-0005-0000-0000-0000A8010000}"/>
    <cellStyle name="Comma [00]" xfId="452" xr:uid="{00000000-0005-0000-0000-0000A9010000}"/>
    <cellStyle name="Comma [00] 2" xfId="453" xr:uid="{00000000-0005-0000-0000-0000AA010000}"/>
    <cellStyle name="Comma_#6 Temps &amp; Contractors" xfId="454" xr:uid="{00000000-0005-0000-0000-0000AB010000}"/>
    <cellStyle name="Currency [0]_#6 Temps &amp; Contractors" xfId="455" xr:uid="{00000000-0005-0000-0000-0000AC010000}"/>
    <cellStyle name="Currency [00]" xfId="456" xr:uid="{00000000-0005-0000-0000-0000AD010000}"/>
    <cellStyle name="Currency [00] 2" xfId="457" xr:uid="{00000000-0005-0000-0000-0000AE010000}"/>
    <cellStyle name="Currency_#6 Temps &amp; Contractors" xfId="458" xr:uid="{00000000-0005-0000-0000-0000AF010000}"/>
    <cellStyle name="Date Short" xfId="459" xr:uid="{00000000-0005-0000-0000-0000B0010000}"/>
    <cellStyle name="Enter Currency (0)" xfId="460" xr:uid="{00000000-0005-0000-0000-0000B1010000}"/>
    <cellStyle name="Enter Currency (0) 2" xfId="461" xr:uid="{00000000-0005-0000-0000-0000B2010000}"/>
    <cellStyle name="Enter Currency (2)" xfId="462" xr:uid="{00000000-0005-0000-0000-0000B3010000}"/>
    <cellStyle name="Enter Currency (2) 2" xfId="463" xr:uid="{00000000-0005-0000-0000-0000B4010000}"/>
    <cellStyle name="Enter Units (0)" xfId="464" xr:uid="{00000000-0005-0000-0000-0000B5010000}"/>
    <cellStyle name="Enter Units (0) 2" xfId="465" xr:uid="{00000000-0005-0000-0000-0000B6010000}"/>
    <cellStyle name="Enter Units (1)" xfId="466" xr:uid="{00000000-0005-0000-0000-0000B7010000}"/>
    <cellStyle name="Enter Units (1) 2" xfId="467" xr:uid="{00000000-0005-0000-0000-0000B8010000}"/>
    <cellStyle name="Enter Units (2)" xfId="468" xr:uid="{00000000-0005-0000-0000-0000B9010000}"/>
    <cellStyle name="Enter Units (2) 2" xfId="469" xr:uid="{00000000-0005-0000-0000-0000BA010000}"/>
    <cellStyle name="entry" xfId="470" xr:uid="{00000000-0005-0000-0000-0000BB010000}"/>
    <cellStyle name="Followed Hyperlink" xfId="471" xr:uid="{00000000-0005-0000-0000-0000BC010000}"/>
    <cellStyle name="G/標準" xfId="472" xr:uid="{00000000-0005-0000-0000-0000BD010000}"/>
    <cellStyle name="Grey" xfId="473" xr:uid="{00000000-0005-0000-0000-0000BE010000}"/>
    <cellStyle name="Header" xfId="474" xr:uid="{00000000-0005-0000-0000-0000BF010000}"/>
    <cellStyle name="Header1" xfId="475" xr:uid="{00000000-0005-0000-0000-0000C0010000}"/>
    <cellStyle name="Header2" xfId="476" xr:uid="{00000000-0005-0000-0000-0000C1010000}"/>
    <cellStyle name="Hyperlink" xfId="477" xr:uid="{00000000-0005-0000-0000-0000C2010000}"/>
    <cellStyle name="Input [yellow]" xfId="478" xr:uid="{00000000-0005-0000-0000-0000C3010000}"/>
    <cellStyle name="Link Currency (0)" xfId="479" xr:uid="{00000000-0005-0000-0000-0000C4010000}"/>
    <cellStyle name="Link Currency (0) 2" xfId="480" xr:uid="{00000000-0005-0000-0000-0000C5010000}"/>
    <cellStyle name="Link Currency (2)" xfId="481" xr:uid="{00000000-0005-0000-0000-0000C6010000}"/>
    <cellStyle name="Link Currency (2) 2" xfId="482" xr:uid="{00000000-0005-0000-0000-0000C7010000}"/>
    <cellStyle name="Link Units (0)" xfId="483" xr:uid="{00000000-0005-0000-0000-0000C8010000}"/>
    <cellStyle name="Link Units (0) 2" xfId="484" xr:uid="{00000000-0005-0000-0000-0000C9010000}"/>
    <cellStyle name="Link Units (1)" xfId="485" xr:uid="{00000000-0005-0000-0000-0000CA010000}"/>
    <cellStyle name="Link Units (1) 2" xfId="486" xr:uid="{00000000-0005-0000-0000-0000CB010000}"/>
    <cellStyle name="Link Units (2)" xfId="487" xr:uid="{00000000-0005-0000-0000-0000CC010000}"/>
    <cellStyle name="Link Units (2) 2" xfId="488" xr:uid="{00000000-0005-0000-0000-0000CD010000}"/>
    <cellStyle name="Milliers [0]_AR1194" xfId="489" xr:uid="{00000000-0005-0000-0000-0000CE010000}"/>
    <cellStyle name="Milliers_AR1194" xfId="490" xr:uid="{00000000-0005-0000-0000-0000CF010000}"/>
    <cellStyle name="Mon騁aire [0]_AR1194" xfId="491" xr:uid="{00000000-0005-0000-0000-0000D0010000}"/>
    <cellStyle name="Mon騁aire_AR1194" xfId="492" xr:uid="{00000000-0005-0000-0000-0000D1010000}"/>
    <cellStyle name="ＭＳ" xfId="493" xr:uid="{00000000-0005-0000-0000-0000D2010000}"/>
    <cellStyle name="no dec" xfId="494" xr:uid="{00000000-0005-0000-0000-0000D3010000}"/>
    <cellStyle name="Normal - Style1" xfId="495" xr:uid="{00000000-0005-0000-0000-0000D4010000}"/>
    <cellStyle name="Normal - Style1 2" xfId="496" xr:uid="{00000000-0005-0000-0000-0000D5010000}"/>
    <cellStyle name="Normal_# 41-Market &amp;Trends" xfId="497" xr:uid="{00000000-0005-0000-0000-0000D6010000}"/>
    <cellStyle name="ParaBirimi [0]_RESULTS" xfId="498" xr:uid="{00000000-0005-0000-0000-0000D7010000}"/>
    <cellStyle name="ParaBirimi_RESULTS" xfId="499" xr:uid="{00000000-0005-0000-0000-0000D8010000}"/>
    <cellStyle name="Percent (0)" xfId="500" xr:uid="{00000000-0005-0000-0000-0000D9010000}"/>
    <cellStyle name="Percent [0]" xfId="501" xr:uid="{00000000-0005-0000-0000-0000DA010000}"/>
    <cellStyle name="Percent [0] 2" xfId="502" xr:uid="{00000000-0005-0000-0000-0000DB010000}"/>
    <cellStyle name="Percent [00]" xfId="503" xr:uid="{00000000-0005-0000-0000-0000DC010000}"/>
    <cellStyle name="Percent [00] 2" xfId="504" xr:uid="{00000000-0005-0000-0000-0000DD010000}"/>
    <cellStyle name="Percent [2]" xfId="505" xr:uid="{00000000-0005-0000-0000-0000DE010000}"/>
    <cellStyle name="Percent_#6 Temps &amp; Contractors" xfId="506" xr:uid="{00000000-0005-0000-0000-0000DF010000}"/>
    <cellStyle name="PrePop Currency (0)" xfId="507" xr:uid="{00000000-0005-0000-0000-0000E0010000}"/>
    <cellStyle name="PrePop Currency (0) 2" xfId="508" xr:uid="{00000000-0005-0000-0000-0000E1010000}"/>
    <cellStyle name="PrePop Currency (2)" xfId="509" xr:uid="{00000000-0005-0000-0000-0000E2010000}"/>
    <cellStyle name="PrePop Currency (2) 2" xfId="510" xr:uid="{00000000-0005-0000-0000-0000E3010000}"/>
    <cellStyle name="PrePop Units (0)" xfId="511" xr:uid="{00000000-0005-0000-0000-0000E4010000}"/>
    <cellStyle name="PrePop Units (0) 2" xfId="512" xr:uid="{00000000-0005-0000-0000-0000E5010000}"/>
    <cellStyle name="PrePop Units (1)" xfId="513" xr:uid="{00000000-0005-0000-0000-0000E6010000}"/>
    <cellStyle name="PrePop Units (1) 2" xfId="514" xr:uid="{00000000-0005-0000-0000-0000E7010000}"/>
    <cellStyle name="PrePop Units (2)" xfId="515" xr:uid="{00000000-0005-0000-0000-0000E8010000}"/>
    <cellStyle name="PrePop Units (2) 2" xfId="516" xr:uid="{00000000-0005-0000-0000-0000E9010000}"/>
    <cellStyle name="price" xfId="517" xr:uid="{00000000-0005-0000-0000-0000EA010000}"/>
    <cellStyle name="PSChar" xfId="518" xr:uid="{00000000-0005-0000-0000-0000EB010000}"/>
    <cellStyle name="PSDate" xfId="519" xr:uid="{00000000-0005-0000-0000-0000EC010000}"/>
    <cellStyle name="PSDec" xfId="520" xr:uid="{00000000-0005-0000-0000-0000ED010000}"/>
    <cellStyle name="PSHeading" xfId="521" xr:uid="{00000000-0005-0000-0000-0000EE010000}"/>
    <cellStyle name="PSInt" xfId="522" xr:uid="{00000000-0005-0000-0000-0000EF010000}"/>
    <cellStyle name="PSSpacer" xfId="523" xr:uid="{00000000-0005-0000-0000-0000F0010000}"/>
    <cellStyle name="revised" xfId="524" xr:uid="{00000000-0005-0000-0000-0000F1010000}"/>
    <cellStyle name="sc5" xfId="525" xr:uid="{00000000-0005-0000-0000-0000F2010000}"/>
    <cellStyle name="sc5 2" xfId="526" xr:uid="{00000000-0005-0000-0000-0000F3010000}"/>
    <cellStyle name="sc7" xfId="527" xr:uid="{00000000-0005-0000-0000-0000F4010000}"/>
    <cellStyle name="sc7 2" xfId="528" xr:uid="{00000000-0005-0000-0000-0000F5010000}"/>
    <cellStyle name="section" xfId="529" xr:uid="{00000000-0005-0000-0000-0000F6010000}"/>
    <cellStyle name="standard" xfId="530" xr:uid="{00000000-0005-0000-0000-0000F7010000}"/>
    <cellStyle name="STYL0 - ｽﾀｲﾙ1" xfId="531" xr:uid="{00000000-0005-0000-0000-0000F8010000}"/>
    <cellStyle name="STYL1 - ｽﾀｲﾙ2" xfId="532" xr:uid="{00000000-0005-0000-0000-0000F9010000}"/>
    <cellStyle name="STYL2 - ｽﾀｲﾙ3" xfId="533" xr:uid="{00000000-0005-0000-0000-0000FA010000}"/>
    <cellStyle name="STYL3 - ｽﾀｲﾙ4" xfId="534" xr:uid="{00000000-0005-0000-0000-0000FB010000}"/>
    <cellStyle name="STYL4 - ｽﾀｲﾙ5" xfId="535" xr:uid="{00000000-0005-0000-0000-0000FC010000}"/>
    <cellStyle name="STYL5 - ｽﾀｲﾙ6" xfId="536" xr:uid="{00000000-0005-0000-0000-0000FD010000}"/>
    <cellStyle name="STYL6 - ｽﾀｲﾙ7" xfId="537" xr:uid="{00000000-0005-0000-0000-0000FE010000}"/>
    <cellStyle name="STYL7 - ｽﾀｲﾙ8" xfId="538" xr:uid="{00000000-0005-0000-0000-0000FF010000}"/>
    <cellStyle name="STYLE1" xfId="539" xr:uid="{00000000-0005-0000-0000-000000020000}"/>
    <cellStyle name="subhead" xfId="540" xr:uid="{00000000-0005-0000-0000-000001020000}"/>
    <cellStyle name="Text Indent A" xfId="541" xr:uid="{00000000-0005-0000-0000-000002020000}"/>
    <cellStyle name="Text Indent B" xfId="542" xr:uid="{00000000-0005-0000-0000-000003020000}"/>
    <cellStyle name="Text Indent B 2" xfId="543" xr:uid="{00000000-0005-0000-0000-000004020000}"/>
    <cellStyle name="Text Indent C" xfId="544" xr:uid="{00000000-0005-0000-0000-000005020000}"/>
    <cellStyle name="Text Indent C 2" xfId="545" xr:uid="{00000000-0005-0000-0000-000006020000}"/>
    <cellStyle name="title" xfId="546" xr:uid="{00000000-0005-0000-0000-000007020000}"/>
    <cellStyle name="ＵＫ" xfId="547" xr:uid="{00000000-0005-0000-0000-000008020000}"/>
    <cellStyle name="Virg・ [0]_RESULTS" xfId="548" xr:uid="{00000000-0005-0000-0000-000009020000}"/>
    <cellStyle name="Virg・_RESULTS" xfId="549" xr:uid="{00000000-0005-0000-0000-00000A020000}"/>
    <cellStyle name="アクセント 1" xfId="19" builtinId="29" customBuiltin="1"/>
    <cellStyle name="アクセント 1 2" xfId="550" xr:uid="{00000000-0005-0000-0000-00000C020000}"/>
    <cellStyle name="アクセント 2" xfId="20" builtinId="33" customBuiltin="1"/>
    <cellStyle name="アクセント 2 2" xfId="551" xr:uid="{00000000-0005-0000-0000-00000E020000}"/>
    <cellStyle name="アクセント 3" xfId="21" builtinId="37" customBuiltin="1"/>
    <cellStyle name="アクセント 3 2" xfId="552" xr:uid="{00000000-0005-0000-0000-000010020000}"/>
    <cellStyle name="アクセント 4" xfId="22" builtinId="41" customBuiltin="1"/>
    <cellStyle name="アクセント 4 2" xfId="553" xr:uid="{00000000-0005-0000-0000-000012020000}"/>
    <cellStyle name="アクセント 5" xfId="23" builtinId="45" customBuiltin="1"/>
    <cellStyle name="アクセント 5 2" xfId="554" xr:uid="{00000000-0005-0000-0000-000014020000}"/>
    <cellStyle name="アクセント 6" xfId="24" builtinId="49" customBuiltin="1"/>
    <cellStyle name="アクセント 6 2" xfId="555" xr:uid="{00000000-0005-0000-0000-000016020000}"/>
    <cellStyle name="スタイル 1" xfId="556" xr:uid="{00000000-0005-0000-0000-000017020000}"/>
    <cellStyle name="センサス" xfId="557" xr:uid="{00000000-0005-0000-0000-000018020000}"/>
    <cellStyle name="タイトル" xfId="25" builtinId="15" customBuiltin="1"/>
    <cellStyle name="タイトル 2" xfId="558" xr:uid="{00000000-0005-0000-0000-00001A020000}"/>
    <cellStyle name="ﾀｲﾄﾙ1" xfId="559" xr:uid="{00000000-0005-0000-0000-00001B020000}"/>
    <cellStyle name="タイトル１" xfId="560" xr:uid="{00000000-0005-0000-0000-00001C020000}"/>
    <cellStyle name="ﾀｲﾄﾙ2" xfId="561" xr:uid="{00000000-0005-0000-0000-00001D020000}"/>
    <cellStyle name="チェック セル" xfId="26" builtinId="23" customBuiltin="1"/>
    <cellStyle name="チェック セル 2" xfId="562" xr:uid="{00000000-0005-0000-0000-00001F020000}"/>
    <cellStyle name="ﾁｮｳ" xfId="563" xr:uid="{00000000-0005-0000-0000-000020020000}"/>
    <cellStyle name="どちらでもない" xfId="27" builtinId="28" customBuiltin="1"/>
    <cellStyle name="どちらでもない 2" xfId="564" xr:uid="{00000000-0005-0000-0000-000022020000}"/>
    <cellStyle name="ﾄ褊褂燾・[0]_PERSONAL" xfId="565" xr:uid="{00000000-0005-0000-0000-000023020000}"/>
    <cellStyle name="ﾄ褊褂燾饑PERSONAL" xfId="566" xr:uid="{00000000-0005-0000-0000-000024020000}"/>
    <cellStyle name="パーセント 2" xfId="567" xr:uid="{00000000-0005-0000-0000-000025020000}"/>
    <cellStyle name="ペ－ジ" xfId="568" xr:uid="{00000000-0005-0000-0000-000026020000}"/>
    <cellStyle name="ﾎ磊隆_PERSONAL" xfId="569" xr:uid="{00000000-0005-0000-0000-000027020000}"/>
    <cellStyle name="メモ" xfId="28" builtinId="10" customBuiltin="1"/>
    <cellStyle name="メモ 2" xfId="570" xr:uid="{00000000-0005-0000-0000-000029020000}"/>
    <cellStyle name="ﾔ竟瑙糺・[0]_PERSONAL" xfId="571" xr:uid="{00000000-0005-0000-0000-00002A020000}"/>
    <cellStyle name="ﾔ竟瑙糺饑PERSONAL" xfId="572" xr:uid="{00000000-0005-0000-0000-00002B020000}"/>
    <cellStyle name="ユーザー１" xfId="573" xr:uid="{00000000-0005-0000-0000-00002C020000}"/>
    <cellStyle name="リンク セル" xfId="29" builtinId="24" customBuiltin="1"/>
    <cellStyle name="リンク セル 2" xfId="574" xr:uid="{00000000-0005-0000-0000-00002E020000}"/>
    <cellStyle name="ロック" xfId="575" xr:uid="{00000000-0005-0000-0000-00002F020000}"/>
    <cellStyle name="悪い" xfId="30" builtinId="27" customBuiltin="1"/>
    <cellStyle name="悪い 2" xfId="576" xr:uid="{00000000-0005-0000-0000-000031020000}"/>
    <cellStyle name="下段_0" xfId="577" xr:uid="{00000000-0005-0000-0000-000032020000}"/>
    <cellStyle name="計算" xfId="31" builtinId="22" customBuiltin="1"/>
    <cellStyle name="計算 2" xfId="578" xr:uid="{00000000-0005-0000-0000-000034020000}"/>
    <cellStyle name="計算書" xfId="579" xr:uid="{00000000-0005-0000-0000-000035020000}"/>
    <cellStyle name="警告文" xfId="32" builtinId="11" customBuiltin="1"/>
    <cellStyle name="警告文 2" xfId="580" xr:uid="{00000000-0005-0000-0000-000037020000}"/>
    <cellStyle name="桁区切り 2" xfId="33" xr:uid="{00000000-0005-0000-0000-000038020000}"/>
    <cellStyle name="桁区切り 2 10" xfId="581" xr:uid="{00000000-0005-0000-0000-000039020000}"/>
    <cellStyle name="桁区切り 2 11" xfId="582" xr:uid="{00000000-0005-0000-0000-00003A020000}"/>
    <cellStyle name="桁区切り 2 12" xfId="583" xr:uid="{00000000-0005-0000-0000-00003B020000}"/>
    <cellStyle name="桁区切り 2 13" xfId="584" xr:uid="{00000000-0005-0000-0000-00003C020000}"/>
    <cellStyle name="桁区切り 2 14" xfId="585" xr:uid="{00000000-0005-0000-0000-00003D020000}"/>
    <cellStyle name="桁区切り 2 15" xfId="586" xr:uid="{00000000-0005-0000-0000-00003E020000}"/>
    <cellStyle name="桁区切り 2 16" xfId="587" xr:uid="{00000000-0005-0000-0000-00003F020000}"/>
    <cellStyle name="桁区切り 2 17" xfId="588" xr:uid="{00000000-0005-0000-0000-000040020000}"/>
    <cellStyle name="桁区切り 2 18" xfId="589" xr:uid="{00000000-0005-0000-0000-000041020000}"/>
    <cellStyle name="桁区切り 2 19" xfId="590" xr:uid="{00000000-0005-0000-0000-000042020000}"/>
    <cellStyle name="桁区切り 2 2" xfId="591" xr:uid="{00000000-0005-0000-0000-000043020000}"/>
    <cellStyle name="桁区切り 2 2 2" xfId="592" xr:uid="{00000000-0005-0000-0000-000044020000}"/>
    <cellStyle name="桁区切り 2 20" xfId="593" xr:uid="{00000000-0005-0000-0000-000045020000}"/>
    <cellStyle name="桁区切り 2 21" xfId="594" xr:uid="{00000000-0005-0000-0000-000046020000}"/>
    <cellStyle name="桁区切り 2 22" xfId="595" xr:uid="{00000000-0005-0000-0000-000047020000}"/>
    <cellStyle name="桁区切り 2 3" xfId="596" xr:uid="{00000000-0005-0000-0000-000048020000}"/>
    <cellStyle name="桁区切り 2 4" xfId="597" xr:uid="{00000000-0005-0000-0000-000049020000}"/>
    <cellStyle name="桁区切り 2 5" xfId="598" xr:uid="{00000000-0005-0000-0000-00004A020000}"/>
    <cellStyle name="桁区切り 2 6" xfId="599" xr:uid="{00000000-0005-0000-0000-00004B020000}"/>
    <cellStyle name="桁区切り 2 7" xfId="600" xr:uid="{00000000-0005-0000-0000-00004C020000}"/>
    <cellStyle name="桁区切り 2 8" xfId="601" xr:uid="{00000000-0005-0000-0000-00004D020000}"/>
    <cellStyle name="桁区切り 2 9" xfId="602" xr:uid="{00000000-0005-0000-0000-00004E020000}"/>
    <cellStyle name="桁区切り 3" xfId="603" xr:uid="{00000000-0005-0000-0000-00004F020000}"/>
    <cellStyle name="桁区切り 3 2" xfId="604" xr:uid="{00000000-0005-0000-0000-000050020000}"/>
    <cellStyle name="桁区切り 3 3" xfId="605" xr:uid="{00000000-0005-0000-0000-000051020000}"/>
    <cellStyle name="桁区切り 4" xfId="606" xr:uid="{00000000-0005-0000-0000-000052020000}"/>
    <cellStyle name="桁区切り 4 2" xfId="607" xr:uid="{00000000-0005-0000-0000-000053020000}"/>
    <cellStyle name="桁区切り 5" xfId="608" xr:uid="{00000000-0005-0000-0000-000054020000}"/>
    <cellStyle name="桁区切り 6" xfId="609" xr:uid="{00000000-0005-0000-0000-000055020000}"/>
    <cellStyle name="桁区切り 7" xfId="610" xr:uid="{00000000-0005-0000-0000-000056020000}"/>
    <cellStyle name="桁区切り（０なし）" xfId="611" xr:uid="{00000000-0005-0000-0000-000057020000}"/>
    <cellStyle name="見出し 1" xfId="34" builtinId="16" customBuiltin="1"/>
    <cellStyle name="見出し 1 2" xfId="612" xr:uid="{00000000-0005-0000-0000-000059020000}"/>
    <cellStyle name="見出し 2" xfId="35" builtinId="17" customBuiltin="1"/>
    <cellStyle name="見出し 2 2" xfId="613" xr:uid="{00000000-0005-0000-0000-00005B020000}"/>
    <cellStyle name="見出し 3" xfId="36" builtinId="18" customBuiltin="1"/>
    <cellStyle name="見出し 3 2" xfId="614" xr:uid="{00000000-0005-0000-0000-00005D020000}"/>
    <cellStyle name="見出し 4" xfId="37" builtinId="19" customBuiltin="1"/>
    <cellStyle name="見出し 4 2" xfId="615" xr:uid="{00000000-0005-0000-0000-00005F020000}"/>
    <cellStyle name="見積書" xfId="616" xr:uid="{00000000-0005-0000-0000-000060020000}"/>
    <cellStyle name="工種" xfId="617" xr:uid="{00000000-0005-0000-0000-000061020000}"/>
    <cellStyle name="項目" xfId="618" xr:uid="{00000000-0005-0000-0000-000062020000}"/>
    <cellStyle name="算式" xfId="619" xr:uid="{00000000-0005-0000-0000-000063020000}"/>
    <cellStyle name="集計" xfId="38" builtinId="25" customBuiltin="1"/>
    <cellStyle name="集計 2" xfId="620" xr:uid="{00000000-0005-0000-0000-000065020000}"/>
    <cellStyle name="出力" xfId="39" builtinId="21" customBuiltin="1"/>
    <cellStyle name="出力 2" xfId="621" xr:uid="{00000000-0005-0000-0000-000067020000}"/>
    <cellStyle name="小数１位" xfId="622" xr:uid="{00000000-0005-0000-0000-000068020000}"/>
    <cellStyle name="小数２位" xfId="623" xr:uid="{00000000-0005-0000-0000-000069020000}"/>
    <cellStyle name="小数３位" xfId="624" xr:uid="{00000000-0005-0000-0000-00006A020000}"/>
    <cellStyle name="小数点0位 [0]" xfId="625" xr:uid="{00000000-0005-0000-0000-00006B020000}"/>
    <cellStyle name="小数点1位 [0.0]" xfId="626" xr:uid="{00000000-0005-0000-0000-00006C020000}"/>
    <cellStyle name="小数点2位 [0.00]" xfId="627" xr:uid="{00000000-0005-0000-0000-00006D020000}"/>
    <cellStyle name="小数点3位 [0.000]" xfId="628" xr:uid="{00000000-0005-0000-0000-00006E020000}"/>
    <cellStyle name="小表題" xfId="629" xr:uid="{00000000-0005-0000-0000-00006F020000}"/>
    <cellStyle name="上段_0" xfId="630" xr:uid="{00000000-0005-0000-0000-000070020000}"/>
    <cellStyle name="数字" xfId="631" xr:uid="{00000000-0005-0000-0000-000071020000}"/>
    <cellStyle name="数量0桁" xfId="632" xr:uid="{00000000-0005-0000-0000-000072020000}"/>
    <cellStyle name="数量1桁" xfId="633" xr:uid="{00000000-0005-0000-0000-000073020000}"/>
    <cellStyle name="数量１桁" xfId="634" xr:uid="{00000000-0005-0000-0000-000074020000}"/>
    <cellStyle name="数量1桁_数量計算書" xfId="635" xr:uid="{00000000-0005-0000-0000-000075020000}"/>
    <cellStyle name="数量2桁" xfId="636" xr:uid="{00000000-0005-0000-0000-000076020000}"/>
    <cellStyle name="数量3桁" xfId="637" xr:uid="{00000000-0005-0000-0000-000077020000}"/>
    <cellStyle name="数量３桁" xfId="638" xr:uid="{00000000-0005-0000-0000-000078020000}"/>
    <cellStyle name="数量3桁_PUL数量計算書" xfId="639" xr:uid="{00000000-0005-0000-0000-000079020000}"/>
    <cellStyle name="数量4桁" xfId="640" xr:uid="{00000000-0005-0000-0000-00007A020000}"/>
    <cellStyle name="整数" xfId="641" xr:uid="{00000000-0005-0000-0000-00007B020000}"/>
    <cellStyle name="整数(青)" xfId="642" xr:uid="{00000000-0005-0000-0000-00007C020000}"/>
    <cellStyle name="赤数量１桁" xfId="643" xr:uid="{00000000-0005-0000-0000-00007D020000}"/>
    <cellStyle name="折返し" xfId="644" xr:uid="{00000000-0005-0000-0000-00007E020000}"/>
    <cellStyle name="説明文" xfId="40" builtinId="53" customBuiltin="1"/>
    <cellStyle name="説明文 2" xfId="645" xr:uid="{00000000-0005-0000-0000-000080020000}"/>
    <cellStyle name="代価表" xfId="646" xr:uid="{00000000-0005-0000-0000-000081020000}"/>
    <cellStyle name="大表題(12)" xfId="647" xr:uid="{00000000-0005-0000-0000-000082020000}"/>
    <cellStyle name="大表題(14)" xfId="648" xr:uid="{00000000-0005-0000-0000-000083020000}"/>
    <cellStyle name="大表題(16)" xfId="649" xr:uid="{00000000-0005-0000-0000-000084020000}"/>
    <cellStyle name="大門" xfId="650" xr:uid="{00000000-0005-0000-0000-000085020000}"/>
    <cellStyle name="単位" xfId="651" xr:uid="{00000000-0005-0000-0000-000086020000}"/>
    <cellStyle name="単位 2" xfId="652" xr:uid="{00000000-0005-0000-0000-000087020000}"/>
    <cellStyle name="通浦 [0.00]_laroux" xfId="653" xr:uid="{00000000-0005-0000-0000-000088020000}"/>
    <cellStyle name="通浦_laroux" xfId="654" xr:uid="{00000000-0005-0000-0000-000089020000}"/>
    <cellStyle name="通貨 2" xfId="655" xr:uid="{00000000-0005-0000-0000-00008A020000}"/>
    <cellStyle name="内訳表" xfId="656" xr:uid="{00000000-0005-0000-0000-00008B020000}"/>
    <cellStyle name="南部" xfId="657" xr:uid="{00000000-0005-0000-0000-00008C020000}"/>
    <cellStyle name="入力" xfId="41" builtinId="20" customBuiltin="1"/>
    <cellStyle name="入力 2" xfId="658" xr:uid="{00000000-0005-0000-0000-00008E020000}"/>
    <cellStyle name="標準" xfId="0" builtinId="0"/>
    <cellStyle name="標準 10" xfId="737" xr:uid="{00000000-0005-0000-0000-000090020000}"/>
    <cellStyle name="標準 11" xfId="738" xr:uid="{00000000-0005-0000-0000-000091020000}"/>
    <cellStyle name="標準 2" xfId="43" xr:uid="{00000000-0005-0000-0000-000092020000}"/>
    <cellStyle name="標準 2 2" xfId="659" xr:uid="{00000000-0005-0000-0000-000093020000}"/>
    <cellStyle name="標準 2 2 2" xfId="660" xr:uid="{00000000-0005-0000-0000-000094020000}"/>
    <cellStyle name="標準 2 2 2 2" xfId="661" xr:uid="{00000000-0005-0000-0000-000095020000}"/>
    <cellStyle name="標準 2 2 2 3" xfId="662" xr:uid="{00000000-0005-0000-0000-000096020000}"/>
    <cellStyle name="標準 2 2 2 4" xfId="663" xr:uid="{00000000-0005-0000-0000-000097020000}"/>
    <cellStyle name="標準 2 2 2_×00_地覆打替工_数量計算書" xfId="664" xr:uid="{00000000-0005-0000-0000-000098020000}"/>
    <cellStyle name="標準 2 2 3" xfId="665" xr:uid="{00000000-0005-0000-0000-000099020000}"/>
    <cellStyle name="標準 2 2 4" xfId="666" xr:uid="{00000000-0005-0000-0000-00009A020000}"/>
    <cellStyle name="標準 2 2 5" xfId="667" xr:uid="{00000000-0005-0000-0000-00009B020000}"/>
    <cellStyle name="標準 2 2 6" xfId="668" xr:uid="{00000000-0005-0000-0000-00009C020000}"/>
    <cellStyle name="標準 2 2 7" xfId="669" xr:uid="{00000000-0005-0000-0000-00009D020000}"/>
    <cellStyle name="標準 2 2_×06_撤去・復旧数量計算" xfId="670" xr:uid="{00000000-0005-0000-0000-00009E020000}"/>
    <cellStyle name="標準 2 3" xfId="671" xr:uid="{00000000-0005-0000-0000-00009F020000}"/>
    <cellStyle name="標準 2 3 2" xfId="672" xr:uid="{00000000-0005-0000-0000-0000A0020000}"/>
    <cellStyle name="標準 2 3 3" xfId="673" xr:uid="{00000000-0005-0000-0000-0000A1020000}"/>
    <cellStyle name="標準 2 3 4" xfId="674" xr:uid="{00000000-0005-0000-0000-0000A2020000}"/>
    <cellStyle name="標準 2 3 5" xfId="675" xr:uid="{00000000-0005-0000-0000-0000A3020000}"/>
    <cellStyle name="標準 2 3 6" xfId="740" xr:uid="{00000000-0005-0000-0000-0000A4020000}"/>
    <cellStyle name="標準 2 3_×06_撤去・復旧数量計算" xfId="676" xr:uid="{00000000-0005-0000-0000-0000A5020000}"/>
    <cellStyle name="標準 2 4" xfId="44" xr:uid="{00000000-0005-0000-0000-0000A6020000}"/>
    <cellStyle name="標準 2 4 2" xfId="741" xr:uid="{00000000-0005-0000-0000-0000A7020000}"/>
    <cellStyle name="標準 2 5" xfId="677" xr:uid="{00000000-0005-0000-0000-0000A8020000}"/>
    <cellStyle name="標準 2 6" xfId="678" xr:uid="{00000000-0005-0000-0000-0000A9020000}"/>
    <cellStyle name="標準 2 7" xfId="679" xr:uid="{00000000-0005-0000-0000-0000AA020000}"/>
    <cellStyle name="標準 2 8" xfId="680" xr:uid="{00000000-0005-0000-0000-0000AB020000}"/>
    <cellStyle name="標準 2_×06_撤去・復旧数量計算" xfId="681" xr:uid="{00000000-0005-0000-0000-0000AC020000}"/>
    <cellStyle name="標準 20" xfId="682" xr:uid="{00000000-0005-0000-0000-0000AD020000}"/>
    <cellStyle name="標準 21" xfId="683" xr:uid="{00000000-0005-0000-0000-0000AE020000}"/>
    <cellStyle name="標準 22" xfId="684" xr:uid="{00000000-0005-0000-0000-0000AF020000}"/>
    <cellStyle name="標準 3" xfId="685" xr:uid="{00000000-0005-0000-0000-0000B0020000}"/>
    <cellStyle name="標準 3 2" xfId="686" xr:uid="{00000000-0005-0000-0000-0000B1020000}"/>
    <cellStyle name="標準 3 2 2" xfId="687" xr:uid="{00000000-0005-0000-0000-0000B2020000}"/>
    <cellStyle name="標準 3 2 2 2" xfId="688" xr:uid="{00000000-0005-0000-0000-0000B3020000}"/>
    <cellStyle name="標準 3 2 2_概算工事費---" xfId="689" xr:uid="{00000000-0005-0000-0000-0000B4020000}"/>
    <cellStyle name="標準 3 2_×00_地覆打替工_数量計算書" xfId="690" xr:uid="{00000000-0005-0000-0000-0000B5020000}"/>
    <cellStyle name="標準 3 3" xfId="691" xr:uid="{00000000-0005-0000-0000-0000B6020000}"/>
    <cellStyle name="標準 3 3 2" xfId="739" xr:uid="{00000000-0005-0000-0000-0000B7020000}"/>
    <cellStyle name="標準 3 4" xfId="692" xr:uid="{00000000-0005-0000-0000-0000B8020000}"/>
    <cellStyle name="標準 3 5" xfId="693" xr:uid="{00000000-0005-0000-0000-0000B9020000}"/>
    <cellStyle name="標準 3_×06_撤去・復旧数量計算" xfId="694" xr:uid="{00000000-0005-0000-0000-0000BA020000}"/>
    <cellStyle name="標準 4" xfId="695" xr:uid="{00000000-0005-0000-0000-0000BB020000}"/>
    <cellStyle name="標準 4 2" xfId="696" xr:uid="{00000000-0005-0000-0000-0000BC020000}"/>
    <cellStyle name="標準 4 3" xfId="697" xr:uid="{00000000-0005-0000-0000-0000BD020000}"/>
    <cellStyle name="標準 4_×00_地覆打替工_数量計算書" xfId="698" xr:uid="{00000000-0005-0000-0000-0000BE020000}"/>
    <cellStyle name="標準 5" xfId="699" xr:uid="{00000000-0005-0000-0000-0000BF020000}"/>
    <cellStyle name="標準 6" xfId="700" xr:uid="{00000000-0005-0000-0000-0000C0020000}"/>
    <cellStyle name="標準 7" xfId="701" xr:uid="{00000000-0005-0000-0000-0000C1020000}"/>
    <cellStyle name="標準 8" xfId="702" xr:uid="{00000000-0005-0000-0000-0000C2020000}"/>
    <cellStyle name="標準 9" xfId="703" xr:uid="{00000000-0005-0000-0000-0000C3020000}"/>
    <cellStyle name="標準2" xfId="704" xr:uid="{00000000-0005-0000-0000-0000C4020000}"/>
    <cellStyle name="標準様式" xfId="705" xr:uid="{00000000-0005-0000-0000-0000C5020000}"/>
    <cellStyle name="未定義" xfId="706" xr:uid="{00000000-0005-0000-0000-0000C6020000}"/>
    <cellStyle name="未定義 2" xfId="707" xr:uid="{00000000-0005-0000-0000-0000C7020000}"/>
    <cellStyle name="未定義 2 2" xfId="708" xr:uid="{00000000-0005-0000-0000-0000C8020000}"/>
    <cellStyle name="未定義 2 2 2" xfId="709" xr:uid="{00000000-0005-0000-0000-0000C9020000}"/>
    <cellStyle name="未定義 2 2 2 2" xfId="710" xr:uid="{00000000-0005-0000-0000-0000CA020000}"/>
    <cellStyle name="未定義 2 2 2 3" xfId="711" xr:uid="{00000000-0005-0000-0000-0000CB020000}"/>
    <cellStyle name="未定義 2 2 2 4" xfId="712" xr:uid="{00000000-0005-0000-0000-0000CC020000}"/>
    <cellStyle name="未定義 2 2 3" xfId="713" xr:uid="{00000000-0005-0000-0000-0000CD020000}"/>
    <cellStyle name="未定義 2 2 4" xfId="714" xr:uid="{00000000-0005-0000-0000-0000CE020000}"/>
    <cellStyle name="未定義 2 2 5" xfId="715" xr:uid="{00000000-0005-0000-0000-0000CF020000}"/>
    <cellStyle name="未定義 2 2 6" xfId="716" xr:uid="{00000000-0005-0000-0000-0000D0020000}"/>
    <cellStyle name="未定義 2 3" xfId="717" xr:uid="{00000000-0005-0000-0000-0000D1020000}"/>
    <cellStyle name="未定義 2 3 2" xfId="718" xr:uid="{00000000-0005-0000-0000-0000D2020000}"/>
    <cellStyle name="未定義 2 3 3" xfId="719" xr:uid="{00000000-0005-0000-0000-0000D3020000}"/>
    <cellStyle name="未定義 2 3 4" xfId="720" xr:uid="{00000000-0005-0000-0000-0000D4020000}"/>
    <cellStyle name="未定義 2 4" xfId="721" xr:uid="{00000000-0005-0000-0000-0000D5020000}"/>
    <cellStyle name="未定義 2 5" xfId="722" xr:uid="{00000000-0005-0000-0000-0000D6020000}"/>
    <cellStyle name="未定義 2 6" xfId="723" xr:uid="{00000000-0005-0000-0000-0000D7020000}"/>
    <cellStyle name="未定義 3" xfId="724" xr:uid="{00000000-0005-0000-0000-0000D8020000}"/>
    <cellStyle name="未定義 3 2" xfId="725" xr:uid="{00000000-0005-0000-0000-0000D9020000}"/>
    <cellStyle name="未定義 3 3" xfId="726" xr:uid="{00000000-0005-0000-0000-0000DA020000}"/>
    <cellStyle name="未定義 3 4" xfId="727" xr:uid="{00000000-0005-0000-0000-0000DB020000}"/>
    <cellStyle name="未定義 4" xfId="728" xr:uid="{00000000-0005-0000-0000-0000DC020000}"/>
    <cellStyle name="未定義 5" xfId="729" xr:uid="{00000000-0005-0000-0000-0000DD020000}"/>
    <cellStyle name="未定義 6" xfId="730" xr:uid="{00000000-0005-0000-0000-0000DE020000}"/>
    <cellStyle name="未定義 7" xfId="731" xr:uid="{00000000-0005-0000-0000-0000DF020000}"/>
    <cellStyle name="未定義_積算資料(366号線藤江橋)" xfId="732" xr:uid="{00000000-0005-0000-0000-0000E0020000}"/>
    <cellStyle name="名称" xfId="733" xr:uid="{00000000-0005-0000-0000-0000E1020000}"/>
    <cellStyle name="明細書" xfId="734" xr:uid="{00000000-0005-0000-0000-0000E2020000}"/>
    <cellStyle name="明朝書式" xfId="735" xr:uid="{00000000-0005-0000-0000-0000E3020000}"/>
    <cellStyle name="良い" xfId="42" builtinId="26" customBuiltin="1"/>
    <cellStyle name="良い 2" xfId="736" xr:uid="{00000000-0005-0000-0000-0000E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2</xdr:row>
      <xdr:rowOff>352425</xdr:rowOff>
    </xdr:from>
    <xdr:to>
      <xdr:col>36</xdr:col>
      <xdr:colOff>57150</xdr:colOff>
      <xdr:row>11</xdr:row>
      <xdr:rowOff>323850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65C35E5-E3B7-41C2-BE6C-36E7B1EF5478}"/>
            </a:ext>
          </a:extLst>
        </xdr:cNvPr>
        <xdr:cNvSpPr>
          <a:spLocks noChangeShapeType="1"/>
        </xdr:cNvSpPr>
      </xdr:nvSpPr>
      <xdr:spPr bwMode="auto">
        <a:xfrm>
          <a:off x="7258050" y="514350"/>
          <a:ext cx="0" cy="15430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2</xdr:row>
      <xdr:rowOff>371475</xdr:rowOff>
    </xdr:from>
    <xdr:to>
      <xdr:col>36</xdr:col>
      <xdr:colOff>104775</xdr:colOff>
      <xdr:row>11</xdr:row>
      <xdr:rowOff>352425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870BB03D-5E98-4AE4-B4A0-7AB640FEFCAA}"/>
            </a:ext>
          </a:extLst>
        </xdr:cNvPr>
        <xdr:cNvSpPr>
          <a:spLocks noChangeShapeType="1"/>
        </xdr:cNvSpPr>
      </xdr:nvSpPr>
      <xdr:spPr bwMode="auto">
        <a:xfrm>
          <a:off x="7305675" y="514350"/>
          <a:ext cx="0" cy="154305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85725</xdr:colOff>
      <xdr:row>34</xdr:row>
      <xdr:rowOff>57150</xdr:rowOff>
    </xdr:from>
    <xdr:to>
      <xdr:col>73</xdr:col>
      <xdr:colOff>66675</xdr:colOff>
      <xdr:row>46</xdr:row>
      <xdr:rowOff>57150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BB452A60-2091-4059-A484-B2326C85C6AF}"/>
            </a:ext>
          </a:extLst>
        </xdr:cNvPr>
        <xdr:cNvSpPr txBox="1">
          <a:spLocks noChangeArrowheads="1"/>
        </xdr:cNvSpPr>
      </xdr:nvSpPr>
      <xdr:spPr bwMode="auto">
        <a:xfrm>
          <a:off x="13887450" y="5543550"/>
          <a:ext cx="7810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72</xdr:col>
      <xdr:colOff>0</xdr:colOff>
      <xdr:row>34</xdr:row>
      <xdr:rowOff>38100</xdr:rowOff>
    </xdr:from>
    <xdr:to>
      <xdr:col>75</xdr:col>
      <xdr:colOff>180975</xdr:colOff>
      <xdr:row>46</xdr:row>
      <xdr:rowOff>38100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F2B27F6-1BAB-48CD-A800-EF2F0FD884EC}"/>
            </a:ext>
          </a:extLst>
        </xdr:cNvPr>
        <xdr:cNvSpPr txBox="1">
          <a:spLocks noChangeArrowheads="1"/>
        </xdr:cNvSpPr>
      </xdr:nvSpPr>
      <xdr:spPr bwMode="auto">
        <a:xfrm>
          <a:off x="14401800" y="5524500"/>
          <a:ext cx="7810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65</xdr:col>
      <xdr:colOff>142875</xdr:colOff>
      <xdr:row>43</xdr:row>
      <xdr:rowOff>104775</xdr:rowOff>
    </xdr:from>
    <xdr:to>
      <xdr:col>69</xdr:col>
      <xdr:colOff>123825</xdr:colOff>
      <xdr:row>47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A0595D22-755E-44CB-8ADA-F540BB90B362}"/>
            </a:ext>
          </a:extLst>
        </xdr:cNvPr>
        <xdr:cNvSpPr txBox="1">
          <a:spLocks noChangeArrowheads="1"/>
        </xdr:cNvSpPr>
      </xdr:nvSpPr>
      <xdr:spPr bwMode="auto">
        <a:xfrm>
          <a:off x="13144500" y="7134225"/>
          <a:ext cx="781050" cy="647700"/>
        </a:xfrm>
        <a:prstGeom prst="rect">
          <a:avLst/>
        </a:prstGeom>
        <a:solidFill>
          <a:srgbClr val="FFFFFF">
            <a:alpha val="74901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71</xdr:col>
      <xdr:colOff>190500</xdr:colOff>
      <xdr:row>50</xdr:row>
      <xdr:rowOff>76200</xdr:rowOff>
    </xdr:from>
    <xdr:to>
      <xdr:col>84</xdr:col>
      <xdr:colOff>142875</xdr:colOff>
      <xdr:row>56</xdr:row>
      <xdr:rowOff>114300</xdr:rowOff>
    </xdr:to>
    <xdr:sp macro="" textlink="">
      <xdr:nvSpPr>
        <xdr:cNvPr id="8" name="Text Box 9">
          <a:extLst>
            <a:ext uri="{FF2B5EF4-FFF2-40B4-BE49-F238E27FC236}">
              <a16:creationId xmlns:a16="http://schemas.microsoft.com/office/drawing/2014/main" id="{83ADAB6B-82E9-4747-BD15-6322848EAF13}"/>
            </a:ext>
          </a:extLst>
        </xdr:cNvPr>
        <xdr:cNvSpPr txBox="1">
          <a:spLocks noChangeArrowheads="1"/>
        </xdr:cNvSpPr>
      </xdr:nvSpPr>
      <xdr:spPr bwMode="auto">
        <a:xfrm>
          <a:off x="14392275" y="10877550"/>
          <a:ext cx="2552700" cy="1066800"/>
        </a:xfrm>
        <a:prstGeom prst="rect">
          <a:avLst/>
        </a:prstGeom>
        <a:solidFill>
          <a:srgbClr val="FFFFFF">
            <a:alpha val="74901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60</xdr:col>
      <xdr:colOff>180975</xdr:colOff>
      <xdr:row>47</xdr:row>
      <xdr:rowOff>0</xdr:rowOff>
    </xdr:from>
    <xdr:to>
      <xdr:col>64</xdr:col>
      <xdr:colOff>161925</xdr:colOff>
      <xdr:row>60</xdr:row>
      <xdr:rowOff>57150</xdr:rowOff>
    </xdr:to>
    <xdr:sp macro="" textlink="">
      <xdr:nvSpPr>
        <xdr:cNvPr id="9" name="Text Box 10">
          <a:extLst>
            <a:ext uri="{FF2B5EF4-FFF2-40B4-BE49-F238E27FC236}">
              <a16:creationId xmlns:a16="http://schemas.microsoft.com/office/drawing/2014/main" id="{81436E57-1E32-4AC4-B032-B00C4DB09FA7}"/>
            </a:ext>
          </a:extLst>
        </xdr:cNvPr>
        <xdr:cNvSpPr txBox="1">
          <a:spLocks noChangeArrowheads="1"/>
        </xdr:cNvSpPr>
      </xdr:nvSpPr>
      <xdr:spPr bwMode="auto">
        <a:xfrm>
          <a:off x="12182475" y="10248900"/>
          <a:ext cx="78105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104775</xdr:colOff>
      <xdr:row>3</xdr:row>
      <xdr:rowOff>0</xdr:rowOff>
    </xdr:from>
    <xdr:to>
      <xdr:col>36</xdr:col>
      <xdr:colOff>104775</xdr:colOff>
      <xdr:row>11</xdr:row>
      <xdr:rowOff>352425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1382844-9620-4990-90BC-1DB8411D42E6}"/>
            </a:ext>
          </a:extLst>
        </xdr:cNvPr>
        <xdr:cNvSpPr>
          <a:spLocks noChangeShapeType="1"/>
        </xdr:cNvSpPr>
      </xdr:nvSpPr>
      <xdr:spPr bwMode="auto">
        <a:xfrm>
          <a:off x="7305675" y="514350"/>
          <a:ext cx="0" cy="154305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65</xdr:col>
      <xdr:colOff>95250</xdr:colOff>
      <xdr:row>4</xdr:row>
      <xdr:rowOff>228600</xdr:rowOff>
    </xdr:from>
    <xdr:to>
      <xdr:col>98</xdr:col>
      <xdr:colOff>0</xdr:colOff>
      <xdr:row>66</xdr:row>
      <xdr:rowOff>66675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EDE33A6D-7A43-4FCB-A9DB-0101C648F785}"/>
            </a:ext>
          </a:extLst>
        </xdr:cNvPr>
        <xdr:cNvSpPr txBox="1">
          <a:spLocks noChangeArrowheads="1"/>
        </xdr:cNvSpPr>
      </xdr:nvSpPr>
      <xdr:spPr bwMode="auto">
        <a:xfrm>
          <a:off x="13096875" y="857250"/>
          <a:ext cx="6505575" cy="1275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66</xdr:col>
      <xdr:colOff>47625</xdr:colOff>
      <xdr:row>30</xdr:row>
      <xdr:rowOff>123825</xdr:rowOff>
    </xdr:from>
    <xdr:to>
      <xdr:col>70</xdr:col>
      <xdr:colOff>76200</xdr:colOff>
      <xdr:row>47</xdr:row>
      <xdr:rowOff>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F6D46A17-8A61-4D3F-AAD1-9A8E11CF49B4}"/>
            </a:ext>
          </a:extLst>
        </xdr:cNvPr>
        <xdr:cNvSpPr txBox="1">
          <a:spLocks noChangeArrowheads="1"/>
        </xdr:cNvSpPr>
      </xdr:nvSpPr>
      <xdr:spPr bwMode="auto">
        <a:xfrm>
          <a:off x="13249275" y="4924425"/>
          <a:ext cx="828675" cy="3800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69</xdr:col>
      <xdr:colOff>19050</xdr:colOff>
      <xdr:row>48</xdr:row>
      <xdr:rowOff>95250</xdr:rowOff>
    </xdr:from>
    <xdr:to>
      <xdr:col>74</xdr:col>
      <xdr:colOff>180975</xdr:colOff>
      <xdr:row>49</xdr:row>
      <xdr:rowOff>57150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4DD24680-687D-4A3A-8754-132E1FDC5233}"/>
            </a:ext>
          </a:extLst>
        </xdr:cNvPr>
        <xdr:cNvSpPr txBox="1">
          <a:spLocks noChangeArrowheads="1"/>
        </xdr:cNvSpPr>
      </xdr:nvSpPr>
      <xdr:spPr bwMode="auto">
        <a:xfrm rot="-1425829">
          <a:off x="13820775" y="10553700"/>
          <a:ext cx="116205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48</xdr:col>
      <xdr:colOff>19050</xdr:colOff>
      <xdr:row>59</xdr:row>
      <xdr:rowOff>0</xdr:rowOff>
    </xdr:from>
    <xdr:to>
      <xdr:col>53</xdr:col>
      <xdr:colOff>180975</xdr:colOff>
      <xdr:row>60</xdr:row>
      <xdr:rowOff>38100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8FC24F1-16DD-4780-A1C0-62DDA724AF7C}"/>
            </a:ext>
          </a:extLst>
        </xdr:cNvPr>
        <xdr:cNvSpPr txBox="1">
          <a:spLocks noChangeArrowheads="1"/>
        </xdr:cNvSpPr>
      </xdr:nvSpPr>
      <xdr:spPr bwMode="auto">
        <a:xfrm>
          <a:off x="9620250" y="12344400"/>
          <a:ext cx="1162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36</xdr:col>
      <xdr:colOff>104775</xdr:colOff>
      <xdr:row>2</xdr:row>
      <xdr:rowOff>371475</xdr:rowOff>
    </xdr:from>
    <xdr:to>
      <xdr:col>36</xdr:col>
      <xdr:colOff>104775</xdr:colOff>
      <xdr:row>11</xdr:row>
      <xdr:rowOff>352425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EB2BBD3A-DC88-4F2D-B8AF-CAAF465179C0}"/>
            </a:ext>
          </a:extLst>
        </xdr:cNvPr>
        <xdr:cNvSpPr>
          <a:spLocks noChangeShapeType="1"/>
        </xdr:cNvSpPr>
      </xdr:nvSpPr>
      <xdr:spPr bwMode="auto">
        <a:xfrm>
          <a:off x="7305675" y="514350"/>
          <a:ext cx="0" cy="154305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85725</xdr:colOff>
      <xdr:row>34</xdr:row>
      <xdr:rowOff>57150</xdr:rowOff>
    </xdr:from>
    <xdr:to>
      <xdr:col>73</xdr:col>
      <xdr:colOff>66675</xdr:colOff>
      <xdr:row>46</xdr:row>
      <xdr:rowOff>57150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BAB381-3055-4586-B3A2-5FADDF4FE7F6}"/>
            </a:ext>
          </a:extLst>
        </xdr:cNvPr>
        <xdr:cNvSpPr txBox="1">
          <a:spLocks noChangeArrowheads="1"/>
        </xdr:cNvSpPr>
      </xdr:nvSpPr>
      <xdr:spPr bwMode="auto">
        <a:xfrm>
          <a:off x="13887450" y="5543550"/>
          <a:ext cx="7810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72</xdr:col>
      <xdr:colOff>0</xdr:colOff>
      <xdr:row>34</xdr:row>
      <xdr:rowOff>38100</xdr:rowOff>
    </xdr:from>
    <xdr:to>
      <xdr:col>75</xdr:col>
      <xdr:colOff>180975</xdr:colOff>
      <xdr:row>46</xdr:row>
      <xdr:rowOff>38100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2475FB53-288B-49A8-BC9B-BF35724F75AB}"/>
            </a:ext>
          </a:extLst>
        </xdr:cNvPr>
        <xdr:cNvSpPr txBox="1">
          <a:spLocks noChangeArrowheads="1"/>
        </xdr:cNvSpPr>
      </xdr:nvSpPr>
      <xdr:spPr bwMode="auto">
        <a:xfrm>
          <a:off x="14401800" y="5524500"/>
          <a:ext cx="78105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65</xdr:col>
      <xdr:colOff>142875</xdr:colOff>
      <xdr:row>43</xdr:row>
      <xdr:rowOff>104775</xdr:rowOff>
    </xdr:from>
    <xdr:to>
      <xdr:col>69</xdr:col>
      <xdr:colOff>123825</xdr:colOff>
      <xdr:row>47</xdr:row>
      <xdr:rowOff>0</xdr:rowOff>
    </xdr:to>
    <xdr:sp macro="" textlink="">
      <xdr:nvSpPr>
        <xdr:cNvPr id="18" name="Text Box 6">
          <a:extLst>
            <a:ext uri="{FF2B5EF4-FFF2-40B4-BE49-F238E27FC236}">
              <a16:creationId xmlns:a16="http://schemas.microsoft.com/office/drawing/2014/main" id="{288D8904-F306-4AB7-AC6E-52AFE29DD5C4}"/>
            </a:ext>
          </a:extLst>
        </xdr:cNvPr>
        <xdr:cNvSpPr txBox="1">
          <a:spLocks noChangeArrowheads="1"/>
        </xdr:cNvSpPr>
      </xdr:nvSpPr>
      <xdr:spPr bwMode="auto">
        <a:xfrm>
          <a:off x="13144500" y="7134225"/>
          <a:ext cx="781050" cy="647700"/>
        </a:xfrm>
        <a:prstGeom prst="rect">
          <a:avLst/>
        </a:prstGeom>
        <a:solidFill>
          <a:srgbClr val="FFFFFF">
            <a:alpha val="74901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60</xdr:col>
      <xdr:colOff>180975</xdr:colOff>
      <xdr:row>47</xdr:row>
      <xdr:rowOff>0</xdr:rowOff>
    </xdr:from>
    <xdr:to>
      <xdr:col>64</xdr:col>
      <xdr:colOff>161925</xdr:colOff>
      <xdr:row>60</xdr:row>
      <xdr:rowOff>57150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FF1FC7B4-CEAF-454C-BD52-AFD9BB735855}"/>
            </a:ext>
          </a:extLst>
        </xdr:cNvPr>
        <xdr:cNvSpPr txBox="1">
          <a:spLocks noChangeArrowheads="1"/>
        </xdr:cNvSpPr>
      </xdr:nvSpPr>
      <xdr:spPr bwMode="auto">
        <a:xfrm>
          <a:off x="12182475" y="10248900"/>
          <a:ext cx="78105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3</xdr:row>
      <xdr:rowOff>0</xdr:rowOff>
    </xdr:from>
    <xdr:to>
      <xdr:col>36</xdr:col>
      <xdr:colOff>104775</xdr:colOff>
      <xdr:row>13</xdr:row>
      <xdr:rowOff>352425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7305675" y="514350"/>
          <a:ext cx="0" cy="171450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130</xdr:col>
      <xdr:colOff>57150</xdr:colOff>
      <xdr:row>32</xdr:row>
      <xdr:rowOff>0</xdr:rowOff>
    </xdr:from>
    <xdr:to>
      <xdr:col>137</xdr:col>
      <xdr:colOff>104775</xdr:colOff>
      <xdr:row>33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6060400" y="6286500"/>
          <a:ext cx="1447800" cy="5086350"/>
        </a:xfrm>
        <a:prstGeom prst="rect">
          <a:avLst/>
        </a:prstGeom>
        <a:solidFill>
          <a:srgbClr val="FFFFFF">
            <a:alpha val="74901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104775</xdr:colOff>
      <xdr:row>3</xdr:row>
      <xdr:rowOff>9525</xdr:rowOff>
    </xdr:from>
    <xdr:to>
      <xdr:col>36</xdr:col>
      <xdr:colOff>104775</xdr:colOff>
      <xdr:row>11</xdr:row>
      <xdr:rowOff>352425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E6D412C-DE8B-4B62-882B-B7C01D6D5BB8}"/>
            </a:ext>
          </a:extLst>
        </xdr:cNvPr>
        <xdr:cNvSpPr>
          <a:spLocks noChangeShapeType="1"/>
        </xdr:cNvSpPr>
      </xdr:nvSpPr>
      <xdr:spPr bwMode="auto">
        <a:xfrm>
          <a:off x="7305675" y="962025"/>
          <a:ext cx="0" cy="3390900"/>
        </a:xfrm>
        <a:prstGeom prst="line">
          <a:avLst/>
        </a:prstGeom>
        <a:noFill/>
        <a:ln w="25400">
          <a:solidFill>
            <a:srgbClr val="FF0000"/>
          </a:solidFill>
          <a:round/>
          <a:headEnd/>
          <a:tailEnd type="arrow" w="lg" len="lg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133350</xdr:colOff>
      <xdr:row>1</xdr:row>
      <xdr:rowOff>28575</xdr:rowOff>
    </xdr:from>
    <xdr:to>
      <xdr:col>74</xdr:col>
      <xdr:colOff>114300</xdr:colOff>
      <xdr:row>24</xdr:row>
      <xdr:rowOff>171450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A3B2CFE-EBCF-4CEF-B05E-28D675E3A80E}"/>
            </a:ext>
          </a:extLst>
        </xdr:cNvPr>
        <xdr:cNvSpPr txBox="1">
          <a:spLocks noChangeArrowheads="1"/>
        </xdr:cNvSpPr>
      </xdr:nvSpPr>
      <xdr:spPr bwMode="auto">
        <a:xfrm>
          <a:off x="8334375" y="219075"/>
          <a:ext cx="6581775" cy="890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me-server\yume&#26989;&#21209;&#12487;&#12540;&#12479;\&#12405;&#12394;&#12367;&#12425;\H11&#22823;&#26481;&#30010;\&#35373;&#35336;&#26360;\&#966;600&#23567;&#21475;&#24452;&#27877;&#27700;&#25512;&#36914;&#24037;&#2786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&#33909;&#12456;&#12531;&#12472;&#12491;&#12450;&#12522;&#12531;&#12464;/H20/&#31119;&#30000;&#24029;/&#31309;&#31639;&#36039;&#26009;&#12487;&#12540;&#12479;/&#26528;&#32068;&#37628;&#35069;&#65405;&#65431;&#65394;&#65412;&#65438;&#65401;&#65438;&#65392;&#65412;&#35373;&#35336;&#26360;(&#31119;&#30000;&#2402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6481;&#21644;&#27972;&#2127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T2\&#32207;&#21512;&#35336;&#30011;&#37096;\021&#12288;&#12497;&#12471;&#12501;&#12451;&#12483;&#12463;&#12467;&#12531;&#12469;&#12523;&#12479;&#12531;&#12484;\21-021-03&#20140;&#37117;&#24066;\&#65298;&#26399;&#24037;&#20107;\&#65298;&#26399;&#24037;&#20107;&#25968;&#37327;\2-&#22303;&#2403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117;&#32013;&#20161;&#24535;\27c15%20&#21315;&#24341;&#27211;&#33853;&#27211;&#38450;&#27490;&#35013;&#32622;&#35373;&#35336;\WINDOWS\&#65411;&#65438;&#65405;&#65400;&#65412;&#65391;&#65420;&#65439;\&#20849;&#26377;&#12501;&#12457;&#12523;&#12480;\22M01&#22825;&#31070;&#27211;\&#35373;&#35336;&#35336;&#31639;\&#22825;&#31070;&#27211;&#35373;&#35336;&#35336;&#31639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\d\&#20491;&#20154;\0105029&#24196;&#20869;&#24029;\0105029&#24196;&#20869;&#24037;&#20107;&#26612;&#12373;&#12435;\&#25968;&#37327;&#35336;&#31639;&#26360;\4&#24481;&#24184;\4&#22303;&#24037;&#38598;&#35336;&#3492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ma06\&#26989;&#21209;&#12487;&#12540;&#12479;\04016-&#20302;&#27700;&#35703;&#23736;&#35373;&#35336;&#65288;&#24489;&#24314;&#65289;\&#25104;&#26524;&#22259;&#38754;\&#19968;&#27425;&#26045;&#24037;&#19977;&#23478;&#22320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%20HomeSpecial\&#27492;&#20966;&#12364;&#25105;&#12425;&#23478;&#26063;&#12398;&#12487;&#12540;&#12479;&#12501;&#12449;&#12452;&#12523;\&#20181;&#20107;&#38306;&#20418;&#12398;&#12487;&#12540;&#12479;&#12501;&#12449;&#12452;&#12523;\&#22303;&#30707;&#27969;&#21361;&#38522;&#28179;&#27969;&#35519;&#26619;\&#24859;&#30693;&#30476;\H14&#22522;&#30990;&#35519;&#26619;&#36039;&#26009;&#65288;&#35914;&#30000;&#22303;&#26408;&#65289;\&#22303;&#30722;&#37327;&#38306;&#20418;&#12501;&#12449;&#12452;&#12523;\&#27969;&#20986;&#22303;&#30722;&#37327;&#31639;&#23450;&#34920;&#65288;&#35914;&#30000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ra_s\p_dd\ISO&#38306;&#36899;\h11-261-&#26449;&#36947;&#36898;&#22338;&#32218;_&#36947;&#36335;\&#25968;&#37327;&#35336;&#31639;\&#25968;&#37327;&#35336;&#31639;\&#27083;&#36896;&#29289;&#35519;&#263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0117;&#32013;&#20161;&#24535;\27c15%20&#21315;&#24341;&#27211;&#33853;&#27211;&#38450;&#27490;&#35013;&#32622;&#35373;&#35336;\WINDOWS\&#65411;&#65438;&#65405;&#65400;&#65412;&#65391;&#65420;&#65439;\&#20849;&#26377;&#12501;&#12457;&#12523;&#12480;\22M01&#22825;&#31070;&#27211;\&#35373;&#35336;&#35336;&#31639;\&#12379;&#12435;&#26029;&#29031;&#2661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8s\d\WINDOWS\&#65411;&#65438;&#65405;&#65400;&#65412;&#65391;&#65420;&#65439;\&#20843;&#30000;&#24029;\5.&#26976;&#33303;&#35013;&#25968;&#3732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rv\&#36947;&#36335;&#37117;&#24066;&#35336;&#30011;&#35506;\&#20316;&#26989;&#12487;&#12540;&#12479;\&#21442;&#32771;&#36039;&#26009;\&#35336;&#31639;Exl\&#20206;&#27211;\&#27969;&#19979;&#26908;&#35342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me-server\yume&#26989;&#21209;&#12487;&#12540;&#12479;\&#20316;&#26989;&#12487;&#12540;&#12479;\&#21442;&#32771;&#36039;&#26009;\&#35336;&#31639;Exl\&#20206;&#27211;\&#27969;&#19979;&#26908;&#35342;&#2636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4\&#65396;&#65400;&#65406;&#65433;&#12398;&#65411;&#65438;&#65392;&#65408;\&#38651;&#27671;&#20869;&#35379;&#26360;.xls\&#35373;&#35336;&#20013;\&#26481;&#21644;&#27972;&#2127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00\d-00\&#35373;&#35336;1&#35506;&#36914;&#34892;&#20013;\&#30452;&#36676;&#26989;&#21209;\25D1117_&#37111;&#23798;&#27211;&#25764;&#21435;&#35373;&#35336;\3_&#20316;&#26989;&#20013;\&#27010;&#31639;&#24037;&#20107;&#36027;(&#37111;&#23798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4016-&#20302;&#27700;&#35703;&#23736;&#35373;&#35336;&#65288;&#24489;&#24314;&#65289;\&#25104;&#26524;&#22259;&#38754;\&#19968;&#27425;&#26045;&#24037;&#19977;&#23478;&#22320;&#2130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35\Profiles\vision\&#65411;&#65438;&#65405;&#65400;&#65412;&#65391;&#65420;&#65439;\L-10852&#12521;&#12483;&#12463;&#26032;&#22411;&#25913;&#36896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14\data\Program%20Files\YTI\y-Mater3\Y-OCRSY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oya-server\&#21517;&#21476;&#23627;&#25903;&#24215;\&#23436;&#20102;\&#22823;&#22679;&#23436;&#20102;&#20998;\&#24196;&#20869;H14&#21336;&#20385;&#22865;&#32004;\&#24196;&#20869;&#22564;&#33050;&#24489;&#26087;\&#26481;&#21619;&#37626;&#20182;3\&#26481;&#21619;&#37626;\A&#25968;&#37327;6\3.&#26481;&#21619;&#37626;%20&#25968;&#37327;&#34920;6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E\20&#65320;&#65316;-&#65317;\&#20013;&#37096;&#24489;&#24314;\&#24196;&#20869;&#24029;\5.&#22823;&#37326;&#26408;\&#26908;&#26619;&#24460;\7.&#25968;&#37327;&#35336;&#31639;&#26360;\6.&#22823;&#37326;&#26408;&#25968;&#3732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3470;&#37096;&#24658;&#34892;\&#20849;&#26377;&#12501;&#12457;&#12523;&#12480;\USER\742171\&#24373;&#26908;&#35342;S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d-2\&#29872;&#22659;&#30740;&#31350;&#23460;\Desktop%20Folder\H14&#27743;&#21335;&#22320;&#21306;&#23455;&#26045;&#35373;&#35336;\&#20316;&#26989;&#21069;\A&#65419;yI_SlQ%12WEXCEL5\&#35336;&#31639;&#26360;\&#21407;&#3129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CELDATA1\&#19977;&#36914;\&#27743;&#35199;&#27743;&#31639;&#26360;&#19968;&#2433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11;&#31309;&#22522;&#2831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C-1\&#35373;&#35336;&#22259;&#26360;&#12288;&#65297;\&#65300;&#65294;&#21271;&#38520;\&#65298;&#65294;&#25968;&#37327;&#12539;&#35211;&#31309;\&#24859;&#23445;&#36328;&#32218;&#2721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481;&#20869;&#24910;\&#36914;&#34892;&#20013;&#26989;&#21209;\((&#24515;&#24471;2000))\Disk00(Excel&#20351;&#12360;&#12427;&#35373;&#35336;)\&#37096;&#26448;&#35373;&#35336;&#12539;&#12381;&#12398;&#20182;\&#26368;&#23567;&#37444;&#31563;&#37327;&#12398;&#29031;&#26619;(&#65331;&#65321;&#65289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fs01\cm$\&#23665;&#30000;\&#20316;&#26989;&#20013;\&#25958;&#36032;&#24066;_&#31649;&#36335;\&#22522;&#26412;&#25968;&#37327;&#35373;&#35336;&#26360;\&#22793;&#26356;&#20107;&#3000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1517;&#20489;&#26187;\&#20849;&#26377;&#12501;&#12457;&#12523;&#12480;\&#12381;&#12398;&#20182;\&#23567;&#28580;&#12487;&#12540;&#12479;\&#65298;&#65304;&#26399;%20%20&#12487;&#12540;&#12479;\28C17&#12288;&#20304;&#23627;&#27211;&#12539;&#26032;&#24481;&#36100;&#27211;&#12288;&#32784;&#38663;&#35373;&#35336;\&#26032;&#24481;&#36100;&#27211;&#32013;&#21697;&#12487;&#12540;&#12479;(H19-1-13)\&#26032;&#24481;&#36100;&#27211;\&#35373;&#35336;&#35336;&#31639;\03_&#32257;&#31471;&#25313;&#24133;&#35336;&#31639;&#2636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m1080\AOI\&#12456;&#12463;&#12475;&#12523;\&#65296;&#65297;&#65293;&#65303;&#24107;&#21213;&#30010;\H15&#30330;&#27880;&#40575;&#30000;&#65297;&#24037;&#21306;\&#38283;&#21066;&#40575;&#30000;&#65297;&#24037;&#21306;&#65288;&#35036;&#21161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01\g\&#24202;&#22266;&#12417;&#25968;&#3732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k-eng3\kyoryo\99092&#12288;&#35199;&#38263;&#22528;&#19978;&#37096;&#32784;&#38663;&#35036;&#24375;\&#35373;&#35336;&#35336;&#31639;\&#26368;&#26032;\&#22823;&#19978;P-11\&#21271;&#20596;\test&#65420;&#65438;&#65431;&#65401;&#65391;&#65412;.XLT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01\pre01_d\Excel%20Data\&#24029;&#23798;&#30010;&#33337;&#30528;&#22580;\old\&#39640;&#27700;&#35703;&#23736;&#25968;&#37327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K002153\&#65320;&#65297;&#65300;&#22269;&#35036;\H14%20&#27973;&#12534;&#35895;&#24029;&#12288;&#25968;&#37327;&#35336;&#31639;&#263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WS81\&#20849;&#26377;\&#65411;&#65438;&#65392;&#65408;\LandSlide\&#25968;&#37327;&#35336;&#31639;\&#32207;&#25324;&#25968;&#37327;97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060169\&#28797;&#23475;&#20107;&#26989;&#35506;&#20849;&#26377;\H11.4&#65374;\&#27874;&#20999;&#28417;&#28207;\&#20998;&#21106;2&#21495;&#24037;&#20107;(&#35199;&#31361;&#22564;-1)\&#25968;&#37327;&#35336;&#3163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01\pre01_d\Excel%20Data\&#24029;&#23798;&#30010;&#33337;&#30528;&#22580;\old\&#65299;&#26696;&#27604;&#36611;\&#26408;&#26365;&#24029;&#27827;&#24029;A&#2669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uji-server\gyoumu\H22066%20&#35914;&#30000;&#31532;&#65298;&#12377;&#12400;&#12427;&#35373;&#35336;&#38283;&#30330;&#30003;&#35531;&#26989;&#21209;&#65288;&#23433;&#20117;&#65289;\&#21463;&#38936;&#36039;&#26009;\&#23433;&#20117;&#35373;&#35336;\&#21942;&#32341;\yokoi\&#35373;&#35336;&#38306;&#20418;\&#26519;&#20250;&#39208;&#35373;&#35336;&#26360;&#12539;&#26681;&#25312;&#26360;12&#24180;&#24230;&#65288;&#35373;&#20633;&#65289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rv\&#36947;&#36335;&#37117;&#24066;&#35336;&#30011;&#35506;\001FILE\&#9671;&#21508;&#31278;&#27096;&#24335;&#31561;\&#27096;&#24335;\&#20132;&#36890;&#35480;&#23566;&#36027;&#31639;&#20986;&#12471;&#12540;&#12488;&#65288;&#22235;&#26085;&#24066;&#12469;&#12531;&#12503;&#12523;&#65289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-tgl52a\tecs\H15\&#35373;&#35336;&#26360;\&#22320;&#30436;&#27784;&#19979;&#23550;&#31574;&#27827;&#24029;&#32202;&#24613;&#25972;&#20633;&#24037;&#20107;(&#30690;&#26495;&#35703;&#23736;)\&#25968;&#37327;&#35336;&#31639;&#2636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sk-eng3\kyoryo\&#31070;&#25144;&#35069;&#37628;&#25152;\&#21517;&#20844;&#31038;&#35036;&#20462;&#24037;&#20107;H15-2\12-1_&#12469;&#12531;&#12503;&#12523;\12-2&#25104;&#26524;&#22259;&#38754;\195&#26368;&#32066;7.5\3r-&#27178;&#26753;&#12398;&#35336;&#31639;&#65288;&#33509;&#65306;&#31665;&#26689;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5511;&#12360;&#36039;&#26009;\L\L-10900&#65374;\L-10946%20NRD-80T\&#12521;&#12483;&#12463;&#24335;&#38283;&#38281;&#27231;&#20181;&#2709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CELDATA1\&#19977;&#36914;\&#27743;&#35199;&#27743;&#31639;&#26360;&#19968;&#2433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onsv03\dataserver3\TEXTCALC.XLA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18s\d\WINDOWS\&#65411;&#65438;&#65405;&#65400;&#65412;&#65391;&#65420;&#65439;\&#20843;&#30000;&#24029;\3.&#22303;&#23696;&#27941;&#25968;&#37327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xy\d\free\&#31532;&#65297;&#65302;&#26399;\Bb1039&#25163;&#36032;&#27836;\&#26412;&#20307;&#25968;&#37327;\&#65313;\no69+1.0&#32764;&#22721;.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ra_1\data_com\WINNT\Profiles\METRA_1\&#65411;&#65438;&#65405;&#65400;&#65412;&#65391;&#65420;&#65439;\&#2636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do-ue6qzo39e\&#20849;&#26377;0203\&#65404;&#65438;&#65386;&#65391;&#65400;&#22259;&#38754;\&#24196;&#20869;&#22564;&#33050;&#24489;&#26087;\&#26503;&#26487;&#23798;&#20182;1\&#26481;&#26503;&#26487;&#23798;\&#25968;&#37327;2\&#26481;&#26503;&#26487;&#23798;&#35336;&#31639;&#26360;(&#22793;&#26356;&#24460;)N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xy\d\free\&#31532;&#65297;&#65302;&#26399;\Bb1039&#25163;&#36032;&#27836;\&#26412;&#20307;&#25968;&#37327;\&#65313;\no69+1.0.&#24029;&#3502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010\shareddocs\WINNT\Profiles\kiyotsugu%20tsujimoto\Personal\&#21517;&#22235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-mac-7300\hd52\1\ELA&#12487;&#12470;&#12452;&#12531;&#23460;\9802\&#26085;&#20809;&#24066;WT&#27972;&#20809;&#23546;\&#31309;&#31639;\&#27972;&#20809;&#23546;2_&#35336;&#31639;&#26360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010\shareddocs\&#24115;&#12288;&#12288;&#31080;\&#27083;&#36896;&#29289;&#35519;&#263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Startup" Target="&#20013;&#22830;&#31309;&#31639;/H19/&#23567;&#20999;&#25144;&#24029;/&#31309;&#31639;&#36039;&#26009;&#65411;&#65438;&#65392;&#65408;/&#27147;&#31649;&#12466;&#12540;&#1248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010\shareddocs\ISO&#38306;&#36899;\h11-261-&#26449;&#36947;&#36898;&#22338;&#32218;_&#36947;&#36335;\&#25968;&#37327;&#35336;&#31639;\&#25968;&#37327;&#35336;&#31639;\&#27083;&#36896;&#29289;&#35519;&#2636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d\JWC\&#26408;&#26365;&#19977;&#24029;\&#26032;&#39640;&#28181;&#25968;&#37327;&#35336;&#31639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小口径泥水推進工法φ600"/>
      <sheetName val="機器損料"/>
      <sheetName val="水替工"/>
      <sheetName val="Graph1"/>
      <sheetName val="Curren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費内訳表"/>
      <sheetName val="率計算"/>
      <sheetName val="明細1"/>
      <sheetName val="明細2"/>
      <sheetName val="明細3"/>
      <sheetName val="明細4"/>
      <sheetName val="明細5"/>
      <sheetName val="明細6"/>
      <sheetName val="明細7"/>
      <sheetName val="明細8"/>
      <sheetName val="仕切り"/>
      <sheetName val="材料・製作工数1（扉体） "/>
      <sheetName val="材料・製作工数2（戸当）"/>
      <sheetName val="据付工数1（ｹﾞｰﾄ)"/>
      <sheetName val="鋼材単価 "/>
      <sheetName val="材料単価表"/>
      <sheetName val="見積材料"/>
    </sheetNames>
    <definedNames>
      <definedName name="Dialog3_ボタン2_Click" refersTo="#REF!" sheetId="15"/>
      <definedName name="ピクチャ5_Click" refersTo="#REF!" sheetId="1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配管単価"/>
      <sheetName val="衛生弁"/>
      <sheetName val="空調弁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量集計"/>
      <sheetName val="土量計算書"/>
      <sheetName val="運土(1)"/>
      <sheetName val="運土計算表"/>
    </sheetNames>
    <sheetDataSet>
      <sheetData sheetId="0" refreshError="1"/>
      <sheetData sheetId="1" refreshError="1">
        <row r="35">
          <cell r="AB35">
            <v>0</v>
          </cell>
        </row>
        <row r="36">
          <cell r="AB36">
            <v>0</v>
          </cell>
        </row>
        <row r="37">
          <cell r="AB37">
            <v>0</v>
          </cell>
        </row>
        <row r="39">
          <cell r="U39" t="str">
            <v>1082-268</v>
          </cell>
        </row>
        <row r="40">
          <cell r="U40">
            <v>103.6</v>
          </cell>
        </row>
        <row r="41">
          <cell r="T41">
            <v>0</v>
          </cell>
          <cell r="U41">
            <v>105.7</v>
          </cell>
          <cell r="V41">
            <v>2.1000000000000085</v>
          </cell>
          <cell r="X41">
            <v>0</v>
          </cell>
        </row>
        <row r="42">
          <cell r="U42">
            <v>93</v>
          </cell>
          <cell r="V42">
            <v>0</v>
          </cell>
          <cell r="X42">
            <v>0</v>
          </cell>
        </row>
        <row r="43">
          <cell r="U43">
            <v>92</v>
          </cell>
          <cell r="V43">
            <v>0</v>
          </cell>
          <cell r="X43">
            <v>0</v>
          </cell>
        </row>
        <row r="44">
          <cell r="U44">
            <v>0</v>
          </cell>
          <cell r="V44">
            <v>2.1000000000000085</v>
          </cell>
        </row>
        <row r="45">
          <cell r="Q45" t="str">
            <v>1083-270</v>
          </cell>
          <cell r="S45" t="str">
            <v>1083-269</v>
          </cell>
          <cell r="U45" t="str">
            <v>1083-268</v>
          </cell>
        </row>
        <row r="46">
          <cell r="Q46">
            <v>112.2</v>
          </cell>
          <cell r="S46">
            <v>103.6</v>
          </cell>
          <cell r="U46">
            <v>103.6</v>
          </cell>
        </row>
        <row r="47">
          <cell r="Q47">
            <v>105.7</v>
          </cell>
          <cell r="R47">
            <v>0</v>
          </cell>
          <cell r="S47">
            <v>105.7</v>
          </cell>
          <cell r="T47">
            <v>2.1000000000000085</v>
          </cell>
          <cell r="U47">
            <v>105.7</v>
          </cell>
          <cell r="V47">
            <v>2.1000000000000085</v>
          </cell>
          <cell r="X47">
            <v>2.1000000000000085</v>
          </cell>
          <cell r="Z47">
            <v>2.1000000000000085</v>
          </cell>
        </row>
        <row r="48">
          <cell r="Q48">
            <v>97</v>
          </cell>
          <cell r="R48">
            <v>0</v>
          </cell>
          <cell r="S48">
            <v>96</v>
          </cell>
          <cell r="T48">
            <v>0</v>
          </cell>
          <cell r="U48">
            <v>96</v>
          </cell>
          <cell r="V48">
            <v>0</v>
          </cell>
          <cell r="X48">
            <v>0</v>
          </cell>
          <cell r="Z48">
            <v>0</v>
          </cell>
        </row>
        <row r="49">
          <cell r="Q49">
            <v>93</v>
          </cell>
          <cell r="R49">
            <v>0</v>
          </cell>
          <cell r="S49">
            <v>93</v>
          </cell>
          <cell r="T49">
            <v>0</v>
          </cell>
          <cell r="U49">
            <v>93</v>
          </cell>
          <cell r="V49">
            <v>0</v>
          </cell>
          <cell r="X49">
            <v>0</v>
          </cell>
          <cell r="Z49">
            <v>0</v>
          </cell>
        </row>
        <row r="50">
          <cell r="Q50">
            <v>6.5</v>
          </cell>
          <cell r="R50">
            <v>0</v>
          </cell>
          <cell r="S50">
            <v>0</v>
          </cell>
          <cell r="T50">
            <v>2.1000000000000085</v>
          </cell>
          <cell r="U50">
            <v>0</v>
          </cell>
          <cell r="V50">
            <v>2.1000000000000085</v>
          </cell>
        </row>
        <row r="51">
          <cell r="O51" t="str">
            <v>1084-271</v>
          </cell>
          <cell r="Q51" t="str">
            <v>1084-270</v>
          </cell>
          <cell r="S51" t="str">
            <v>1084-269</v>
          </cell>
          <cell r="U51" t="str">
            <v>1084-268</v>
          </cell>
        </row>
        <row r="52">
          <cell r="O52">
            <v>108.8</v>
          </cell>
          <cell r="Q52">
            <v>108.8</v>
          </cell>
          <cell r="S52">
            <v>108.8</v>
          </cell>
          <cell r="U52">
            <v>103.6</v>
          </cell>
        </row>
        <row r="53">
          <cell r="O53">
            <v>108.8</v>
          </cell>
          <cell r="P53">
            <v>0</v>
          </cell>
          <cell r="Q53">
            <v>108.8</v>
          </cell>
          <cell r="R53">
            <v>0</v>
          </cell>
          <cell r="S53">
            <v>105.7</v>
          </cell>
          <cell r="T53">
            <v>0</v>
          </cell>
          <cell r="U53">
            <v>105.7</v>
          </cell>
          <cell r="V53">
            <v>2.1000000000000085</v>
          </cell>
          <cell r="X53">
            <v>0</v>
          </cell>
          <cell r="Z53">
            <v>0.37000000000000455</v>
          </cell>
          <cell r="AB53">
            <v>0</v>
          </cell>
        </row>
        <row r="54">
          <cell r="O54">
            <v>99</v>
          </cell>
          <cell r="P54">
            <v>0</v>
          </cell>
          <cell r="Q54">
            <v>99</v>
          </cell>
          <cell r="R54">
            <v>0</v>
          </cell>
          <cell r="S54">
            <v>98</v>
          </cell>
          <cell r="T54">
            <v>0</v>
          </cell>
          <cell r="U54">
            <v>98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</row>
        <row r="55">
          <cell r="O55">
            <v>97</v>
          </cell>
          <cell r="P55">
            <v>0</v>
          </cell>
          <cell r="Q55">
            <v>96</v>
          </cell>
          <cell r="R55">
            <v>0</v>
          </cell>
          <cell r="S55">
            <v>94</v>
          </cell>
          <cell r="T55">
            <v>0</v>
          </cell>
          <cell r="U55">
            <v>95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3.0999999999999943</v>
          </cell>
          <cell r="T56">
            <v>0</v>
          </cell>
          <cell r="U56">
            <v>0</v>
          </cell>
          <cell r="V56">
            <v>2.1000000000000085</v>
          </cell>
        </row>
        <row r="57">
          <cell r="M57" t="str">
            <v>1085-272</v>
          </cell>
          <cell r="O57" t="str">
            <v>1085-271</v>
          </cell>
          <cell r="Q57" t="str">
            <v>1085-270</v>
          </cell>
          <cell r="S57" t="str">
            <v>1085-269</v>
          </cell>
          <cell r="U57" t="str">
            <v>1085-268</v>
          </cell>
        </row>
        <row r="58">
          <cell r="M58">
            <v>108.8</v>
          </cell>
          <cell r="O58">
            <v>108.8</v>
          </cell>
          <cell r="Q58">
            <v>108.8</v>
          </cell>
          <cell r="S58">
            <v>108.8</v>
          </cell>
          <cell r="U58">
            <v>120.2</v>
          </cell>
        </row>
        <row r="59">
          <cell r="M59">
            <v>108.8</v>
          </cell>
          <cell r="N59">
            <v>0</v>
          </cell>
          <cell r="O59">
            <v>108.8</v>
          </cell>
          <cell r="P59">
            <v>0</v>
          </cell>
          <cell r="Q59">
            <v>108.8</v>
          </cell>
          <cell r="R59">
            <v>0</v>
          </cell>
          <cell r="S59">
            <v>106.44</v>
          </cell>
          <cell r="T59">
            <v>0</v>
          </cell>
          <cell r="U59">
            <v>105.7</v>
          </cell>
          <cell r="V59">
            <v>0</v>
          </cell>
          <cell r="X59">
            <v>0</v>
          </cell>
          <cell r="AB59">
            <v>0</v>
          </cell>
        </row>
        <row r="60">
          <cell r="N60">
            <v>0</v>
          </cell>
          <cell r="O60">
            <v>104</v>
          </cell>
          <cell r="P60">
            <v>0</v>
          </cell>
          <cell r="Q60">
            <v>104</v>
          </cell>
          <cell r="R60">
            <v>0</v>
          </cell>
          <cell r="S60">
            <v>102</v>
          </cell>
          <cell r="T60">
            <v>0</v>
          </cell>
          <cell r="U60">
            <v>103</v>
          </cell>
          <cell r="V60">
            <v>0</v>
          </cell>
          <cell r="AB60">
            <v>0</v>
          </cell>
        </row>
        <row r="61">
          <cell r="M61">
            <v>102</v>
          </cell>
          <cell r="N61">
            <v>0</v>
          </cell>
          <cell r="O61">
            <v>102</v>
          </cell>
          <cell r="P61">
            <v>0</v>
          </cell>
          <cell r="Q61">
            <v>101</v>
          </cell>
          <cell r="R61">
            <v>0</v>
          </cell>
          <cell r="S61">
            <v>99</v>
          </cell>
          <cell r="T61">
            <v>0</v>
          </cell>
          <cell r="U61">
            <v>100</v>
          </cell>
          <cell r="V61">
            <v>0</v>
          </cell>
          <cell r="AB61">
            <v>0</v>
          </cell>
        </row>
        <row r="62"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2.3599999999999994</v>
          </cell>
          <cell r="T62">
            <v>0</v>
          </cell>
          <cell r="U62">
            <v>14.5</v>
          </cell>
          <cell r="V62">
            <v>0</v>
          </cell>
        </row>
        <row r="65">
          <cell r="N65">
            <v>0</v>
          </cell>
          <cell r="P65">
            <v>0</v>
          </cell>
          <cell r="R65">
            <v>0</v>
          </cell>
          <cell r="T65">
            <v>0</v>
          </cell>
          <cell r="V65">
            <v>0</v>
          </cell>
        </row>
        <row r="66"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</row>
        <row r="67">
          <cell r="N67">
            <v>0</v>
          </cell>
          <cell r="P67">
            <v>0</v>
          </cell>
          <cell r="R67">
            <v>0</v>
          </cell>
          <cell r="T67">
            <v>0</v>
          </cell>
          <cell r="V67">
            <v>0</v>
          </cell>
        </row>
        <row r="71">
          <cell r="N71">
            <v>0</v>
          </cell>
          <cell r="P71">
            <v>0</v>
          </cell>
          <cell r="R71">
            <v>0</v>
          </cell>
          <cell r="T71">
            <v>0</v>
          </cell>
        </row>
        <row r="72">
          <cell r="N72">
            <v>0</v>
          </cell>
          <cell r="P72">
            <v>0</v>
          </cell>
          <cell r="R72">
            <v>0</v>
          </cell>
          <cell r="T72">
            <v>0</v>
          </cell>
        </row>
        <row r="73">
          <cell r="N73">
            <v>0</v>
          </cell>
          <cell r="P73">
            <v>0</v>
          </cell>
          <cell r="R73">
            <v>0</v>
          </cell>
          <cell r="T73">
            <v>0</v>
          </cell>
        </row>
        <row r="77">
          <cell r="P77">
            <v>0</v>
          </cell>
          <cell r="R77">
            <v>0</v>
          </cell>
          <cell r="T77">
            <v>0</v>
          </cell>
          <cell r="V77">
            <v>0</v>
          </cell>
        </row>
        <row r="78">
          <cell r="P78">
            <v>0</v>
          </cell>
          <cell r="R78">
            <v>0</v>
          </cell>
          <cell r="T78">
            <v>0</v>
          </cell>
          <cell r="V78">
            <v>0</v>
          </cell>
        </row>
        <row r="79">
          <cell r="P79">
            <v>0</v>
          </cell>
          <cell r="R79">
            <v>0</v>
          </cell>
          <cell r="T79">
            <v>0</v>
          </cell>
          <cell r="V79">
            <v>0</v>
          </cell>
        </row>
        <row r="83">
          <cell r="V83">
            <v>0</v>
          </cell>
        </row>
        <row r="84">
          <cell r="V84">
            <v>0</v>
          </cell>
        </row>
        <row r="85">
          <cell r="V85">
            <v>0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目次"/>
      <sheetName val="設計条件"/>
      <sheetName val="橋座幅"/>
      <sheetName val="上部工反力"/>
      <sheetName val="結果一覧"/>
      <sheetName val="計算仮定"/>
      <sheetName val="底版"/>
      <sheetName val="スターラップ"/>
      <sheetName val="仮設条件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合紙"/>
      <sheetName val="掘削"/>
      <sheetName val="埋戻"/>
      <sheetName val="盛土"/>
      <sheetName val="市松芝"/>
      <sheetName val="表土除去"/>
      <sheetName val="盛土法面整形"/>
    </sheetNames>
    <sheetDataSet>
      <sheetData sheetId="0" refreshError="1"/>
      <sheetData sheetId="1" refreshError="1"/>
      <sheetData sheetId="2" refreshError="1">
        <row r="5">
          <cell r="Q5">
            <v>10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表"/>
      <sheetName val="土工表紙"/>
      <sheetName val="掘削工総括"/>
      <sheetName val="掘削工"/>
      <sheetName val="掘削集計"/>
      <sheetName val="盛土工総括"/>
      <sheetName val="盛土工"/>
      <sheetName val="盛土集計"/>
      <sheetName val="護岸基礎表紙"/>
      <sheetName val="作業土工総括"/>
      <sheetName val="護岸基礎計算"/>
      <sheetName val="床堀"/>
      <sheetName val="埋戻①"/>
      <sheetName val="基礎表紙"/>
      <sheetName val="基礎工計算書"/>
      <sheetName val="基礎Ａ表紙"/>
      <sheetName val="基礎A計算書"/>
      <sheetName val="基礎B表紙"/>
      <sheetName val="基礎B計算書"/>
      <sheetName val="法覆護岸工表紙"/>
      <sheetName val="ﾌﾟﾚｺﾝｸﾘｰﾄ張工"/>
      <sheetName val="プレｺﾝｸﾘｰﾄ張一式"/>
      <sheetName val="ﾌﾟﾚコンA-1単位"/>
      <sheetName val="ﾌﾟﾚコンA-1単位当"/>
      <sheetName val="ﾌﾟﾚコンA-2単位"/>
      <sheetName val="ﾌﾟﾚコンA-2単位当"/>
      <sheetName val="ﾌﾟﾚコンC単位"/>
      <sheetName val="ﾌﾟﾚコンC単位当"/>
      <sheetName val="カゴマット工"/>
      <sheetName val="かごマット集計"/>
      <sheetName val="護岸付属物工"/>
      <sheetName val="護岸付属物一式"/>
      <sheetName val="止水壁単位当"/>
      <sheetName val="止水壁計算"/>
      <sheetName val="根固工表紙"/>
      <sheetName val="根固ﾌﾞﾛｯｸ工一式"/>
      <sheetName val="根固ﾌﾞﾛｯｸ計算"/>
      <sheetName val="根固め集計"/>
      <sheetName val="吸出し防止材集計"/>
      <sheetName val="水制工一式当"/>
      <sheetName val="水制工計算"/>
      <sheetName val="構造物撤去"/>
      <sheetName val="撤去工一式当"/>
      <sheetName val="撤去工計算"/>
      <sheetName val="撤去工計算 (2)"/>
      <sheetName val="仮設工"/>
      <sheetName val="締切盛土"/>
      <sheetName val="締切盛土計算"/>
      <sheetName val="締切盛土撤去"/>
      <sheetName val="仮設工計算"/>
      <sheetName val="仮締切盛土"/>
      <sheetName val="ﾋﾞﾆｰﾙｼｰﾄ"/>
      <sheetName val="参考資料"/>
      <sheetName val="土工配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Q5">
            <v>20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流出土砂Y-14-72（足助）"/>
      <sheetName val="流出土砂Y-19-5(足助) "/>
      <sheetName val="流出土砂Y-19-5 (1)(足助) "/>
      <sheetName val="流出土砂Y-19-5 (2)(足助) "/>
      <sheetName val="流出土砂Y-20-A2(足助) "/>
      <sheetName val="流出土砂Y-20-B5(足助)"/>
      <sheetName val="流出土砂Y-20-B5(足助)(1) "/>
      <sheetName val="流出土砂Y-27-11(足助) "/>
      <sheetName val="流出土砂Y-27-A10(足助) "/>
      <sheetName val="運搬可能土砂(足助)"/>
      <sheetName val="単位土砂(足助)"/>
      <sheetName val="流出土砂(足助)"/>
      <sheetName val="流出土砂Y-24-8(下山) "/>
      <sheetName val="流出土砂Y-26-A111(下山)"/>
      <sheetName val="流出土砂Y-28-B134(下山)"/>
      <sheetName val="流出土砂Y-24-B9(下山)"/>
      <sheetName val="運搬可能土砂（下山）"/>
      <sheetName val="単位土砂(下山)"/>
      <sheetName val="流出土砂(下山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擁壁工"/>
      <sheetName val="排水工"/>
      <sheetName val="函渠工"/>
      <sheetName val="附帯工"/>
      <sheetName val="名称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せん断照査"/>
      <sheetName val="スターラップ"/>
      <sheetName val="杭せん断"/>
    </sheetNames>
    <sheetDataSet>
      <sheetData sheetId="0" refreshError="1">
        <row r="5">
          <cell r="E5">
            <v>2.0499999999999998</v>
          </cell>
        </row>
        <row r="7">
          <cell r="E7">
            <v>0.2</v>
          </cell>
        </row>
        <row r="8">
          <cell r="E8">
            <v>76.004999999999995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81.3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･目次"/>
      <sheetName val="総括表"/>
      <sheetName val="土工根拠図"/>
      <sheetName val="土工表紙"/>
      <sheetName val="土工集計表"/>
      <sheetName val="土工計算書"/>
      <sheetName val="土量計算書"/>
      <sheetName val="法面工表紙"/>
      <sheetName val="法面集計表"/>
      <sheetName val="法面計算書"/>
      <sheetName val="付帯道路工表紙"/>
      <sheetName val="付帯道路工集計表"/>
      <sheetName val="付帯道路工計算書"/>
      <sheetName val="舗装面積計算書"/>
      <sheetName val="付属物設置工表紙"/>
      <sheetName val="付属物設置工集計表"/>
      <sheetName val="付属物設置工計算書"/>
      <sheetName val="付属物設置工計算書(単位当)"/>
      <sheetName val="構造物撤去工表紙"/>
      <sheetName val="構造物撤去工集計表"/>
      <sheetName val="構造物撤去工計算書"/>
      <sheetName val="参考資料表紙"/>
      <sheetName val="土工配分"/>
      <sheetName val="積算資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5">
          <cell r="Q5">
            <v>50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中央大橋検討方針"/>
      <sheetName val="中央大橋検討流量"/>
      <sheetName val="宇賀川検討方針 "/>
      <sheetName val="宇賀川検討流量"/>
      <sheetName val="岩田川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中央大橋検討方針"/>
      <sheetName val="中央大橋検討流量"/>
      <sheetName val="宇賀川検討方針 "/>
      <sheetName val="宇賀川検討流量"/>
      <sheetName val="岩田川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衛生弁"/>
      <sheetName val="空調弁"/>
      <sheetName val="配管単価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訳（全体工事費)"/>
      <sheetName val="明細"/>
      <sheetName val="構造物取壊し工（有筋）"/>
      <sheetName val="構造物取壊し工（無筋）"/>
      <sheetName val="コルゲートパイプ"/>
      <sheetName val="土のう工(仕拵え)"/>
      <sheetName val="土のう工(積立て)"/>
      <sheetName val="土のう工(撤去)"/>
      <sheetName val="大型土のう工 (製作・据付)"/>
      <sheetName val="大型土のう工 (据付)"/>
      <sheetName val="大型土のう工 (撤去)"/>
      <sheetName val="敷鉄板設置"/>
      <sheetName val="敷鉄板撤去"/>
      <sheetName val="不要"/>
      <sheetName val="平成24年度労務単価"/>
      <sheetName val="概算工事費(郷島）"/>
    </sheetNames>
    <definedNames>
      <definedName name="KURIYA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総括表"/>
      <sheetName val="土工表紙"/>
      <sheetName val="掘削工総括"/>
      <sheetName val="掘削工"/>
      <sheetName val="掘削集計"/>
      <sheetName val="盛土工総括"/>
      <sheetName val="盛土工"/>
      <sheetName val="盛土集計"/>
      <sheetName val="護岸基礎表紙"/>
      <sheetName val="作業土工総括"/>
      <sheetName val="護岸基礎計算"/>
      <sheetName val="床堀"/>
      <sheetName val="埋戻①"/>
      <sheetName val="基礎表紙"/>
      <sheetName val="基礎工計算書"/>
      <sheetName val="基礎Ａ表紙"/>
      <sheetName val="基礎A計算書"/>
      <sheetName val="基礎B表紙"/>
      <sheetName val="基礎B計算書"/>
      <sheetName val="法覆護岸工表紙"/>
      <sheetName val="ﾌﾟﾚｺﾝｸﾘｰﾄ張工"/>
      <sheetName val="プレｺﾝｸﾘｰﾄ張一式"/>
      <sheetName val="ﾌﾟﾚコンA-1単位"/>
      <sheetName val="ﾌﾟﾚコンA-1単位当"/>
      <sheetName val="ﾌﾟﾚコンA-2単位"/>
      <sheetName val="ﾌﾟﾚコンA-2単位当"/>
      <sheetName val="ﾌﾟﾚコンC単位"/>
      <sheetName val="ﾌﾟﾚコンC単位当"/>
      <sheetName val="カゴマット工"/>
      <sheetName val="かごマット集計"/>
      <sheetName val="護岸付属物工"/>
      <sheetName val="護岸付属物一式"/>
      <sheetName val="止水壁単位当"/>
      <sheetName val="止水壁計算"/>
      <sheetName val="根固工表紙"/>
      <sheetName val="根固ﾌﾞﾛｯｸ工一式"/>
      <sheetName val="根固ﾌﾞﾛｯｸ計算"/>
      <sheetName val="根固め集計"/>
      <sheetName val="吸出し防止材集計"/>
      <sheetName val="水制工一式当"/>
      <sheetName val="水制工計算"/>
      <sheetName val="構造物撤去"/>
      <sheetName val="撤去工一式当"/>
      <sheetName val="撤去工計算"/>
      <sheetName val="撤去工計算 (2)"/>
      <sheetName val="仮設工"/>
      <sheetName val="締切盛土"/>
      <sheetName val="締切盛土計算"/>
      <sheetName val="締切盛土撤去"/>
      <sheetName val="仮設工計算"/>
      <sheetName val="仮締切盛土"/>
      <sheetName val="ﾋﾞﾆｰﾙｼｰﾄ"/>
      <sheetName val="参考資料"/>
      <sheetName val="土工配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Q5">
            <v>20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"/>
      <sheetName val="送付状"/>
      <sheetName val="目盛角度"/>
      <sheetName val="ラック棒"/>
      <sheetName val="納入仕様書表紙"/>
      <sheetName val="図面リスト"/>
      <sheetName val="納入品リスト"/>
      <sheetName val="計算書表紙"/>
      <sheetName val="重量表"/>
      <sheetName val="重量表（NRS用） "/>
      <sheetName val="重量表（NRD用）"/>
      <sheetName val="顧客購入仕様書"/>
      <sheetName val="付属品リスト"/>
      <sheetName val="付属工具"/>
      <sheetName val="制限開閉器購入"/>
      <sheetName val="発信器購入"/>
      <sheetName val="過負荷検出箱"/>
      <sheetName val="品質保証表"/>
      <sheetName val="図面リスト3枚目"/>
      <sheetName val="Sheet3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R SYSTEM"/>
      <sheetName val="Y-OCRSYS"/>
    </sheetNames>
    <definedNames>
      <definedName name="OnClick_AddButton"/>
      <definedName name="OnClick_BackButton"/>
      <definedName name="OnClick_DelButton"/>
      <definedName name="OnClick_DropDown計算書タイプ"/>
      <definedName name="OnClick_NextButton"/>
      <definedName name="OnShow_DlgMain"/>
      <definedName name="OnShow_Dlgデｰタタイプ指定"/>
      <definedName name="OnShow_Dlgデータ範囲"/>
      <definedName name="OnShow_Dlg区切り文字"/>
      <definedName name="OnShow_Dlg詳細指定"/>
      <definedName name="OnShow_シｰト名"/>
      <definedName name="OnShow_計算書タイプ追加"/>
    </defined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大総括表"/>
      <sheetName val="総括表"/>
      <sheetName val="集計1"/>
      <sheetName val="河川土工"/>
      <sheetName val="計算表"/>
      <sheetName val="集計2"/>
      <sheetName val="法面工"/>
      <sheetName val="芝"/>
      <sheetName val="集計3"/>
      <sheetName val="集計4"/>
      <sheetName val="堤脚保護"/>
      <sheetName val="埋戻"/>
      <sheetName val="撤去工"/>
      <sheetName val="集計5"/>
      <sheetName val="構造物撤去工"/>
      <sheetName val="単集計"/>
      <sheetName val="ブロック積工"/>
      <sheetName val="ﾌﾞﾛ面積体積"/>
      <sheetName val="目地"/>
      <sheetName val="天端工・基礎工"/>
      <sheetName val="土工配分"/>
      <sheetName val="積算資料"/>
      <sheetName val="積算資料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土工根拠図"/>
      <sheetName val="土工表紙"/>
      <sheetName val="集計1"/>
      <sheetName val="土工計算書 "/>
      <sheetName val="土量計算書（掘削）"/>
      <sheetName val="土量計算書（埋戻し）"/>
      <sheetName val="法留擁壁工表紙"/>
      <sheetName val="集計2"/>
      <sheetName val="法留擁壁計算書"/>
      <sheetName val="法留擁壁(参考)"/>
      <sheetName val="法留擁壁計算書(単位当)"/>
      <sheetName val="土量計算書（裏込盛土・裏込材）"/>
      <sheetName val="付帯道路工表紙"/>
      <sheetName val="集計3"/>
      <sheetName val="付帯道路工計算書"/>
      <sheetName val="付帯道路工計算書(単位当)"/>
      <sheetName val="構造物撤去工表紙"/>
      <sheetName val="集計4"/>
      <sheetName val="構造物撤去工計算書"/>
      <sheetName val="構造物撤去工計算書(単位当)"/>
      <sheetName val="土工配分"/>
      <sheetName val="撤去配分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">
          <cell r="Q5">
            <v>20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道側"/>
      <sheetName val="床版検討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揚程"/>
      <sheetName val="引込径"/>
      <sheetName val="排煙設備"/>
      <sheetName val="給水計算"/>
      <sheetName val="静圧計算"/>
      <sheetName val="電気室換気"/>
      <sheetName val="負荷計算"/>
      <sheetName val="換気計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/>
          </cell>
        </row>
        <row r="2">
          <cell r="A2" t="str">
            <v>系 統</v>
          </cell>
          <cell r="B2" t="str">
            <v>階</v>
          </cell>
          <cell r="C2" t="str">
            <v>室　名</v>
          </cell>
          <cell r="D2" t="str">
            <v>換気</v>
          </cell>
          <cell r="E2" t="str">
            <v>面積</v>
          </cell>
          <cell r="F2" t="str">
            <v>高さ</v>
          </cell>
          <cell r="G2" t="str">
            <v>体積</v>
          </cell>
          <cell r="H2" t="str">
            <v>人員</v>
          </cell>
          <cell r="I2" t="str">
            <v/>
          </cell>
          <cell r="J2" t="str">
            <v>必要換気量</v>
          </cell>
          <cell r="L2" t="str">
            <v>ｶﾞｽ消費量</v>
          </cell>
          <cell r="M2" t="str">
            <v>発熱量</v>
          </cell>
          <cell r="N2" t="str">
            <v>換気量</v>
          </cell>
          <cell r="O2" t="str">
            <v>　 　   設計換気量</v>
          </cell>
          <cell r="Q2" t="str">
            <v>備　　 考</v>
          </cell>
        </row>
        <row r="3">
          <cell r="A3" t="str">
            <v>番 号</v>
          </cell>
          <cell r="D3" t="str">
            <v>種別</v>
          </cell>
          <cell r="E3" t="str">
            <v>_</v>
          </cell>
          <cell r="F3" t="str">
            <v>m</v>
          </cell>
          <cell r="G3" t="str">
            <v>_･m</v>
          </cell>
          <cell r="H3" t="str">
            <v>人</v>
          </cell>
          <cell r="I3" t="str">
            <v>_･m/H･人</v>
          </cell>
          <cell r="J3" t="str">
            <v>_･m/H･_</v>
          </cell>
          <cell r="K3" t="str">
            <v>回/H</v>
          </cell>
          <cell r="L3" t="str">
            <v>kcal/H</v>
          </cell>
          <cell r="M3" t="str">
            <v>kw</v>
          </cell>
          <cell r="N3" t="str">
            <v>CMH</v>
          </cell>
          <cell r="O3" t="str">
            <v xml:space="preserve"> 給気</v>
          </cell>
          <cell r="P3" t="str">
            <v xml:space="preserve"> 排気</v>
          </cell>
        </row>
        <row r="4">
          <cell r="G4">
            <v>0</v>
          </cell>
          <cell r="N4">
            <v>0</v>
          </cell>
        </row>
        <row r="5">
          <cell r="G5">
            <v>0</v>
          </cell>
          <cell r="N5">
            <v>0</v>
          </cell>
        </row>
        <row r="6">
          <cell r="G6">
            <v>0</v>
          </cell>
          <cell r="N6">
            <v>0</v>
          </cell>
        </row>
        <row r="7">
          <cell r="G7">
            <v>0</v>
          </cell>
          <cell r="N7">
            <v>0</v>
          </cell>
        </row>
        <row r="8">
          <cell r="G8">
            <v>0</v>
          </cell>
          <cell r="N8">
            <v>0</v>
          </cell>
        </row>
        <row r="9">
          <cell r="G9">
            <v>0</v>
          </cell>
          <cell r="N9">
            <v>0</v>
          </cell>
        </row>
        <row r="10">
          <cell r="G10">
            <v>0</v>
          </cell>
          <cell r="N10">
            <v>0</v>
          </cell>
        </row>
        <row r="11">
          <cell r="G11">
            <v>0</v>
          </cell>
          <cell r="N11">
            <v>0</v>
          </cell>
        </row>
        <row r="12">
          <cell r="G12">
            <v>0</v>
          </cell>
          <cell r="N12">
            <v>0</v>
          </cell>
        </row>
        <row r="13">
          <cell r="G13">
            <v>0</v>
          </cell>
          <cell r="N13">
            <v>0</v>
          </cell>
        </row>
        <row r="14">
          <cell r="G14">
            <v>0</v>
          </cell>
          <cell r="N14">
            <v>0</v>
          </cell>
        </row>
        <row r="15">
          <cell r="G15">
            <v>0</v>
          </cell>
          <cell r="N15">
            <v>0</v>
          </cell>
        </row>
        <row r="16">
          <cell r="G16">
            <v>0</v>
          </cell>
          <cell r="N16">
            <v>0</v>
          </cell>
        </row>
        <row r="17">
          <cell r="G17">
            <v>0</v>
          </cell>
          <cell r="N17">
            <v>0</v>
          </cell>
        </row>
        <row r="18">
          <cell r="G18">
            <v>0</v>
          </cell>
          <cell r="N18">
            <v>0</v>
          </cell>
        </row>
        <row r="19">
          <cell r="G19">
            <v>0</v>
          </cell>
          <cell r="N19">
            <v>0</v>
          </cell>
        </row>
        <row r="20">
          <cell r="G20">
            <v>0</v>
          </cell>
          <cell r="N20">
            <v>0</v>
          </cell>
        </row>
        <row r="21">
          <cell r="A21" t="str">
            <v/>
          </cell>
          <cell r="G21">
            <v>0</v>
          </cell>
          <cell r="N21">
            <v>0</v>
          </cell>
        </row>
        <row r="22">
          <cell r="A22" t="str">
            <v/>
          </cell>
          <cell r="G22">
            <v>0</v>
          </cell>
          <cell r="N22">
            <v>0</v>
          </cell>
        </row>
        <row r="23">
          <cell r="A23" t="str">
            <v/>
          </cell>
          <cell r="G23">
            <v>0</v>
          </cell>
          <cell r="N23">
            <v>0</v>
          </cell>
        </row>
        <row r="24">
          <cell r="A24" t="str">
            <v/>
          </cell>
          <cell r="G24">
            <v>0</v>
          </cell>
          <cell r="N24">
            <v>0</v>
          </cell>
        </row>
        <row r="25">
          <cell r="A25" t="str">
            <v/>
          </cell>
          <cell r="G25">
            <v>0</v>
          </cell>
          <cell r="N25">
            <v>0</v>
          </cell>
        </row>
        <row r="26">
          <cell r="G26">
            <v>0</v>
          </cell>
          <cell r="N26">
            <v>0</v>
          </cell>
        </row>
        <row r="27">
          <cell r="G27">
            <v>0</v>
          </cell>
          <cell r="N27">
            <v>0</v>
          </cell>
        </row>
        <row r="28">
          <cell r="G28">
            <v>0</v>
          </cell>
          <cell r="N28">
            <v>0</v>
          </cell>
        </row>
        <row r="29">
          <cell r="G29">
            <v>0</v>
          </cell>
          <cell r="N29">
            <v>0</v>
          </cell>
        </row>
        <row r="30">
          <cell r="G30">
            <v>0</v>
          </cell>
          <cell r="N30">
            <v>0</v>
          </cell>
        </row>
        <row r="31">
          <cell r="G31">
            <v>0</v>
          </cell>
          <cell r="N31">
            <v>0</v>
          </cell>
        </row>
        <row r="32">
          <cell r="G32">
            <v>0</v>
          </cell>
          <cell r="N32">
            <v>0</v>
          </cell>
        </row>
        <row r="33">
          <cell r="G33">
            <v>0</v>
          </cell>
          <cell r="N33">
            <v>0</v>
          </cell>
        </row>
        <row r="34">
          <cell r="G34">
            <v>0</v>
          </cell>
          <cell r="N34">
            <v>0</v>
          </cell>
        </row>
        <row r="35">
          <cell r="G35">
            <v>0</v>
          </cell>
          <cell r="N35">
            <v>0</v>
          </cell>
        </row>
        <row r="36">
          <cell r="G36">
            <v>0</v>
          </cell>
          <cell r="N36">
            <v>0</v>
          </cell>
        </row>
        <row r="37">
          <cell r="G37">
            <v>0</v>
          </cell>
          <cell r="N37">
            <v>0</v>
          </cell>
        </row>
        <row r="38">
          <cell r="G38">
            <v>0</v>
          </cell>
          <cell r="N38">
            <v>0</v>
          </cell>
        </row>
        <row r="39">
          <cell r="G39">
            <v>0</v>
          </cell>
          <cell r="N39">
            <v>0</v>
          </cell>
        </row>
        <row r="40">
          <cell r="G40">
            <v>0</v>
          </cell>
          <cell r="N40">
            <v>0</v>
          </cell>
        </row>
        <row r="41">
          <cell r="G41">
            <v>0</v>
          </cell>
          <cell r="N41">
            <v>0</v>
          </cell>
        </row>
        <row r="42">
          <cell r="G42">
            <v>0</v>
          </cell>
          <cell r="N42">
            <v>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表紙 (2)"/>
      <sheetName val="表紙"/>
      <sheetName val="土工"/>
      <sheetName val="法面"/>
      <sheetName val="数量計算書 (2)"/>
      <sheetName val="数量計算書"/>
      <sheetName val="清水"/>
      <sheetName val="設計事務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荷重材料"/>
      <sheetName val="荷重労務"/>
      <sheetName val="遊間材料"/>
      <sheetName val="遊間労務"/>
      <sheetName val="ヘキサ材料"/>
      <sheetName val="ヘキサ労務"/>
      <sheetName val="止水材料"/>
      <sheetName val="止水労務"/>
      <sheetName val="総括"/>
      <sheetName val="鏡"/>
      <sheetName val="歩掛表"/>
    </sheetNames>
    <sheetDataSet>
      <sheetData sheetId="0">
        <row r="18">
          <cell r="H18">
            <v>0</v>
          </cell>
        </row>
      </sheetData>
      <sheetData sheetId="1">
        <row r="18">
          <cell r="H18">
            <v>0</v>
          </cell>
        </row>
      </sheetData>
      <sheetData sheetId="2">
        <row r="18">
          <cell r="H18">
            <v>0</v>
          </cell>
        </row>
      </sheetData>
      <sheetData sheetId="3">
        <row r="18">
          <cell r="H18">
            <v>0</v>
          </cell>
        </row>
      </sheetData>
      <sheetData sheetId="4">
        <row r="18">
          <cell r="H18">
            <v>0</v>
          </cell>
        </row>
      </sheetData>
      <sheetData sheetId="5">
        <row r="18">
          <cell r="H18">
            <v>0</v>
          </cell>
        </row>
      </sheetData>
      <sheetData sheetId="6">
        <row r="18">
          <cell r="H18">
            <v>0</v>
          </cell>
        </row>
      </sheetData>
      <sheetData sheetId="7">
        <row r="18">
          <cell r="H18">
            <v>0</v>
          </cell>
        </row>
      </sheetData>
      <sheetData sheetId="8" refreshError="1"/>
      <sheetData sheetId="9" refreshError="1"/>
      <sheetData sheetId="10">
        <row r="9">
          <cell r="G9">
            <v>378</v>
          </cell>
          <cell r="O9">
            <v>1096</v>
          </cell>
          <cell r="W9">
            <v>355</v>
          </cell>
        </row>
        <row r="17">
          <cell r="O17">
            <v>2930</v>
          </cell>
          <cell r="W17">
            <v>258</v>
          </cell>
        </row>
        <row r="25">
          <cell r="G25">
            <v>177</v>
          </cell>
          <cell r="O25">
            <v>278</v>
          </cell>
          <cell r="W25">
            <v>355</v>
          </cell>
        </row>
        <row r="33">
          <cell r="G33">
            <v>871</v>
          </cell>
          <cell r="W33">
            <v>189</v>
          </cell>
        </row>
        <row r="41">
          <cell r="G41">
            <v>2582</v>
          </cell>
          <cell r="O41">
            <v>3547</v>
          </cell>
          <cell r="W41">
            <v>482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上 A1 車"/>
      <sheetName val="上 A1 歩"/>
      <sheetName val="上 A2 車 "/>
      <sheetName val="上 A2 歩"/>
      <sheetName val="上 集計"/>
      <sheetName val="下 A1 (１期)"/>
      <sheetName val="下 A2 (１期)"/>
      <sheetName val="下 縦目地"/>
      <sheetName val="下 集計 (１期)"/>
      <sheetName val="下 A1 (２期)"/>
      <sheetName val="下 A2 (２期)"/>
      <sheetName val="下 集計 (２期)"/>
      <sheetName val="見積内訳 (上)"/>
      <sheetName val=" 鏡 (上) "/>
      <sheetName val="見積内訳 (下) (１期)"/>
      <sheetName val=" 鏡 (下) (１期)"/>
      <sheetName val="見積内訳 (下) (２期)"/>
      <sheetName val=" 鏡 (下)  (２期)"/>
      <sheetName val="歩掛"/>
      <sheetName val="Sheet1"/>
      <sheetName val="歩掛表"/>
      <sheetName val="荷重材料"/>
      <sheetName val="荷重労務"/>
      <sheetName val="遊間材料"/>
      <sheetName val="ヘキサ材料"/>
      <sheetName val="ヘキサ労務"/>
      <sheetName val="止水材料"/>
      <sheetName val="止水労務"/>
      <sheetName val="遊間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出力"/>
    </sheetNames>
    <sheetDataSet>
      <sheetData sheetId="0">
        <row r="43">
          <cell r="C43">
            <v>1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変更事由 (2)"/>
      <sheetName val="明細書"/>
      <sheetName val="変更事由"/>
      <sheetName val="集計表"/>
      <sheetName val="１－１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"/>
      <sheetName val="出力"/>
    </sheetNames>
    <sheetDataSet>
      <sheetData sheetId="0"/>
      <sheetData sheetId="1">
        <row r="53">
          <cell r="E53">
            <v>244.8</v>
          </cell>
        </row>
        <row r="216">
          <cell r="E216">
            <v>412145.6</v>
          </cell>
        </row>
        <row r="222">
          <cell r="E222">
            <v>120991.6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設定"/>
      <sheetName val="★データ入力"/>
      <sheetName val="★総1"/>
      <sheetName val="★総2"/>
      <sheetName val="★組1"/>
      <sheetName val="★組楕"/>
      <sheetName val="★塩ビ"/>
      <sheetName val="★副管"/>
      <sheetName val="★区画線工"/>
      <sheetName val="★取付管タイプ"/>
      <sheetName val="★土工計算（元設計）"/>
      <sheetName val="★管布 (元設計)"/>
      <sheetName val="★土留(元設計)"/>
      <sheetName val="★舗装工（元設計町道Ａ）"/>
      <sheetName val="★舗装工（元設計町道Ｂ）"/>
      <sheetName val="★舗装工（元設計町道Ｃ）"/>
      <sheetName val="舗装工（元設計町道Ｄ）"/>
      <sheetName val="舗装工（元設計町道Ｅ）"/>
      <sheetName val="変更データ"/>
      <sheetName val="土工"/>
      <sheetName val="管布"/>
      <sheetName val="土留"/>
      <sheetName val="舗装工（町道Ａ）"/>
      <sheetName val="舗装工（町道Ｂ）"/>
      <sheetName val="舗装工（町道Ｃ）"/>
      <sheetName val="舗装工（町道Ｄ）"/>
      <sheetName val="舗装工（町道Ｅ）"/>
      <sheetName val="土工計算（変更設計）"/>
      <sheetName val="管布 (変更設計)"/>
      <sheetName val="土留(変更設計)"/>
      <sheetName val="舗装工（変更設計町道Ａ）"/>
      <sheetName val="舗装工（変更設計町道Ｂ）"/>
      <sheetName val="舗装工（変更設計町道Ｃ）"/>
      <sheetName val="舗装工（変更設計町道Ｄ）"/>
      <sheetName val="舗装工（変更設計町道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体工集計表 "/>
      <sheetName val="本体工1"/>
      <sheetName val="本体工２"/>
      <sheetName val="本体工３"/>
      <sheetName val="本体工５"/>
      <sheetName val="本体工６ "/>
      <sheetName val="本体工７"/>
      <sheetName val="魚道１"/>
      <sheetName val="魚道２"/>
      <sheetName val="護床工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  <sheetName val="数量計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大上Ｇ１１"/>
      <sheetName val="新(2)"/>
      <sheetName val="脚内補強"/>
      <sheetName val="脚内補強 (2)"/>
      <sheetName val="大出Ｇ２"/>
      <sheetName val="大上Ｇ１０(G1L)"/>
      <sheetName val="大上Ｇ１０(G2R)"/>
      <sheetName val="大出Ｇ３(G1L,G1R)"/>
      <sheetName val="Sheet2"/>
      <sheetName val="Sheet3"/>
    </sheetNames>
    <sheetDataSet>
      <sheetData sheetId="0">
        <row r="14">
          <cell r="O14" t="str">
            <v>F20TD</v>
          </cell>
        </row>
        <row r="15">
          <cell r="O15" t="str">
            <v>F40TD</v>
          </cell>
        </row>
        <row r="16">
          <cell r="O16" t="str">
            <v>F50TD</v>
          </cell>
        </row>
        <row r="17">
          <cell r="O17" t="str">
            <v>F60TD</v>
          </cell>
        </row>
        <row r="18">
          <cell r="O18" t="str">
            <v>F70TD</v>
          </cell>
        </row>
        <row r="19">
          <cell r="O19" t="str">
            <v>F100TD</v>
          </cell>
        </row>
        <row r="20">
          <cell r="O20" t="str">
            <v>F110TD</v>
          </cell>
        </row>
        <row r="21">
          <cell r="O21" t="str">
            <v>F130TD</v>
          </cell>
        </row>
        <row r="22">
          <cell r="O22" t="str">
            <v>F170TD</v>
          </cell>
        </row>
        <row r="23">
          <cell r="O23" t="str">
            <v>F200TD</v>
          </cell>
        </row>
        <row r="24">
          <cell r="O24" t="str">
            <v>F230TD</v>
          </cell>
        </row>
        <row r="25">
          <cell r="O25" t="str">
            <v>F270TD</v>
          </cell>
        </row>
        <row r="26">
          <cell r="O26" t="str">
            <v>F310TD</v>
          </cell>
        </row>
        <row r="27">
          <cell r="O27" t="str">
            <v>F360TD</v>
          </cell>
        </row>
        <row r="28">
          <cell r="O28" t="str">
            <v>F500TD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水集計"/>
      <sheetName val="雑石張"/>
      <sheetName val="ｺﾝｸﾘ張Ｆ２"/>
      <sheetName val="ｺﾝｸﾘ張B' "/>
      <sheetName val="ｺﾝｸﾘ張G"/>
      <sheetName val="基礎工Ｂ"/>
      <sheetName val="基礎工Ｃ"/>
      <sheetName val="平石張工"/>
      <sheetName val="階段ブロック"/>
      <sheetName val="保護工HB"/>
      <sheetName val="小口止Ａ"/>
      <sheetName val="本工事"/>
      <sheetName val="代価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量総括表 "/>
      <sheetName val="残土処理量"/>
      <sheetName val="土工入力"/>
      <sheetName val="土工①"/>
      <sheetName val="土工②"/>
      <sheetName val="土工③"/>
      <sheetName val="残土処理積算"/>
      <sheetName val="集計"/>
      <sheetName val="本体工"/>
      <sheetName val="コン"/>
      <sheetName val="型枠"/>
      <sheetName val="間詰"/>
      <sheetName val="鉄筋"/>
      <sheetName val="仮設ヤード"/>
      <sheetName val="排水日数"/>
      <sheetName val="積算基礎"/>
      <sheetName val="単価算出表"/>
      <sheetName val="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ア条件"/>
      <sheetName val="ア集計"/>
      <sheetName val="ア内訳"/>
      <sheetName val="ア総括 "/>
      <sheetName val="杭数量"/>
      <sheetName val="腹集計"/>
      <sheetName val="腹規格"/>
      <sheetName val="腹重量"/>
      <sheetName val="溶接"/>
      <sheetName val="杭頭工"/>
      <sheetName val="土量計算書"/>
      <sheetName val="集計表"/>
    </sheetNames>
    <sheetDataSet>
      <sheetData sheetId="0"/>
      <sheetData sheetId="1">
        <row r="6">
          <cell r="J6" t="str">
            <v>F20TA</v>
          </cell>
          <cell r="K6" t="str">
            <v>F40TA</v>
          </cell>
          <cell r="L6" t="str">
            <v>F50TA</v>
          </cell>
          <cell r="M6" t="str">
            <v>F60TA</v>
          </cell>
          <cell r="N6" t="str">
            <v>F70TA</v>
          </cell>
          <cell r="O6" t="str">
            <v>F100TA</v>
          </cell>
          <cell r="P6" t="str">
            <v>F110TA</v>
          </cell>
          <cell r="Q6" t="str">
            <v>F130TA</v>
          </cell>
          <cell r="R6" t="str">
            <v>F170TA</v>
          </cell>
        </row>
        <row r="7">
          <cell r="I7" t="str">
            <v>構成</v>
          </cell>
          <cell r="J7" t="str">
            <v>1*φ15.2</v>
          </cell>
          <cell r="K7" t="str">
            <v>1*φ17.8</v>
          </cell>
          <cell r="L7" t="str">
            <v>1*φ20.3</v>
          </cell>
          <cell r="M7" t="str">
            <v>1*φ21.8</v>
          </cell>
          <cell r="N7" t="str">
            <v>7*φ9.5</v>
          </cell>
          <cell r="O7" t="str">
            <v>7*φ11.1</v>
          </cell>
          <cell r="P7" t="str">
            <v>7*φ12.4</v>
          </cell>
          <cell r="Q7" t="str">
            <v>7*φ12.7</v>
          </cell>
          <cell r="R7" t="str">
            <v>7*φ15.2</v>
          </cell>
        </row>
        <row r="8">
          <cell r="I8" t="str">
            <v>削孔径　(無)</v>
          </cell>
          <cell r="J8">
            <v>90</v>
          </cell>
          <cell r="K8">
            <v>90</v>
          </cell>
          <cell r="L8">
            <v>115</v>
          </cell>
          <cell r="M8">
            <v>115</v>
          </cell>
          <cell r="N8">
            <v>115</v>
          </cell>
          <cell r="O8">
            <v>115</v>
          </cell>
          <cell r="P8">
            <v>135</v>
          </cell>
          <cell r="Q8">
            <v>135</v>
          </cell>
          <cell r="R8">
            <v>135</v>
          </cell>
        </row>
        <row r="9">
          <cell r="I9" t="str">
            <v xml:space="preserve">                 (有)</v>
          </cell>
          <cell r="J9">
            <v>115</v>
          </cell>
          <cell r="K9">
            <v>115</v>
          </cell>
          <cell r="L9">
            <v>135</v>
          </cell>
          <cell r="M9">
            <v>135</v>
          </cell>
          <cell r="N9">
            <v>135</v>
          </cell>
          <cell r="O9">
            <v>135</v>
          </cell>
          <cell r="P9">
            <v>146</v>
          </cell>
          <cell r="Q9">
            <v>146</v>
          </cell>
          <cell r="R9">
            <v>146</v>
          </cell>
        </row>
        <row r="10">
          <cell r="I10" t="str">
            <v>注入パイプ径</v>
          </cell>
          <cell r="J10">
            <v>27</v>
          </cell>
          <cell r="K10">
            <v>27</v>
          </cell>
          <cell r="L10">
            <v>27</v>
          </cell>
          <cell r="M10">
            <v>27</v>
          </cell>
          <cell r="N10">
            <v>27</v>
          </cell>
          <cell r="O10">
            <v>27</v>
          </cell>
          <cell r="P10">
            <v>27</v>
          </cell>
          <cell r="Q10">
            <v>27</v>
          </cell>
          <cell r="R10">
            <v>27</v>
          </cell>
        </row>
        <row r="11">
          <cell r="I11" t="str">
            <v>スライドパイプ径</v>
          </cell>
          <cell r="J11">
            <v>34</v>
          </cell>
          <cell r="K11">
            <v>37</v>
          </cell>
          <cell r="L11">
            <v>40</v>
          </cell>
          <cell r="M11">
            <v>42</v>
          </cell>
          <cell r="N11">
            <v>52</v>
          </cell>
          <cell r="O11">
            <v>56</v>
          </cell>
          <cell r="P11">
            <v>61</v>
          </cell>
          <cell r="Q11">
            <v>61</v>
          </cell>
          <cell r="R11">
            <v>71</v>
          </cell>
        </row>
        <row r="12">
          <cell r="I12" t="str">
            <v>マンション長</v>
          </cell>
          <cell r="J12">
            <v>360</v>
          </cell>
          <cell r="K12">
            <v>370</v>
          </cell>
          <cell r="L12">
            <v>385</v>
          </cell>
          <cell r="M12">
            <v>390</v>
          </cell>
          <cell r="N12">
            <v>410</v>
          </cell>
          <cell r="O12">
            <v>485</v>
          </cell>
          <cell r="P12">
            <v>530</v>
          </cell>
          <cell r="Q12">
            <v>580</v>
          </cell>
          <cell r="R12">
            <v>675</v>
          </cell>
        </row>
        <row r="13">
          <cell r="I13" t="str">
            <v>定着体長　1</v>
          </cell>
          <cell r="J13">
            <v>1200</v>
          </cell>
          <cell r="K13">
            <v>1500</v>
          </cell>
          <cell r="L13">
            <v>1700</v>
          </cell>
          <cell r="M13">
            <v>1900</v>
          </cell>
          <cell r="N13">
            <v>1900</v>
          </cell>
          <cell r="O13">
            <v>2400</v>
          </cell>
          <cell r="P13">
            <v>2600</v>
          </cell>
          <cell r="Q13">
            <v>2800</v>
          </cell>
          <cell r="R13">
            <v>3200</v>
          </cell>
        </row>
        <row r="14">
          <cell r="I14" t="str">
            <v>"         2</v>
          </cell>
          <cell r="J14">
            <v>1800</v>
          </cell>
          <cell r="K14">
            <v>2200</v>
          </cell>
          <cell r="L14">
            <v>2600</v>
          </cell>
          <cell r="M14">
            <v>2900</v>
          </cell>
          <cell r="N14">
            <v>3100</v>
          </cell>
          <cell r="O14">
            <v>3800</v>
          </cell>
          <cell r="P14">
            <v>4100</v>
          </cell>
          <cell r="Q14">
            <v>4500</v>
          </cell>
          <cell r="R14">
            <v>3200</v>
          </cell>
        </row>
        <row r="15">
          <cell r="I15" t="str">
            <v>定着体径</v>
          </cell>
          <cell r="J15">
            <v>38.1</v>
          </cell>
          <cell r="K15">
            <v>45</v>
          </cell>
          <cell r="L15">
            <v>48.6</v>
          </cell>
          <cell r="M15">
            <v>50.8</v>
          </cell>
          <cell r="N15">
            <v>60.5</v>
          </cell>
          <cell r="O15">
            <v>65</v>
          </cell>
          <cell r="P15">
            <v>70</v>
          </cell>
          <cell r="Q15">
            <v>73</v>
          </cell>
          <cell r="R15">
            <v>85</v>
          </cell>
        </row>
        <row r="16">
          <cell r="J16" t="str">
            <v xml:space="preserve">1*φ15.2  F20TA  </v>
          </cell>
          <cell r="K16" t="str">
            <v>1*φ17.8  F40TA</v>
          </cell>
          <cell r="L16" t="str">
            <v>1*φ20.3  F50TA</v>
          </cell>
          <cell r="M16" t="str">
            <v xml:space="preserve">1*φ21.8  F60TA </v>
          </cell>
          <cell r="N16" t="str">
            <v>7*φ9.5  F70TA</v>
          </cell>
          <cell r="O16" t="str">
            <v>7*φ11.1  F100TA</v>
          </cell>
          <cell r="P16" t="str">
            <v>7*φ12.4  F110TA</v>
          </cell>
          <cell r="Q16" t="str">
            <v>7*φ12.7  F130TA</v>
          </cell>
          <cell r="R16" t="str">
            <v>7*φ15.2  F170TA</v>
          </cell>
        </row>
        <row r="17">
          <cell r="J17" t="str">
            <v>削孔径　φ90</v>
          </cell>
          <cell r="K17" t="str">
            <v>削孔径　φ90</v>
          </cell>
          <cell r="L17" t="str">
            <v>削孔径　φ115</v>
          </cell>
          <cell r="M17" t="str">
            <v>削孔径　φ115</v>
          </cell>
          <cell r="N17" t="str">
            <v>削孔径　φ115</v>
          </cell>
          <cell r="O17" t="str">
            <v>削孔径　φ115</v>
          </cell>
          <cell r="P17" t="str">
            <v>削孔径　φ135</v>
          </cell>
          <cell r="Q17" t="str">
            <v>削孔径　φ135</v>
          </cell>
          <cell r="R17" t="str">
            <v>削孔径　φ135</v>
          </cell>
        </row>
        <row r="18">
          <cell r="J18" t="str">
            <v>削孔径　φ115</v>
          </cell>
          <cell r="K18" t="str">
            <v>削孔径　φ115</v>
          </cell>
          <cell r="L18" t="str">
            <v>削孔径　φ135</v>
          </cell>
          <cell r="M18" t="str">
            <v>削孔径　φ135</v>
          </cell>
          <cell r="N18" t="str">
            <v>削孔径　φ135</v>
          </cell>
          <cell r="O18" t="str">
            <v>削孔径　φ135</v>
          </cell>
          <cell r="P18" t="str">
            <v>削孔径　φ146</v>
          </cell>
          <cell r="Q18" t="str">
            <v>削孔径　φ146</v>
          </cell>
          <cell r="R18" t="str">
            <v>削孔径　φ146</v>
          </cell>
        </row>
        <row r="19">
          <cell r="J19" t="str">
            <v>φ27.0</v>
          </cell>
          <cell r="K19" t="str">
            <v>φ21.5</v>
          </cell>
          <cell r="L19" t="str">
            <v>φ21.5</v>
          </cell>
          <cell r="M19" t="str">
            <v>φ21.5</v>
          </cell>
          <cell r="N19" t="str">
            <v>φ27.0</v>
          </cell>
          <cell r="O19" t="str">
            <v>φ27.0</v>
          </cell>
          <cell r="P19" t="str">
            <v>φ21.5</v>
          </cell>
          <cell r="Q19" t="str">
            <v>φ21.5</v>
          </cell>
          <cell r="R19" t="str">
            <v>φ27.0</v>
          </cell>
        </row>
        <row r="20">
          <cell r="J20" t="str">
            <v>(F20TA用)</v>
          </cell>
          <cell r="K20" t="str">
            <v>(F40TA用)</v>
          </cell>
          <cell r="L20" t="str">
            <v>(F50TA用)</v>
          </cell>
          <cell r="M20" t="str">
            <v>(F60TA用)</v>
          </cell>
          <cell r="N20" t="str">
            <v>(F70TA用)</v>
          </cell>
          <cell r="O20" t="str">
            <v>(F100TA用)</v>
          </cell>
          <cell r="P20" t="str">
            <v>(F110TA用)</v>
          </cell>
          <cell r="Q20" t="str">
            <v>(F130TA用)</v>
          </cell>
          <cell r="R20" t="str">
            <v>(F170TA用)</v>
          </cell>
        </row>
        <row r="21">
          <cell r="I21" t="str">
            <v>余長</v>
          </cell>
          <cell r="J21">
            <v>80</v>
          </cell>
          <cell r="K21">
            <v>80</v>
          </cell>
          <cell r="L21">
            <v>100</v>
          </cell>
          <cell r="M21">
            <v>100</v>
          </cell>
          <cell r="N21">
            <v>100</v>
          </cell>
          <cell r="O21">
            <v>125</v>
          </cell>
          <cell r="P21">
            <v>125</v>
          </cell>
          <cell r="Q21">
            <v>125</v>
          </cell>
          <cell r="R21">
            <v>135</v>
          </cell>
        </row>
        <row r="23">
          <cell r="I23" t="str">
            <v>支圧リング長</v>
          </cell>
          <cell r="J23">
            <v>25</v>
          </cell>
          <cell r="K23">
            <v>25</v>
          </cell>
          <cell r="L23">
            <v>25</v>
          </cell>
          <cell r="M23">
            <v>25</v>
          </cell>
          <cell r="N23">
            <v>25</v>
          </cell>
          <cell r="O23">
            <v>25</v>
          </cell>
          <cell r="P23">
            <v>25</v>
          </cell>
          <cell r="Q23">
            <v>25</v>
          </cell>
          <cell r="R23">
            <v>25</v>
          </cell>
        </row>
        <row r="24">
          <cell r="I24" t="str">
            <v>マン+リン+定1</v>
          </cell>
          <cell r="J24">
            <v>1585</v>
          </cell>
          <cell r="K24">
            <v>1895</v>
          </cell>
          <cell r="L24">
            <v>2110</v>
          </cell>
          <cell r="M24">
            <v>2315</v>
          </cell>
          <cell r="N24">
            <v>2335</v>
          </cell>
          <cell r="O24">
            <v>2910</v>
          </cell>
          <cell r="P24">
            <v>3155</v>
          </cell>
          <cell r="Q24">
            <v>3405</v>
          </cell>
          <cell r="R24">
            <v>3900</v>
          </cell>
        </row>
        <row r="25">
          <cell r="I25" t="str">
            <v>マン+リン+定2</v>
          </cell>
          <cell r="J25">
            <v>2185</v>
          </cell>
          <cell r="K25">
            <v>2595</v>
          </cell>
          <cell r="L25">
            <v>3010</v>
          </cell>
          <cell r="M25">
            <v>3315</v>
          </cell>
          <cell r="N25">
            <v>3535</v>
          </cell>
          <cell r="O25">
            <v>4310</v>
          </cell>
          <cell r="P25">
            <v>4655</v>
          </cell>
          <cell r="Q25">
            <v>5105</v>
          </cell>
          <cell r="R25">
            <v>3900</v>
          </cell>
        </row>
        <row r="26">
          <cell r="I26" t="str">
            <v>アンカープレート</v>
          </cell>
          <cell r="J26" t="str">
            <v>PL-200×200×25</v>
          </cell>
          <cell r="K26" t="str">
            <v>PL-220×220×28</v>
          </cell>
          <cell r="L26" t="str">
            <v>PL-240×240×30</v>
          </cell>
          <cell r="M26" t="str">
            <v>PL-250×250×30</v>
          </cell>
          <cell r="N26" t="str">
            <v>PL-260×260×36</v>
          </cell>
          <cell r="O26" t="str">
            <v>PL-280×280×36</v>
          </cell>
          <cell r="P26" t="str">
            <v>PL-300×300×36</v>
          </cell>
          <cell r="Q26" t="str">
            <v>PL-320×320×38</v>
          </cell>
          <cell r="R26" t="str">
            <v>PL-350×350×40</v>
          </cell>
        </row>
        <row r="27">
          <cell r="J27">
            <v>200</v>
          </cell>
          <cell r="K27">
            <v>220</v>
          </cell>
          <cell r="L27">
            <v>240</v>
          </cell>
          <cell r="M27">
            <v>250</v>
          </cell>
          <cell r="N27">
            <v>260</v>
          </cell>
          <cell r="O27">
            <v>280</v>
          </cell>
          <cell r="P27">
            <v>300</v>
          </cell>
          <cell r="Q27">
            <v>320</v>
          </cell>
          <cell r="R27">
            <v>350</v>
          </cell>
        </row>
        <row r="28">
          <cell r="I28" t="str">
            <v>　　プレート厚</v>
          </cell>
          <cell r="J28">
            <v>25</v>
          </cell>
          <cell r="K28">
            <v>28</v>
          </cell>
          <cell r="L28">
            <v>30</v>
          </cell>
          <cell r="M28">
            <v>30</v>
          </cell>
          <cell r="N28">
            <v>36</v>
          </cell>
          <cell r="O28">
            <v>36</v>
          </cell>
          <cell r="P28">
            <v>36</v>
          </cell>
          <cell r="Q28">
            <v>38</v>
          </cell>
          <cell r="R28">
            <v>40</v>
          </cell>
        </row>
        <row r="29">
          <cell r="I29" t="str">
            <v>　　φ</v>
          </cell>
          <cell r="J29">
            <v>46</v>
          </cell>
          <cell r="K29">
            <v>52</v>
          </cell>
          <cell r="L29">
            <v>58</v>
          </cell>
          <cell r="M29">
            <v>60</v>
          </cell>
          <cell r="N29">
            <v>65</v>
          </cell>
          <cell r="O29">
            <v>71</v>
          </cell>
          <cell r="P29">
            <v>78</v>
          </cell>
          <cell r="Q29">
            <v>78</v>
          </cell>
          <cell r="R29">
            <v>88</v>
          </cell>
        </row>
        <row r="30">
          <cell r="I30" t="str">
            <v>防錆テープ</v>
          </cell>
          <cell r="J30">
            <v>50</v>
          </cell>
          <cell r="K30">
            <v>50</v>
          </cell>
          <cell r="L30">
            <v>100</v>
          </cell>
          <cell r="M30">
            <v>100</v>
          </cell>
          <cell r="N30">
            <v>100</v>
          </cell>
          <cell r="O30">
            <v>150</v>
          </cell>
          <cell r="P30">
            <v>150</v>
          </cell>
          <cell r="Q30">
            <v>150</v>
          </cell>
          <cell r="R30">
            <v>200</v>
          </cell>
        </row>
        <row r="31">
          <cell r="I31" t="str">
            <v>防錆油</v>
          </cell>
          <cell r="J31">
            <v>0.82</v>
          </cell>
          <cell r="K31">
            <v>0.78</v>
          </cell>
          <cell r="L31">
            <v>0.96</v>
          </cell>
          <cell r="M31">
            <v>0.95</v>
          </cell>
          <cell r="N31">
            <v>0.89</v>
          </cell>
          <cell r="O31">
            <v>2.58</v>
          </cell>
          <cell r="P31">
            <v>2.5</v>
          </cell>
          <cell r="Q31">
            <v>2.5</v>
          </cell>
          <cell r="R31">
            <v>2.1800000000000002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経過表"/>
      <sheetName val="数量総括表"/>
      <sheetName val="ブロック詳細"/>
      <sheetName val="ブロック個数"/>
      <sheetName val="基礎工"/>
      <sheetName val="消波工"/>
      <sheetName val="上部工"/>
      <sheetName val="差筋"/>
      <sheetName val="水中con"/>
      <sheetName val="鋼製型枠面積"/>
      <sheetName val="直消歩掛"/>
      <sheetName val="使用機種比較表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工事"/>
      <sheetName val="明細書"/>
      <sheetName val="代価表"/>
    </sheetNames>
    <sheetDataSet>
      <sheetData sheetId="0"/>
      <sheetData sheetId="1"/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計書表紙(電気)"/>
      <sheetName val="設計書(電気)金入り"/>
      <sheetName val="設計書(電気)金抜き"/>
      <sheetName val="複合単価表（電気）"/>
      <sheetName val="設計書表紙(機械)"/>
      <sheetName val="設計書(機械)金入り"/>
      <sheetName val="設計書(機械)金抜き"/>
      <sheetName val="代価書（機械）"/>
      <sheetName val="メーカー比較表（機械）"/>
      <sheetName val="塩ビ小口径桝（機械）"/>
    </sheetNames>
    <sheetDataSet>
      <sheetData sheetId="0"/>
      <sheetData sheetId="1">
        <row r="77">
          <cell r="L77">
            <v>1489004</v>
          </cell>
        </row>
        <row r="79">
          <cell r="L79">
            <v>1779443</v>
          </cell>
        </row>
        <row r="81">
          <cell r="L81">
            <v>599330</v>
          </cell>
        </row>
        <row r="83">
          <cell r="L83">
            <v>399519</v>
          </cell>
        </row>
        <row r="85">
          <cell r="L85">
            <v>394722</v>
          </cell>
        </row>
        <row r="91">
          <cell r="L91">
            <v>4662018</v>
          </cell>
        </row>
        <row r="145">
          <cell r="K145">
            <v>570</v>
          </cell>
          <cell r="L145">
            <v>6555</v>
          </cell>
          <cell r="M145" t="str">
            <v xml:space="preserve"> E8</v>
          </cell>
        </row>
        <row r="147">
          <cell r="L147">
            <v>1290</v>
          </cell>
          <cell r="M147" t="str">
            <v xml:space="preserve"> E7</v>
          </cell>
        </row>
        <row r="149">
          <cell r="L149">
            <v>2720</v>
          </cell>
          <cell r="M149" t="str">
            <v xml:space="preserve"> 〃</v>
          </cell>
        </row>
        <row r="151">
          <cell r="K151">
            <v>2120</v>
          </cell>
          <cell r="L151">
            <v>6360</v>
          </cell>
          <cell r="M151" t="str">
            <v xml:space="preserve"> 〃</v>
          </cell>
        </row>
        <row r="153">
          <cell r="K153">
            <v>3490</v>
          </cell>
          <cell r="L153">
            <v>10470</v>
          </cell>
          <cell r="M153" t="str">
            <v xml:space="preserve"> 〃</v>
          </cell>
        </row>
        <row r="155">
          <cell r="K155">
            <v>930</v>
          </cell>
          <cell r="L155">
            <v>1395</v>
          </cell>
          <cell r="M155" t="str">
            <v xml:space="preserve"> E2</v>
          </cell>
        </row>
        <row r="157">
          <cell r="K157">
            <v>1140</v>
          </cell>
          <cell r="L157">
            <v>16074</v>
          </cell>
          <cell r="M157" t="str">
            <v xml:space="preserve"> 〃</v>
          </cell>
        </row>
        <row r="161">
          <cell r="K161">
            <v>1270</v>
          </cell>
          <cell r="L161">
            <v>635</v>
          </cell>
          <cell r="M161" t="str">
            <v xml:space="preserve"> E1</v>
          </cell>
        </row>
        <row r="163">
          <cell r="K163">
            <v>2170</v>
          </cell>
          <cell r="L163">
            <v>1085</v>
          </cell>
          <cell r="M163" t="str">
            <v xml:space="preserve"> 〃</v>
          </cell>
        </row>
        <row r="167">
          <cell r="K167">
            <v>860</v>
          </cell>
          <cell r="L167">
            <v>9890</v>
          </cell>
          <cell r="M167" t="str">
            <v xml:space="preserve"> E31 660+200</v>
          </cell>
        </row>
        <row r="169">
          <cell r="L169">
            <v>960</v>
          </cell>
          <cell r="M169" t="str">
            <v xml:space="preserve"> E29</v>
          </cell>
        </row>
        <row r="171">
          <cell r="K171">
            <v>490</v>
          </cell>
          <cell r="L171">
            <v>735</v>
          </cell>
          <cell r="M171" t="str">
            <v xml:space="preserve"> 〃</v>
          </cell>
        </row>
        <row r="179">
          <cell r="K179">
            <v>1460</v>
          </cell>
          <cell r="L179">
            <v>5110</v>
          </cell>
          <cell r="M179" t="str">
            <v xml:space="preserve"> E29</v>
          </cell>
        </row>
        <row r="181">
          <cell r="K181">
            <v>2500</v>
          </cell>
          <cell r="L181">
            <v>8750</v>
          </cell>
          <cell r="M181" t="str">
            <v xml:space="preserve"> 〃</v>
          </cell>
        </row>
        <row r="183">
          <cell r="L183">
            <v>2870</v>
          </cell>
          <cell r="M183" t="str">
            <v xml:space="preserve"> 〃  2,500+370</v>
          </cell>
        </row>
        <row r="185">
          <cell r="K185">
            <v>650</v>
          </cell>
          <cell r="L185">
            <v>9165</v>
          </cell>
          <cell r="M185" t="str">
            <v xml:space="preserve"> E38</v>
          </cell>
        </row>
        <row r="189">
          <cell r="K189">
            <v>6340</v>
          </cell>
          <cell r="L189">
            <v>12680</v>
          </cell>
          <cell r="M189" t="str">
            <v xml:space="preserve"> 複合単価表</v>
          </cell>
        </row>
        <row r="193">
          <cell r="L193">
            <v>326000</v>
          </cell>
          <cell r="M193" t="str">
            <v xml:space="preserve"> 複合単価表</v>
          </cell>
        </row>
        <row r="195">
          <cell r="L195">
            <v>1050000</v>
          </cell>
          <cell r="M195" t="str">
            <v xml:space="preserve"> 　　〃</v>
          </cell>
        </row>
        <row r="197">
          <cell r="L197">
            <v>4760</v>
          </cell>
          <cell r="M197" t="str">
            <v xml:space="preserve"> E51</v>
          </cell>
        </row>
        <row r="199">
          <cell r="L199">
            <v>11500</v>
          </cell>
          <cell r="M199" t="str">
            <v xml:space="preserve"> 〃</v>
          </cell>
        </row>
        <row r="207">
          <cell r="L207">
            <v>1489004</v>
          </cell>
        </row>
        <row r="215">
          <cell r="K215">
            <v>570</v>
          </cell>
          <cell r="L215">
            <v>172140</v>
          </cell>
          <cell r="M215" t="str">
            <v xml:space="preserve"> E8</v>
          </cell>
        </row>
        <row r="217">
          <cell r="K217">
            <v>760</v>
          </cell>
          <cell r="L217">
            <v>25460</v>
          </cell>
          <cell r="M217" t="str">
            <v xml:space="preserve"> 〃</v>
          </cell>
        </row>
        <row r="221">
          <cell r="K221">
            <v>2180</v>
          </cell>
          <cell r="L221">
            <v>11554</v>
          </cell>
          <cell r="M221" t="str">
            <v xml:space="preserve"> E11</v>
          </cell>
        </row>
        <row r="225">
          <cell r="K225">
            <v>1860</v>
          </cell>
          <cell r="L225">
            <v>163680</v>
          </cell>
          <cell r="M225" t="str">
            <v xml:space="preserve"> E24</v>
          </cell>
        </row>
        <row r="227">
          <cell r="L227">
            <v>6340</v>
          </cell>
          <cell r="M227" t="str">
            <v xml:space="preserve"> 複合単価表</v>
          </cell>
        </row>
        <row r="231">
          <cell r="K231">
            <v>390</v>
          </cell>
          <cell r="L231">
            <v>36465</v>
          </cell>
          <cell r="M231" t="str">
            <v xml:space="preserve"> E31</v>
          </cell>
        </row>
        <row r="233">
          <cell r="K233">
            <v>590</v>
          </cell>
          <cell r="L233">
            <v>63720</v>
          </cell>
          <cell r="M233" t="str">
            <v xml:space="preserve"> 〃</v>
          </cell>
        </row>
        <row r="235">
          <cell r="K235">
            <v>750</v>
          </cell>
          <cell r="L235">
            <v>20250</v>
          </cell>
          <cell r="M235" t="str">
            <v xml:space="preserve"> 〃</v>
          </cell>
        </row>
        <row r="237">
          <cell r="K237">
            <v>440</v>
          </cell>
          <cell r="L237">
            <v>4796</v>
          </cell>
          <cell r="M237" t="str">
            <v xml:space="preserve"> 〃</v>
          </cell>
        </row>
        <row r="239">
          <cell r="K239">
            <v>640</v>
          </cell>
          <cell r="L239">
            <v>21568</v>
          </cell>
          <cell r="M239" t="str">
            <v xml:space="preserve"> 〃  440+200</v>
          </cell>
        </row>
        <row r="241">
          <cell r="K241">
            <v>1370</v>
          </cell>
          <cell r="L241">
            <v>5480</v>
          </cell>
          <cell r="M241" t="str">
            <v xml:space="preserve"> 〃  1,170+200</v>
          </cell>
        </row>
        <row r="249">
          <cell r="K249">
            <v>650</v>
          </cell>
          <cell r="L249">
            <v>3445</v>
          </cell>
          <cell r="M249" t="str">
            <v xml:space="preserve"> E29</v>
          </cell>
        </row>
        <row r="251">
          <cell r="K251">
            <v>300</v>
          </cell>
          <cell r="L251">
            <v>8670</v>
          </cell>
          <cell r="M251" t="str">
            <v xml:space="preserve"> E49</v>
          </cell>
        </row>
        <row r="253">
          <cell r="K253">
            <v>630</v>
          </cell>
          <cell r="L253">
            <v>18585</v>
          </cell>
          <cell r="M253" t="str">
            <v xml:space="preserve"> 〃</v>
          </cell>
        </row>
        <row r="257">
          <cell r="K257">
            <v>1390</v>
          </cell>
          <cell r="L257">
            <v>11120</v>
          </cell>
          <cell r="M257" t="str">
            <v xml:space="preserve"> E59</v>
          </cell>
        </row>
        <row r="259">
          <cell r="K259">
            <v>1790</v>
          </cell>
          <cell r="L259">
            <v>5370</v>
          </cell>
          <cell r="M259" t="str">
            <v xml:space="preserve"> 〃</v>
          </cell>
        </row>
        <row r="261">
          <cell r="K261">
            <v>2880</v>
          </cell>
          <cell r="L261">
            <v>11520</v>
          </cell>
          <cell r="M261" t="str">
            <v xml:space="preserve"> 〃</v>
          </cell>
        </row>
        <row r="263">
          <cell r="L263">
            <v>3100</v>
          </cell>
          <cell r="M263" t="str">
            <v xml:space="preserve"> 〃</v>
          </cell>
        </row>
        <row r="265">
          <cell r="L265">
            <v>2030</v>
          </cell>
          <cell r="M265" t="str">
            <v xml:space="preserve"> 複合単価表</v>
          </cell>
        </row>
        <row r="267">
          <cell r="K267">
            <v>14100</v>
          </cell>
          <cell r="L267">
            <v>42300</v>
          </cell>
          <cell r="M267" t="str">
            <v xml:space="preserve"> 　　〃</v>
          </cell>
        </row>
        <row r="271">
          <cell r="K271">
            <v>16600</v>
          </cell>
          <cell r="L271">
            <v>99600</v>
          </cell>
          <cell r="M271" t="str">
            <v xml:space="preserve"> 複合単価表</v>
          </cell>
        </row>
        <row r="273">
          <cell r="K273">
            <v>34500</v>
          </cell>
          <cell r="L273">
            <v>138000</v>
          </cell>
          <cell r="M273" t="str">
            <v xml:space="preserve"> 　　〃</v>
          </cell>
        </row>
        <row r="275">
          <cell r="K275">
            <v>9730</v>
          </cell>
          <cell r="L275">
            <v>58380</v>
          </cell>
          <cell r="M275" t="str">
            <v xml:space="preserve"> E78</v>
          </cell>
        </row>
        <row r="277">
          <cell r="K277">
            <v>10200</v>
          </cell>
          <cell r="L277">
            <v>40800</v>
          </cell>
          <cell r="M277" t="str">
            <v xml:space="preserve"> 〃</v>
          </cell>
        </row>
        <row r="283">
          <cell r="K283">
            <v>13300</v>
          </cell>
          <cell r="L283">
            <v>39900</v>
          </cell>
          <cell r="M283" t="str">
            <v xml:space="preserve"> 複合単価表</v>
          </cell>
        </row>
        <row r="285">
          <cell r="L285">
            <v>17800</v>
          </cell>
          <cell r="M285" t="str">
            <v xml:space="preserve"> E78</v>
          </cell>
        </row>
        <row r="287">
          <cell r="L287">
            <v>4690</v>
          </cell>
          <cell r="M287" t="str">
            <v xml:space="preserve"> E83</v>
          </cell>
        </row>
        <row r="289">
          <cell r="L289">
            <v>8290</v>
          </cell>
          <cell r="M289" t="str">
            <v xml:space="preserve"> E76</v>
          </cell>
        </row>
        <row r="291">
          <cell r="K291">
            <v>22400</v>
          </cell>
          <cell r="L291">
            <v>89600</v>
          </cell>
          <cell r="M291" t="str">
            <v xml:space="preserve"> E78</v>
          </cell>
        </row>
        <row r="293">
          <cell r="K293">
            <v>21600</v>
          </cell>
          <cell r="L293">
            <v>43200</v>
          </cell>
          <cell r="M293" t="str">
            <v xml:space="preserve"> 複合単価表</v>
          </cell>
        </row>
        <row r="295">
          <cell r="K295">
            <v>8830</v>
          </cell>
          <cell r="L295">
            <v>26490</v>
          </cell>
          <cell r="M295" t="str">
            <v xml:space="preserve"> 　　〃</v>
          </cell>
        </row>
        <row r="297">
          <cell r="K297">
            <v>20300</v>
          </cell>
          <cell r="L297">
            <v>324800</v>
          </cell>
          <cell r="M297" t="str">
            <v xml:space="preserve"> E82</v>
          </cell>
        </row>
        <row r="299">
          <cell r="K299">
            <v>10500</v>
          </cell>
          <cell r="L299">
            <v>73500</v>
          </cell>
          <cell r="M299" t="str">
            <v xml:space="preserve"> E78</v>
          </cell>
        </row>
        <row r="301">
          <cell r="K301">
            <v>44600</v>
          </cell>
          <cell r="L301">
            <v>89200</v>
          </cell>
          <cell r="M301" t="str">
            <v xml:space="preserve"> 複合単価表</v>
          </cell>
        </row>
        <row r="303">
          <cell r="K303">
            <v>11600</v>
          </cell>
          <cell r="L303">
            <v>46400</v>
          </cell>
          <cell r="M303" t="str">
            <v xml:space="preserve"> E77</v>
          </cell>
        </row>
        <row r="305">
          <cell r="L305">
            <v>6700</v>
          </cell>
          <cell r="M305" t="str">
            <v xml:space="preserve"> E76</v>
          </cell>
        </row>
        <row r="307">
          <cell r="K307">
            <v>11500</v>
          </cell>
          <cell r="L307">
            <v>34500</v>
          </cell>
          <cell r="M307" t="str">
            <v xml:space="preserve"> E83</v>
          </cell>
        </row>
        <row r="311">
          <cell r="L311">
            <v>1779443</v>
          </cell>
        </row>
        <row r="321">
          <cell r="K321">
            <v>570</v>
          </cell>
          <cell r="L321">
            <v>242250</v>
          </cell>
          <cell r="M321" t="str">
            <v xml:space="preserve"> E8</v>
          </cell>
        </row>
        <row r="323">
          <cell r="K323">
            <v>1140</v>
          </cell>
          <cell r="L323">
            <v>2280</v>
          </cell>
          <cell r="M323" t="str">
            <v xml:space="preserve"> E2</v>
          </cell>
        </row>
        <row r="327">
          <cell r="K327">
            <v>1860</v>
          </cell>
          <cell r="L327">
            <v>72540</v>
          </cell>
          <cell r="M327" t="str">
            <v xml:space="preserve"> E24</v>
          </cell>
        </row>
        <row r="329">
          <cell r="K329">
            <v>4940</v>
          </cell>
          <cell r="L329">
            <v>9880</v>
          </cell>
          <cell r="M329" t="str">
            <v xml:space="preserve"> 複合単価表</v>
          </cell>
        </row>
        <row r="333">
          <cell r="K333">
            <v>440</v>
          </cell>
          <cell r="L333">
            <v>129800</v>
          </cell>
          <cell r="M333" t="str">
            <v xml:space="preserve"> E31</v>
          </cell>
        </row>
        <row r="335">
          <cell r="K335">
            <v>640</v>
          </cell>
          <cell r="L335">
            <v>80640</v>
          </cell>
          <cell r="M335" t="str">
            <v xml:space="preserve"> 〃  440+200</v>
          </cell>
        </row>
        <row r="339">
          <cell r="K339">
            <v>550</v>
          </cell>
          <cell r="L339">
            <v>1100</v>
          </cell>
          <cell r="M339" t="str">
            <v xml:space="preserve"> E38</v>
          </cell>
        </row>
        <row r="343">
          <cell r="K343">
            <v>1430</v>
          </cell>
          <cell r="L343">
            <v>37180</v>
          </cell>
          <cell r="M343" t="str">
            <v xml:space="preserve"> E61</v>
          </cell>
        </row>
        <row r="345">
          <cell r="K345">
            <v>1780</v>
          </cell>
          <cell r="L345">
            <v>8900</v>
          </cell>
          <cell r="M345" t="str">
            <v xml:space="preserve"> 〃</v>
          </cell>
        </row>
        <row r="347">
          <cell r="K347">
            <v>1860</v>
          </cell>
          <cell r="L347">
            <v>5580</v>
          </cell>
          <cell r="M347" t="str">
            <v xml:space="preserve"> 〃</v>
          </cell>
        </row>
        <row r="353">
          <cell r="K353">
            <v>1760</v>
          </cell>
          <cell r="L353">
            <v>7040</v>
          </cell>
          <cell r="M353" t="str">
            <v xml:space="preserve"> 複合単価表</v>
          </cell>
        </row>
        <row r="355">
          <cell r="L355">
            <v>2140</v>
          </cell>
          <cell r="M355" t="str">
            <v xml:space="preserve"> 　　〃</v>
          </cell>
        </row>
        <row r="381">
          <cell r="L381">
            <v>599330</v>
          </cell>
        </row>
        <row r="391">
          <cell r="K391">
            <v>570</v>
          </cell>
          <cell r="L391">
            <v>79230</v>
          </cell>
          <cell r="M391" t="str">
            <v xml:space="preserve"> E8</v>
          </cell>
        </row>
        <row r="395">
          <cell r="K395">
            <v>1860</v>
          </cell>
          <cell r="L395">
            <v>18600</v>
          </cell>
          <cell r="M395" t="str">
            <v xml:space="preserve"> E24</v>
          </cell>
        </row>
        <row r="399">
          <cell r="K399">
            <v>390</v>
          </cell>
          <cell r="L399">
            <v>7605</v>
          </cell>
          <cell r="M399" t="str">
            <v xml:space="preserve"> E31</v>
          </cell>
        </row>
        <row r="401">
          <cell r="K401">
            <v>590</v>
          </cell>
          <cell r="L401">
            <v>10207</v>
          </cell>
          <cell r="M401" t="str">
            <v xml:space="preserve"> 〃</v>
          </cell>
        </row>
        <row r="403">
          <cell r="K403">
            <v>910</v>
          </cell>
          <cell r="L403">
            <v>16107</v>
          </cell>
          <cell r="M403" t="str">
            <v xml:space="preserve"> 〃</v>
          </cell>
        </row>
        <row r="405">
          <cell r="K405">
            <v>440</v>
          </cell>
          <cell r="L405">
            <v>7788</v>
          </cell>
          <cell r="M405" t="str">
            <v xml:space="preserve"> 〃</v>
          </cell>
        </row>
        <row r="407">
          <cell r="K407">
            <v>640</v>
          </cell>
          <cell r="L407">
            <v>10688</v>
          </cell>
          <cell r="M407" t="str">
            <v xml:space="preserve"> 〃  440+200</v>
          </cell>
        </row>
        <row r="411">
          <cell r="K411">
            <v>300</v>
          </cell>
          <cell r="L411">
            <v>10110</v>
          </cell>
          <cell r="M411" t="str">
            <v xml:space="preserve"> E49</v>
          </cell>
        </row>
        <row r="413">
          <cell r="K413">
            <v>320</v>
          </cell>
          <cell r="L413">
            <v>5344</v>
          </cell>
          <cell r="M413" t="str">
            <v xml:space="preserve"> E48</v>
          </cell>
        </row>
        <row r="423">
          <cell r="L423">
            <v>23800</v>
          </cell>
          <cell r="M423" t="str">
            <v xml:space="preserve"> E91</v>
          </cell>
        </row>
        <row r="425">
          <cell r="L425">
            <v>18900</v>
          </cell>
          <cell r="M425" t="str">
            <v xml:space="preserve"> E93</v>
          </cell>
        </row>
        <row r="427">
          <cell r="K427">
            <v>24400</v>
          </cell>
          <cell r="L427">
            <v>48800</v>
          </cell>
          <cell r="M427" t="str">
            <v xml:space="preserve"> E92</v>
          </cell>
        </row>
        <row r="429">
          <cell r="L429">
            <v>27600</v>
          </cell>
          <cell r="M429" t="str">
            <v xml:space="preserve"> 複合単価表</v>
          </cell>
        </row>
        <row r="431">
          <cell r="L431">
            <v>15800</v>
          </cell>
          <cell r="M431" t="str">
            <v xml:space="preserve"> 　　〃</v>
          </cell>
        </row>
        <row r="435">
          <cell r="K435">
            <v>20100</v>
          </cell>
          <cell r="L435">
            <v>60300</v>
          </cell>
          <cell r="M435" t="str">
            <v xml:space="preserve"> E66</v>
          </cell>
        </row>
        <row r="439">
          <cell r="L439">
            <v>26000</v>
          </cell>
          <cell r="M439" t="str">
            <v xml:space="preserve"> E120</v>
          </cell>
        </row>
        <row r="443">
          <cell r="L443">
            <v>580</v>
          </cell>
          <cell r="M443" t="str">
            <v xml:space="preserve"> E62   玄関部</v>
          </cell>
        </row>
        <row r="447">
          <cell r="L447">
            <v>9560</v>
          </cell>
          <cell r="M447" t="str">
            <v xml:space="preserve"> 複合単価表</v>
          </cell>
        </row>
        <row r="449">
          <cell r="L449">
            <v>2500</v>
          </cell>
          <cell r="M449" t="str">
            <v xml:space="preserve"> 　　〃</v>
          </cell>
        </row>
        <row r="451">
          <cell r="L451">
            <v>399519</v>
          </cell>
        </row>
        <row r="461">
          <cell r="K461">
            <v>570</v>
          </cell>
          <cell r="L461">
            <v>34428</v>
          </cell>
          <cell r="M461" t="str">
            <v xml:space="preserve"> E8</v>
          </cell>
        </row>
        <row r="463">
          <cell r="K463">
            <v>760</v>
          </cell>
          <cell r="L463">
            <v>39672</v>
          </cell>
          <cell r="M463" t="str">
            <v xml:space="preserve"> 〃</v>
          </cell>
        </row>
        <row r="467">
          <cell r="K467">
            <v>1860</v>
          </cell>
          <cell r="L467">
            <v>18600</v>
          </cell>
          <cell r="M467" t="str">
            <v xml:space="preserve"> E24</v>
          </cell>
        </row>
        <row r="471">
          <cell r="K471">
            <v>220</v>
          </cell>
          <cell r="L471">
            <v>990</v>
          </cell>
          <cell r="M471" t="str">
            <v xml:space="preserve"> E31</v>
          </cell>
        </row>
        <row r="473">
          <cell r="K473">
            <v>460</v>
          </cell>
          <cell r="L473">
            <v>25714</v>
          </cell>
          <cell r="M473" t="str">
            <v xml:space="preserve"> E50</v>
          </cell>
        </row>
        <row r="475">
          <cell r="K475">
            <v>90</v>
          </cell>
          <cell r="L475">
            <v>4698</v>
          </cell>
          <cell r="M475" t="str">
            <v xml:space="preserve"> E31</v>
          </cell>
        </row>
        <row r="479">
          <cell r="K479">
            <v>580</v>
          </cell>
          <cell r="L479">
            <v>1160</v>
          </cell>
          <cell r="M479" t="str">
            <v xml:space="preserve"> E62   電話</v>
          </cell>
        </row>
        <row r="481">
          <cell r="K481">
            <v>6010</v>
          </cell>
          <cell r="L481">
            <v>24040</v>
          </cell>
          <cell r="M481" t="str">
            <v xml:space="preserve"> E115</v>
          </cell>
        </row>
        <row r="483">
          <cell r="L483">
            <v>5600</v>
          </cell>
          <cell r="M483" t="str">
            <v xml:space="preserve">  〃</v>
          </cell>
        </row>
        <row r="485">
          <cell r="K485">
            <v>740</v>
          </cell>
          <cell r="L485">
            <v>1480</v>
          </cell>
          <cell r="M485" t="str">
            <v xml:space="preserve"> E62</v>
          </cell>
        </row>
        <row r="487">
          <cell r="L487">
            <v>580</v>
          </cell>
          <cell r="M487" t="str">
            <v xml:space="preserve"> 〃</v>
          </cell>
        </row>
        <row r="493">
          <cell r="L493">
            <v>131000</v>
          </cell>
          <cell r="M493" t="str">
            <v xml:space="preserve"> E116</v>
          </cell>
        </row>
        <row r="497">
          <cell r="L497">
            <v>90500</v>
          </cell>
          <cell r="M497" t="str">
            <v xml:space="preserve"> 複合単価表</v>
          </cell>
        </row>
        <row r="501">
          <cell r="L501">
            <v>4760</v>
          </cell>
          <cell r="M501" t="str">
            <v xml:space="preserve"> E51</v>
          </cell>
        </row>
        <row r="503">
          <cell r="L503">
            <v>11500</v>
          </cell>
          <cell r="M503" t="str">
            <v xml:space="preserve"> 〃</v>
          </cell>
        </row>
        <row r="521">
          <cell r="L521">
            <v>394722</v>
          </cell>
        </row>
        <row r="571">
          <cell r="M571">
            <v>3.9E-2</v>
          </cell>
        </row>
      </sheetData>
      <sheetData sheetId="2" refreshError="1"/>
      <sheetData sheetId="3" refreshError="1"/>
      <sheetData sheetId="4" refreshError="1"/>
      <sheetData sheetId="5">
        <row r="77">
          <cell r="L77">
            <v>478472</v>
          </cell>
        </row>
        <row r="79">
          <cell r="L79">
            <v>940118</v>
          </cell>
        </row>
        <row r="81">
          <cell r="L81">
            <v>1170860</v>
          </cell>
        </row>
        <row r="83">
          <cell r="L83">
            <v>94762</v>
          </cell>
        </row>
        <row r="85">
          <cell r="L85">
            <v>53182</v>
          </cell>
        </row>
        <row r="87">
          <cell r="L87">
            <v>1818000</v>
          </cell>
        </row>
        <row r="89">
          <cell r="L89">
            <v>4135760</v>
          </cell>
        </row>
        <row r="91">
          <cell r="L91">
            <v>2487989</v>
          </cell>
        </row>
        <row r="97">
          <cell r="L97">
            <v>11179143</v>
          </cell>
        </row>
        <row r="145">
          <cell r="K145">
            <v>920</v>
          </cell>
          <cell r="L145">
            <v>127880</v>
          </cell>
          <cell r="M145" t="str">
            <v xml:space="preserve"> M22</v>
          </cell>
        </row>
        <row r="147">
          <cell r="K147">
            <v>3430</v>
          </cell>
          <cell r="L147">
            <v>117992</v>
          </cell>
          <cell r="M147" t="str">
            <v xml:space="preserve"> M21</v>
          </cell>
        </row>
        <row r="151">
          <cell r="K151">
            <v>3080</v>
          </cell>
          <cell r="L151">
            <v>15400</v>
          </cell>
          <cell r="M151" t="str">
            <v xml:space="preserve"> M40</v>
          </cell>
        </row>
        <row r="153">
          <cell r="K153">
            <v>17700</v>
          </cell>
          <cell r="L153">
            <v>88500</v>
          </cell>
          <cell r="M153" t="str">
            <v xml:space="preserve"> M160</v>
          </cell>
        </row>
        <row r="156">
          <cell r="M156" t="str">
            <v xml:space="preserve"> テープ M40 150×138.5</v>
          </cell>
        </row>
        <row r="157">
          <cell r="L157">
            <v>49100</v>
          </cell>
          <cell r="M157" t="str">
            <v xml:space="preserve"> Ｃ杭　　 M40 4,870×5</v>
          </cell>
        </row>
        <row r="158">
          <cell r="M158" t="str">
            <v xml:space="preserve"> Ｓ杭     M40 670×6</v>
          </cell>
        </row>
        <row r="161">
          <cell r="L161">
            <v>79600</v>
          </cell>
          <cell r="M161" t="str">
            <v xml:space="preserve"> 代価書 1</v>
          </cell>
        </row>
        <row r="171">
          <cell r="L171">
            <v>478472</v>
          </cell>
        </row>
        <row r="181">
          <cell r="K181">
            <v>3020</v>
          </cell>
          <cell r="L181">
            <v>1208</v>
          </cell>
          <cell r="M181" t="str">
            <v xml:space="preserve"> M28</v>
          </cell>
        </row>
        <row r="183">
          <cell r="K183">
            <v>4020</v>
          </cell>
          <cell r="L183">
            <v>252054</v>
          </cell>
          <cell r="M183" t="str">
            <v xml:space="preserve"> 〃</v>
          </cell>
        </row>
        <row r="185">
          <cell r="K185">
            <v>6310</v>
          </cell>
          <cell r="L185">
            <v>139451</v>
          </cell>
          <cell r="M185" t="str">
            <v xml:space="preserve"> 〃</v>
          </cell>
        </row>
        <row r="187">
          <cell r="K187">
            <v>2660</v>
          </cell>
          <cell r="L187">
            <v>31121.999999999996</v>
          </cell>
          <cell r="M187" t="str">
            <v xml:space="preserve"> 〃</v>
          </cell>
        </row>
        <row r="189">
          <cell r="K189">
            <v>3430</v>
          </cell>
          <cell r="L189">
            <v>63798.000000000007</v>
          </cell>
          <cell r="M189" t="str">
            <v xml:space="preserve"> 〃</v>
          </cell>
        </row>
        <row r="191">
          <cell r="K191">
            <v>4370</v>
          </cell>
          <cell r="L191">
            <v>32338</v>
          </cell>
          <cell r="M191" t="str">
            <v xml:space="preserve"> 〃</v>
          </cell>
        </row>
        <row r="193">
          <cell r="K193">
            <v>5340</v>
          </cell>
          <cell r="L193">
            <v>24030</v>
          </cell>
          <cell r="M193" t="str">
            <v xml:space="preserve"> 〃</v>
          </cell>
        </row>
        <row r="195">
          <cell r="K195">
            <v>7070</v>
          </cell>
          <cell r="L195">
            <v>50197</v>
          </cell>
          <cell r="M195" t="str">
            <v xml:space="preserve"> 〃</v>
          </cell>
        </row>
        <row r="199">
          <cell r="K199">
            <v>6060</v>
          </cell>
          <cell r="L199">
            <v>12120</v>
          </cell>
          <cell r="M199" t="str">
            <v xml:space="preserve"> M153</v>
          </cell>
        </row>
        <row r="201">
          <cell r="L201">
            <v>6740</v>
          </cell>
          <cell r="M201" t="str">
            <v xml:space="preserve"> 〃</v>
          </cell>
        </row>
        <row r="203">
          <cell r="K203">
            <v>9460</v>
          </cell>
          <cell r="L203">
            <v>18920</v>
          </cell>
          <cell r="M203" t="str">
            <v xml:space="preserve"> 〃</v>
          </cell>
        </row>
        <row r="204">
          <cell r="M204" t="str">
            <v xml:space="preserve"> 物659</v>
          </cell>
        </row>
        <row r="205">
          <cell r="L205">
            <v>1610</v>
          </cell>
          <cell r="M205" t="str">
            <v xml:space="preserve"> (1,210+2,020)÷2</v>
          </cell>
        </row>
        <row r="213">
          <cell r="L213">
            <v>8130</v>
          </cell>
          <cell r="M213" t="str">
            <v xml:space="preserve"> 桝単価表</v>
          </cell>
        </row>
        <row r="215">
          <cell r="L215">
            <v>12800</v>
          </cell>
          <cell r="M215" t="str">
            <v xml:space="preserve"> 　 〃</v>
          </cell>
        </row>
        <row r="217">
          <cell r="K217">
            <v>11900</v>
          </cell>
          <cell r="L217">
            <v>23800</v>
          </cell>
          <cell r="M217" t="str">
            <v xml:space="preserve"> 　 〃</v>
          </cell>
        </row>
        <row r="219">
          <cell r="K219">
            <v>11900</v>
          </cell>
          <cell r="L219">
            <v>23800</v>
          </cell>
          <cell r="M219" t="str">
            <v xml:space="preserve"> 　 〃</v>
          </cell>
        </row>
        <row r="221">
          <cell r="L221">
            <v>15000</v>
          </cell>
          <cell r="M221" t="str">
            <v xml:space="preserve"> 　 〃</v>
          </cell>
        </row>
        <row r="223">
          <cell r="L223">
            <v>14800</v>
          </cell>
          <cell r="M223" t="str">
            <v xml:space="preserve"> 　 〃</v>
          </cell>
        </row>
        <row r="225">
          <cell r="L225">
            <v>16400</v>
          </cell>
          <cell r="M225" t="str">
            <v xml:space="preserve"> 　 〃</v>
          </cell>
        </row>
        <row r="227">
          <cell r="L227">
            <v>11900</v>
          </cell>
          <cell r="M227" t="str">
            <v xml:space="preserve"> 　 〃</v>
          </cell>
        </row>
        <row r="229">
          <cell r="K229">
            <v>13700</v>
          </cell>
          <cell r="L229">
            <v>27400</v>
          </cell>
          <cell r="M229" t="str">
            <v xml:space="preserve"> 　 〃</v>
          </cell>
        </row>
        <row r="231">
          <cell r="L231">
            <v>25300</v>
          </cell>
          <cell r="M231" t="str">
            <v xml:space="preserve"> 　 〃</v>
          </cell>
        </row>
        <row r="233">
          <cell r="K233">
            <v>14100</v>
          </cell>
          <cell r="L233">
            <v>42300</v>
          </cell>
          <cell r="M233" t="str">
            <v xml:space="preserve"> 　 〃</v>
          </cell>
        </row>
        <row r="235">
          <cell r="L235">
            <v>18900</v>
          </cell>
          <cell r="M235" t="str">
            <v xml:space="preserve"> 　 〃</v>
          </cell>
        </row>
        <row r="237">
          <cell r="L237">
            <v>66000</v>
          </cell>
          <cell r="M237" t="str">
            <v xml:space="preserve"> 代価書 2</v>
          </cell>
        </row>
        <row r="241">
          <cell r="L241">
            <v>940118</v>
          </cell>
        </row>
        <row r="251">
          <cell r="K251">
            <v>118000</v>
          </cell>
          <cell r="L251">
            <v>236000</v>
          </cell>
          <cell r="M251" t="str">
            <v xml:space="preserve"> メーカー比較表</v>
          </cell>
        </row>
        <row r="253">
          <cell r="L253">
            <v>73200</v>
          </cell>
          <cell r="M253" t="str">
            <v xml:space="preserve"> 　　　〃</v>
          </cell>
        </row>
        <row r="255">
          <cell r="L255">
            <v>129000</v>
          </cell>
          <cell r="M255" t="str">
            <v xml:space="preserve"> 　　　〃</v>
          </cell>
        </row>
        <row r="257">
          <cell r="K257">
            <v>75100</v>
          </cell>
          <cell r="L257">
            <v>150200</v>
          </cell>
          <cell r="M257" t="str">
            <v xml:space="preserve"> 　　　〃</v>
          </cell>
        </row>
        <row r="261">
          <cell r="K261">
            <v>44500</v>
          </cell>
          <cell r="L261">
            <v>89000</v>
          </cell>
          <cell r="M261" t="str">
            <v xml:space="preserve"> メーカー比較表</v>
          </cell>
        </row>
        <row r="263">
          <cell r="L263">
            <v>89300</v>
          </cell>
          <cell r="M263" t="str">
            <v xml:space="preserve"> 　　　〃</v>
          </cell>
        </row>
        <row r="265">
          <cell r="K265">
            <v>8300</v>
          </cell>
          <cell r="L265">
            <v>16600</v>
          </cell>
          <cell r="M265" t="str">
            <v xml:space="preserve"> 　　　〃</v>
          </cell>
        </row>
        <row r="267">
          <cell r="L267">
            <v>26800</v>
          </cell>
          <cell r="M267" t="str">
            <v xml:space="preserve"> 　　　〃</v>
          </cell>
        </row>
        <row r="269">
          <cell r="K269">
            <v>5020</v>
          </cell>
          <cell r="L269">
            <v>15060</v>
          </cell>
          <cell r="M269" t="str">
            <v xml:space="preserve"> 　　　〃</v>
          </cell>
        </row>
        <row r="271">
          <cell r="K271">
            <v>13300</v>
          </cell>
          <cell r="L271">
            <v>39900</v>
          </cell>
          <cell r="M271" t="str">
            <v xml:space="preserve"> 　　　〃</v>
          </cell>
        </row>
        <row r="273">
          <cell r="L273">
            <v>110000</v>
          </cell>
          <cell r="M273" t="str">
            <v xml:space="preserve"> 　　　〃</v>
          </cell>
        </row>
        <row r="275">
          <cell r="L275">
            <v>33900</v>
          </cell>
          <cell r="M275" t="str">
            <v xml:space="preserve"> 　　　〃</v>
          </cell>
        </row>
        <row r="277">
          <cell r="L277">
            <v>46700</v>
          </cell>
          <cell r="M277" t="str">
            <v xml:space="preserve"> 　　　〃</v>
          </cell>
        </row>
        <row r="283">
          <cell r="L283">
            <v>41600</v>
          </cell>
          <cell r="M283" t="str">
            <v xml:space="preserve"> メーカー比較表</v>
          </cell>
        </row>
        <row r="287">
          <cell r="L287">
            <v>37200</v>
          </cell>
          <cell r="M287" t="str">
            <v xml:space="preserve"> メーカー比較表</v>
          </cell>
        </row>
        <row r="289">
          <cell r="L289">
            <v>3400</v>
          </cell>
          <cell r="M289" t="str">
            <v xml:space="preserve"> 　　　〃</v>
          </cell>
        </row>
        <row r="291">
          <cell r="K291">
            <v>16500</v>
          </cell>
          <cell r="L291">
            <v>33000</v>
          </cell>
          <cell r="M291" t="str">
            <v xml:space="preserve"> 　　　〃</v>
          </cell>
        </row>
        <row r="311">
          <cell r="L311">
            <v>1170860</v>
          </cell>
        </row>
        <row r="321">
          <cell r="L321">
            <v>56400</v>
          </cell>
          <cell r="M321" t="str">
            <v xml:space="preserve"> メーカー比較表</v>
          </cell>
        </row>
        <row r="323">
          <cell r="L323">
            <v>22400</v>
          </cell>
          <cell r="M323" t="str">
            <v xml:space="preserve"> M161</v>
          </cell>
        </row>
        <row r="327">
          <cell r="K327">
            <v>3470</v>
          </cell>
          <cell r="L327">
            <v>15961.999999999998</v>
          </cell>
          <cell r="M327" t="str">
            <v xml:space="preserve"> M34</v>
          </cell>
        </row>
        <row r="347">
          <cell r="L347">
            <v>94762</v>
          </cell>
        </row>
        <row r="355">
          <cell r="K355">
            <v>2220</v>
          </cell>
          <cell r="L355">
            <v>2886</v>
          </cell>
          <cell r="M355" t="str">
            <v xml:space="preserve"> M39</v>
          </cell>
        </row>
        <row r="357">
          <cell r="K357">
            <v>1490</v>
          </cell>
          <cell r="L357">
            <v>3576</v>
          </cell>
          <cell r="M357" t="str">
            <v xml:space="preserve"> 〃</v>
          </cell>
        </row>
        <row r="361">
          <cell r="L361">
            <v>27800</v>
          </cell>
          <cell r="M361" t="str">
            <v xml:space="preserve"> メーカー比較表</v>
          </cell>
        </row>
        <row r="363">
          <cell r="L363">
            <v>8440</v>
          </cell>
          <cell r="M363" t="str">
            <v xml:space="preserve"> 　　　〃</v>
          </cell>
        </row>
        <row r="365">
          <cell r="L365">
            <v>2640</v>
          </cell>
          <cell r="M365" t="str">
            <v xml:space="preserve"> 　　　〃</v>
          </cell>
        </row>
        <row r="367">
          <cell r="K367">
            <v>3040</v>
          </cell>
          <cell r="L367">
            <v>6080</v>
          </cell>
          <cell r="M367" t="str">
            <v xml:space="preserve"> 　　　〃</v>
          </cell>
        </row>
        <row r="370">
          <cell r="M370" t="str">
            <v xml:space="preserve"> 20A M83 610×2.9ｍ</v>
          </cell>
        </row>
        <row r="371">
          <cell r="L371">
            <v>1760</v>
          </cell>
          <cell r="M371" t="str">
            <v xml:space="preserve"> ＝1,769</v>
          </cell>
        </row>
        <row r="381">
          <cell r="L381">
            <v>53182</v>
          </cell>
        </row>
        <row r="391">
          <cell r="L391">
            <v>1770000</v>
          </cell>
          <cell r="M391" t="str">
            <v xml:space="preserve"> メーカー比較表</v>
          </cell>
        </row>
        <row r="393">
          <cell r="L393">
            <v>48000</v>
          </cell>
          <cell r="M393" t="str">
            <v xml:space="preserve"> 　　　〃</v>
          </cell>
        </row>
        <row r="417">
          <cell r="L417">
            <v>1818000</v>
          </cell>
        </row>
        <row r="425">
          <cell r="K425">
            <v>967000</v>
          </cell>
          <cell r="L425">
            <v>1934000</v>
          </cell>
          <cell r="M425" t="str">
            <v xml:space="preserve"> メーカー比較表</v>
          </cell>
          <cell r="O425" t="str">
            <v xml:space="preserve">100kg未 </v>
          </cell>
        </row>
        <row r="426">
          <cell r="M426" t="str">
            <v xml:space="preserve"> 据付 内 M106 15,500×2</v>
          </cell>
        </row>
        <row r="427">
          <cell r="M427" t="str">
            <v xml:space="preserve"> 　　 外 M106 23,700</v>
          </cell>
        </row>
        <row r="429">
          <cell r="K429">
            <v>359000</v>
          </cell>
          <cell r="L429">
            <v>718000</v>
          </cell>
          <cell r="M429" t="str">
            <v xml:space="preserve"> メーカー比較表</v>
          </cell>
          <cell r="O429" t="str">
            <v xml:space="preserve">100kg未 </v>
          </cell>
        </row>
        <row r="430">
          <cell r="M430" t="str">
            <v xml:space="preserve"> 　　 内 M106 9,950</v>
          </cell>
        </row>
        <row r="431">
          <cell r="M431" t="str">
            <v xml:space="preserve"> 　　 外 M106 11,900</v>
          </cell>
        </row>
        <row r="433">
          <cell r="L433">
            <v>640000</v>
          </cell>
          <cell r="M433" t="str">
            <v xml:space="preserve"> メーカー比較表</v>
          </cell>
          <cell r="O433" t="str">
            <v xml:space="preserve">100kg未 </v>
          </cell>
        </row>
        <row r="434">
          <cell r="M434" t="str">
            <v xml:space="preserve"> 　　 内 M106 12,100</v>
          </cell>
        </row>
        <row r="435">
          <cell r="M435" t="str">
            <v xml:space="preserve"> 　　 外 M106 18,800</v>
          </cell>
        </row>
        <row r="437">
          <cell r="L437">
            <v>184000</v>
          </cell>
          <cell r="M437" t="str">
            <v>184,000</v>
          </cell>
        </row>
        <row r="439">
          <cell r="L439">
            <v>15400</v>
          </cell>
          <cell r="M439" t="str">
            <v xml:space="preserve"> 代価書 3</v>
          </cell>
        </row>
        <row r="443">
          <cell r="K443">
            <v>1040</v>
          </cell>
          <cell r="L443">
            <v>42224</v>
          </cell>
          <cell r="M443" t="str">
            <v xml:space="preserve"> M38</v>
          </cell>
        </row>
        <row r="445">
          <cell r="K445">
            <v>1480</v>
          </cell>
          <cell r="L445">
            <v>92056</v>
          </cell>
          <cell r="M445" t="str">
            <v xml:space="preserve"> 〃</v>
          </cell>
        </row>
        <row r="447">
          <cell r="K447">
            <v>2530</v>
          </cell>
          <cell r="L447">
            <v>10879</v>
          </cell>
          <cell r="M447" t="str">
            <v xml:space="preserve"> 〃</v>
          </cell>
        </row>
        <row r="449">
          <cell r="K449">
            <v>3000</v>
          </cell>
          <cell r="L449">
            <v>41700</v>
          </cell>
          <cell r="M449" t="str">
            <v xml:space="preserve"> 〃</v>
          </cell>
        </row>
        <row r="459">
          <cell r="K459">
            <v>1610</v>
          </cell>
          <cell r="L459">
            <v>11109</v>
          </cell>
          <cell r="M459" t="str">
            <v xml:space="preserve"> M28</v>
          </cell>
        </row>
        <row r="461">
          <cell r="K461">
            <v>1750</v>
          </cell>
          <cell r="L461">
            <v>37800</v>
          </cell>
          <cell r="M461" t="str">
            <v xml:space="preserve"> 〃</v>
          </cell>
        </row>
        <row r="463">
          <cell r="K463">
            <v>2220</v>
          </cell>
          <cell r="L463">
            <v>23976</v>
          </cell>
          <cell r="M463" t="str">
            <v xml:space="preserve"> 〃</v>
          </cell>
        </row>
        <row r="465">
          <cell r="K465">
            <v>1170</v>
          </cell>
          <cell r="L465">
            <v>2223</v>
          </cell>
          <cell r="M465" t="str">
            <v xml:space="preserve"> 〃</v>
          </cell>
        </row>
        <row r="467">
          <cell r="K467">
            <v>1490</v>
          </cell>
          <cell r="L467">
            <v>5513</v>
          </cell>
          <cell r="M467" t="str">
            <v xml:space="preserve"> 〃</v>
          </cell>
        </row>
        <row r="471">
          <cell r="L471">
            <v>154000</v>
          </cell>
          <cell r="M471" t="str">
            <v xml:space="preserve"> 代価書 4</v>
          </cell>
        </row>
        <row r="475">
          <cell r="K475">
            <v>570</v>
          </cell>
          <cell r="L475">
            <v>69540</v>
          </cell>
          <cell r="M475" t="str">
            <v xml:space="preserve"> E8</v>
          </cell>
        </row>
        <row r="477">
          <cell r="K477">
            <v>310</v>
          </cell>
          <cell r="L477">
            <v>38440</v>
          </cell>
          <cell r="M477" t="str">
            <v xml:space="preserve"> E34</v>
          </cell>
        </row>
        <row r="479">
          <cell r="K479">
            <v>220</v>
          </cell>
          <cell r="L479">
            <v>27280</v>
          </cell>
          <cell r="M479" t="str">
            <v xml:space="preserve"> E29</v>
          </cell>
        </row>
        <row r="481">
          <cell r="K481">
            <v>360</v>
          </cell>
          <cell r="L481">
            <v>17280</v>
          </cell>
          <cell r="M481" t="str">
            <v xml:space="preserve"> E41</v>
          </cell>
        </row>
        <row r="483">
          <cell r="K483">
            <v>410</v>
          </cell>
          <cell r="L483">
            <v>6150</v>
          </cell>
          <cell r="M483" t="str">
            <v xml:space="preserve"> 〃</v>
          </cell>
        </row>
        <row r="493">
          <cell r="L493">
            <v>40000</v>
          </cell>
          <cell r="M493" t="str">
            <v xml:space="preserve"> メーカー比較表</v>
          </cell>
        </row>
        <row r="495">
          <cell r="K495">
            <v>410</v>
          </cell>
          <cell r="L495">
            <v>24190</v>
          </cell>
          <cell r="M495" t="str">
            <v xml:space="preserve"> E43</v>
          </cell>
        </row>
        <row r="521">
          <cell r="L521">
            <v>4135760</v>
          </cell>
        </row>
        <row r="531">
          <cell r="L531">
            <v>468000</v>
          </cell>
          <cell r="M531" t="str">
            <v xml:space="preserve"> メーカー比較表</v>
          </cell>
        </row>
        <row r="532">
          <cell r="M532" t="str">
            <v xml:space="preserve"> 据付 M110 75,800</v>
          </cell>
        </row>
        <row r="535">
          <cell r="K535">
            <v>184000</v>
          </cell>
          <cell r="L535">
            <v>368000</v>
          </cell>
          <cell r="M535" t="str">
            <v xml:space="preserve"> メーカー比較表</v>
          </cell>
        </row>
        <row r="536">
          <cell r="M536" t="str">
            <v xml:space="preserve"> 据付 M110 47,900×2</v>
          </cell>
        </row>
        <row r="539">
          <cell r="L539">
            <v>219000</v>
          </cell>
          <cell r="M539" t="str">
            <v xml:space="preserve"> メーカー比較表</v>
          </cell>
        </row>
        <row r="540">
          <cell r="M540" t="str">
            <v xml:space="preserve"> 据付 M110 47,900</v>
          </cell>
        </row>
        <row r="544">
          <cell r="M544" t="str">
            <v xml:space="preserve"> メーカー比較表</v>
          </cell>
        </row>
        <row r="545">
          <cell r="L545">
            <v>41900</v>
          </cell>
          <cell r="M545" t="str">
            <v xml:space="preserve"> 据付 M115 9,570</v>
          </cell>
        </row>
        <row r="546">
          <cell r="M546" t="str">
            <v xml:space="preserve"> メーカー比較表</v>
          </cell>
        </row>
        <row r="547">
          <cell r="L547">
            <v>24400</v>
          </cell>
          <cell r="M547" t="str">
            <v xml:space="preserve"> 据付 M115 9,570</v>
          </cell>
        </row>
        <row r="548">
          <cell r="M548" t="str">
            <v xml:space="preserve"> メーカー比較表</v>
          </cell>
        </row>
        <row r="549">
          <cell r="L549">
            <v>21700</v>
          </cell>
          <cell r="M549" t="str">
            <v xml:space="preserve"> 据付 M115 9,570</v>
          </cell>
        </row>
        <row r="550">
          <cell r="M550" t="str">
            <v xml:space="preserve"> メーカー比較表</v>
          </cell>
        </row>
        <row r="551">
          <cell r="L551">
            <v>18500</v>
          </cell>
          <cell r="M551" t="str">
            <v xml:space="preserve"> 据付 M115 9,570</v>
          </cell>
        </row>
        <row r="555">
          <cell r="L555">
            <v>257000</v>
          </cell>
          <cell r="M555" t="str">
            <v>257,780</v>
          </cell>
        </row>
        <row r="563">
          <cell r="K563">
            <v>8930</v>
          </cell>
          <cell r="L563">
            <v>63403</v>
          </cell>
          <cell r="M563" t="str">
            <v xml:space="preserve"> M117</v>
          </cell>
        </row>
        <row r="565">
          <cell r="K565">
            <v>9460</v>
          </cell>
          <cell r="L565">
            <v>61490</v>
          </cell>
          <cell r="M565" t="str">
            <v xml:space="preserve">  〃</v>
          </cell>
        </row>
        <row r="567">
          <cell r="K567">
            <v>2850</v>
          </cell>
          <cell r="L567">
            <v>17955</v>
          </cell>
          <cell r="M567" t="str">
            <v xml:space="preserve"> M119</v>
          </cell>
        </row>
        <row r="569">
          <cell r="K569">
            <v>3450</v>
          </cell>
          <cell r="L569">
            <v>167670</v>
          </cell>
          <cell r="M569" t="str">
            <v xml:space="preserve">  〃</v>
          </cell>
        </row>
        <row r="571">
          <cell r="K571">
            <v>4540</v>
          </cell>
          <cell r="L571">
            <v>169796</v>
          </cell>
          <cell r="M571" t="str">
            <v xml:space="preserve">  〃</v>
          </cell>
        </row>
        <row r="573">
          <cell r="K573">
            <v>5650</v>
          </cell>
          <cell r="L573">
            <v>53675</v>
          </cell>
          <cell r="M573" t="str">
            <v xml:space="preserve">  〃</v>
          </cell>
        </row>
        <row r="577">
          <cell r="K577">
            <v>10800</v>
          </cell>
          <cell r="L577">
            <v>43200</v>
          </cell>
          <cell r="M577" t="str">
            <v xml:space="preserve"> M122</v>
          </cell>
        </row>
        <row r="579">
          <cell r="L579">
            <v>12000</v>
          </cell>
          <cell r="M579" t="str">
            <v xml:space="preserve">  〃</v>
          </cell>
        </row>
        <row r="581">
          <cell r="K581">
            <v>13800</v>
          </cell>
          <cell r="L581">
            <v>27600</v>
          </cell>
          <cell r="M581" t="str">
            <v xml:space="preserve">  〃</v>
          </cell>
        </row>
        <row r="583">
          <cell r="K583">
            <v>9450</v>
          </cell>
          <cell r="L583">
            <v>18900</v>
          </cell>
          <cell r="M583" t="str">
            <v xml:space="preserve">  〃</v>
          </cell>
        </row>
        <row r="585">
          <cell r="L585">
            <v>10800</v>
          </cell>
          <cell r="M585" t="str">
            <v xml:space="preserve">  〃</v>
          </cell>
        </row>
        <row r="587">
          <cell r="K587">
            <v>12000</v>
          </cell>
          <cell r="L587">
            <v>24000</v>
          </cell>
          <cell r="M587" t="str">
            <v xml:space="preserve">  〃</v>
          </cell>
        </row>
        <row r="599">
          <cell r="K599">
            <v>14100</v>
          </cell>
          <cell r="L599">
            <v>84600</v>
          </cell>
          <cell r="M599" t="str">
            <v xml:space="preserve"> M133</v>
          </cell>
        </row>
        <row r="601">
          <cell r="K601">
            <v>15500</v>
          </cell>
          <cell r="L601">
            <v>31000</v>
          </cell>
          <cell r="M601" t="str">
            <v xml:space="preserve">  〃</v>
          </cell>
        </row>
        <row r="604">
          <cell r="M604" t="str">
            <v xml:space="preserve"> M79 6,310×33.7㎡</v>
          </cell>
        </row>
        <row r="605">
          <cell r="L605">
            <v>212000</v>
          </cell>
          <cell r="M605" t="str">
            <v xml:space="preserve"> ＝212,647</v>
          </cell>
        </row>
        <row r="606">
          <cell r="M606" t="str">
            <v xml:space="preserve"> M79 5,250×13.6㎡</v>
          </cell>
        </row>
        <row r="607">
          <cell r="L607">
            <v>71400</v>
          </cell>
          <cell r="M607" t="str">
            <v xml:space="preserve"> ＝71,400</v>
          </cell>
        </row>
        <row r="627">
          <cell r="L627">
            <v>2487989</v>
          </cell>
        </row>
        <row r="641">
          <cell r="M641">
            <v>3.7999999999999999E-2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交通誘導員算出シート (設計書)"/>
      <sheetName val="交通誘導員算出シート (仕様書)"/>
      <sheetName val="資料"/>
    </sheetNames>
    <sheetDataSet>
      <sheetData sheetId="0" refreshError="1"/>
      <sheetData sheetId="1" refreshError="1"/>
      <sheetData sheetId="2">
        <row r="4">
          <cell r="A4">
            <v>1</v>
          </cell>
        </row>
        <row r="5">
          <cell r="A5">
            <v>2</v>
          </cell>
        </row>
        <row r="6">
          <cell r="A6">
            <v>3</v>
          </cell>
        </row>
        <row r="7">
          <cell r="A7">
            <v>4</v>
          </cell>
        </row>
        <row r="8">
          <cell r="A8">
            <v>5</v>
          </cell>
        </row>
        <row r="9">
          <cell r="A9">
            <v>6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総括表（変更）"/>
      <sheetName val="総括表 (2)"/>
      <sheetName val="総括表 (2)（変更）"/>
      <sheetName val="(左)掘削"/>
      <sheetName val="(左)埋戻・盛土"/>
      <sheetName val="(左)張芝・筋芝"/>
      <sheetName val="(左)張芝・筋芝(変更)"/>
      <sheetName val="護岸撤去調書"/>
      <sheetName val="護岸撤去調書(変更設計)"/>
      <sheetName val="仮設道路工（変更）"/>
      <sheetName val="仮設材賃料・運搬（変更）"/>
      <sheetName val="交通誘導員"/>
      <sheetName val="交通誘導員(変更)"/>
      <sheetName val="個人単価"/>
      <sheetName val="仕様書"/>
      <sheetName val="図面一覧表"/>
      <sheetName val="供用日数やめ（変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横梁断面"/>
      <sheetName val="支圧フランジ"/>
      <sheetName val="腹板照査"/>
      <sheetName val="データ（計算書未添付）"/>
    </sheetNames>
    <sheetDataSet>
      <sheetData sheetId="0"/>
      <sheetData sheetId="1"/>
      <sheetData sheetId="2"/>
      <sheetData sheetId="3">
        <row r="21">
          <cell r="A21" t="str">
            <v>SM400</v>
          </cell>
        </row>
        <row r="22">
          <cell r="A22" t="str">
            <v>SM490Y</v>
          </cell>
        </row>
        <row r="25">
          <cell r="A25">
            <v>22</v>
          </cell>
        </row>
        <row r="26">
          <cell r="A26">
            <v>25</v>
          </cell>
        </row>
        <row r="27">
          <cell r="A27">
            <v>28</v>
          </cell>
        </row>
        <row r="28">
          <cell r="A28">
            <v>32</v>
          </cell>
        </row>
        <row r="29">
          <cell r="A29">
            <v>34</v>
          </cell>
        </row>
        <row r="30">
          <cell r="A30">
            <v>36</v>
          </cell>
        </row>
        <row r="31">
          <cell r="A31">
            <v>38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"/>
      <sheetName val="送付状"/>
      <sheetName val="目盛角度"/>
      <sheetName val="ラック棒"/>
      <sheetName val="納入仕様書表紙"/>
      <sheetName val="図面リスト"/>
      <sheetName val="納入品リスト"/>
      <sheetName val="計算書表紙"/>
      <sheetName val="重量表（NRS用）"/>
      <sheetName val="重量表（NRD用）"/>
      <sheetName val="顧客購入仕様書"/>
      <sheetName val="手配部品表（1）"/>
      <sheetName val="手配部品表 (2)"/>
      <sheetName val="付属工具"/>
      <sheetName val="制限開閉器購入"/>
      <sheetName val="発信器購入"/>
      <sheetName val="過負荷検出箱"/>
      <sheetName val="品質保証表"/>
      <sheetName val="図面リスト3枚目"/>
      <sheetName val="自重降下速度検討"/>
      <sheetName val="Sheet3"/>
    </sheetNames>
    <sheetDataSet>
      <sheetData sheetId="0">
        <row r="112">
          <cell r="R112" t="str">
            <v>NRD-80T</v>
          </cell>
          <cell r="S112" t="str">
            <v>6000-09948</v>
          </cell>
          <cell r="T112">
            <v>4050</v>
          </cell>
          <cell r="U112">
            <v>75</v>
          </cell>
          <cell r="V112">
            <v>1680</v>
          </cell>
          <cell r="W112" t="str">
            <v>S-4050</v>
          </cell>
          <cell r="X112" t="str">
            <v>NRD</v>
          </cell>
        </row>
        <row r="113">
          <cell r="R113" t="str">
            <v>ラック形式</v>
          </cell>
          <cell r="S113" t="str">
            <v>コイルバネ図番</v>
          </cell>
          <cell r="T113" t="str">
            <v>部品型番</v>
          </cell>
          <cell r="U113" t="str">
            <v>油量</v>
          </cell>
          <cell r="V113" t="str">
            <v>本体重量</v>
          </cell>
          <cell r="W113" t="str">
            <v>ラック棒型式</v>
          </cell>
          <cell r="X113" t="str">
            <v>形式</v>
          </cell>
        </row>
        <row r="114">
          <cell r="P114" t="str">
            <v>直線単動式</v>
          </cell>
          <cell r="Q114" t="str">
            <v>NRS-20T</v>
          </cell>
          <cell r="R114" t="str">
            <v>NRS-20T</v>
          </cell>
          <cell r="S114" t="str">
            <v>6000-09936</v>
          </cell>
          <cell r="T114">
            <v>1520</v>
          </cell>
          <cell r="U114">
            <v>26</v>
          </cell>
          <cell r="V114">
            <v>500</v>
          </cell>
          <cell r="W114" t="str">
            <v>S-1520</v>
          </cell>
          <cell r="X114" t="str">
            <v>NRS</v>
          </cell>
        </row>
        <row r="115">
          <cell r="Q115" t="str">
            <v>NRS-30T</v>
          </cell>
          <cell r="R115" t="str">
            <v>NRS-30T</v>
          </cell>
          <cell r="S115" t="str">
            <v>6000-09937</v>
          </cell>
          <cell r="T115">
            <v>2530</v>
          </cell>
          <cell r="U115">
            <v>42</v>
          </cell>
          <cell r="V115">
            <v>800</v>
          </cell>
          <cell r="W115" t="str">
            <v>S-2530</v>
          </cell>
          <cell r="X115" t="str">
            <v>NRS</v>
          </cell>
        </row>
        <row r="116">
          <cell r="Q116" t="str">
            <v>NRS-40T</v>
          </cell>
          <cell r="R116" t="str">
            <v>NRS-40T</v>
          </cell>
          <cell r="S116" t="str">
            <v>6000-09938</v>
          </cell>
          <cell r="T116">
            <v>4050</v>
          </cell>
          <cell r="U116">
            <v>65</v>
          </cell>
          <cell r="V116">
            <v>1350</v>
          </cell>
          <cell r="W116" t="str">
            <v>S-4050</v>
          </cell>
          <cell r="X116" t="str">
            <v>NRS</v>
          </cell>
        </row>
        <row r="117">
          <cell r="Q117" t="str">
            <v>NRS-50T</v>
          </cell>
          <cell r="R117" t="str">
            <v>NRS-50T</v>
          </cell>
          <cell r="S117" t="str">
            <v>6000-09939</v>
          </cell>
          <cell r="T117">
            <v>4050</v>
          </cell>
          <cell r="U117">
            <v>65</v>
          </cell>
          <cell r="V117">
            <v>1400</v>
          </cell>
          <cell r="W117" t="str">
            <v>S-4050</v>
          </cell>
          <cell r="X117" t="str">
            <v>NRS</v>
          </cell>
        </row>
        <row r="118">
          <cell r="Q118" t="str">
            <v>NRS-63T</v>
          </cell>
          <cell r="R118" t="str">
            <v>NRS-63T</v>
          </cell>
          <cell r="S118" t="str">
            <v>6000-09940</v>
          </cell>
          <cell r="T118">
            <v>6380</v>
          </cell>
          <cell r="U118">
            <v>123</v>
          </cell>
          <cell r="V118">
            <v>2000</v>
          </cell>
          <cell r="W118" t="str">
            <v>S-63</v>
          </cell>
          <cell r="X118" t="str">
            <v>NRS</v>
          </cell>
        </row>
        <row r="119">
          <cell r="Q119" t="str">
            <v>NRS-80T</v>
          </cell>
          <cell r="R119" t="str">
            <v>NRS-80T</v>
          </cell>
          <cell r="S119" t="str">
            <v>6000-09941</v>
          </cell>
          <cell r="T119">
            <v>6380</v>
          </cell>
          <cell r="U119">
            <v>123</v>
          </cell>
          <cell r="V119">
            <v>2100</v>
          </cell>
          <cell r="W119" t="str">
            <v>S-80</v>
          </cell>
          <cell r="X119" t="str">
            <v>NRS</v>
          </cell>
        </row>
        <row r="120">
          <cell r="Q120" t="str">
            <v>NRS-100T</v>
          </cell>
          <cell r="R120" t="str">
            <v>NRS-100T</v>
          </cell>
          <cell r="S120" t="str">
            <v>6000-09942</v>
          </cell>
          <cell r="T120">
            <v>100125</v>
          </cell>
          <cell r="U120">
            <v>194</v>
          </cell>
          <cell r="V120">
            <v>3150</v>
          </cell>
          <cell r="W120" t="str">
            <v>S-100</v>
          </cell>
          <cell r="X120" t="str">
            <v>NRS</v>
          </cell>
        </row>
        <row r="121">
          <cell r="Q121" t="str">
            <v>NRS-125T</v>
          </cell>
          <cell r="R121" t="str">
            <v>NRS-125T</v>
          </cell>
          <cell r="S121" t="str">
            <v>6000-09943</v>
          </cell>
          <cell r="T121">
            <v>100125</v>
          </cell>
          <cell r="U121">
            <v>194</v>
          </cell>
          <cell r="V121">
            <v>3200</v>
          </cell>
          <cell r="W121" t="str">
            <v>S-125</v>
          </cell>
          <cell r="X121" t="str">
            <v>NRS</v>
          </cell>
        </row>
        <row r="127">
          <cell r="P127" t="str">
            <v>直線連動式</v>
          </cell>
          <cell r="Q127" t="str">
            <v>NRD-30T</v>
          </cell>
          <cell r="R127" t="str">
            <v>NRD-30T</v>
          </cell>
          <cell r="S127" t="str">
            <v>6000-09944</v>
          </cell>
          <cell r="T127">
            <v>1520</v>
          </cell>
          <cell r="U127">
            <v>29.5</v>
          </cell>
          <cell r="V127">
            <v>780</v>
          </cell>
          <cell r="W127" t="str">
            <v>S-1520</v>
          </cell>
          <cell r="X127" t="str">
            <v>NRD</v>
          </cell>
        </row>
        <row r="128">
          <cell r="Q128" t="str">
            <v>NRD-40T</v>
          </cell>
          <cell r="R128" t="str">
            <v>NRD-40T</v>
          </cell>
          <cell r="S128" t="str">
            <v>6000-09935</v>
          </cell>
          <cell r="T128">
            <v>1520</v>
          </cell>
          <cell r="U128">
            <v>29.5</v>
          </cell>
          <cell r="V128">
            <v>800</v>
          </cell>
          <cell r="W128" t="str">
            <v>S-1520</v>
          </cell>
          <cell r="X128" t="str">
            <v>NRD</v>
          </cell>
        </row>
        <row r="129">
          <cell r="Q129" t="str">
            <v>NRD-50T</v>
          </cell>
          <cell r="R129" t="str">
            <v>NRD-50T</v>
          </cell>
          <cell r="S129" t="str">
            <v>6000-09946</v>
          </cell>
          <cell r="T129">
            <v>2530</v>
          </cell>
          <cell r="U129">
            <v>50</v>
          </cell>
          <cell r="V129">
            <v>1060</v>
          </cell>
          <cell r="W129" t="str">
            <v>S-2530</v>
          </cell>
          <cell r="X129" t="str">
            <v>NRD</v>
          </cell>
        </row>
        <row r="130">
          <cell r="Q130" t="str">
            <v>NRD-63T</v>
          </cell>
          <cell r="R130" t="str">
            <v>NRD-63T</v>
          </cell>
          <cell r="S130" t="str">
            <v>6000-09947</v>
          </cell>
          <cell r="T130">
            <v>2530</v>
          </cell>
          <cell r="U130">
            <v>50</v>
          </cell>
          <cell r="V130">
            <v>1100</v>
          </cell>
          <cell r="W130" t="str">
            <v>S-2530</v>
          </cell>
          <cell r="X130" t="str">
            <v>NRD</v>
          </cell>
        </row>
        <row r="131">
          <cell r="Q131" t="str">
            <v>NRD-80T</v>
          </cell>
          <cell r="R131" t="str">
            <v>NRD-80T</v>
          </cell>
          <cell r="S131" t="str">
            <v>6000-09948</v>
          </cell>
          <cell r="T131">
            <v>4050</v>
          </cell>
          <cell r="U131">
            <v>75</v>
          </cell>
          <cell r="V131">
            <v>1680</v>
          </cell>
          <cell r="W131" t="str">
            <v>S-4050</v>
          </cell>
          <cell r="X131" t="str">
            <v>NRD</v>
          </cell>
        </row>
        <row r="132">
          <cell r="Q132" t="str">
            <v>NRD-100T</v>
          </cell>
          <cell r="R132" t="str">
            <v>NRD-100T</v>
          </cell>
          <cell r="S132" t="str">
            <v>6000-09949</v>
          </cell>
          <cell r="T132">
            <v>4050</v>
          </cell>
          <cell r="U132">
            <v>75</v>
          </cell>
          <cell r="V132">
            <v>1720</v>
          </cell>
          <cell r="W132" t="str">
            <v>S-4050</v>
          </cell>
          <cell r="X132" t="str">
            <v>NRD</v>
          </cell>
        </row>
        <row r="133">
          <cell r="Q133" t="str">
            <v>NRD-125T</v>
          </cell>
          <cell r="R133" t="str">
            <v>NRD-125T</v>
          </cell>
          <cell r="S133" t="str">
            <v>6000-09950</v>
          </cell>
          <cell r="T133">
            <v>6380</v>
          </cell>
          <cell r="U133">
            <v>145</v>
          </cell>
          <cell r="V133">
            <v>2750</v>
          </cell>
          <cell r="W133" t="str">
            <v>S-63</v>
          </cell>
          <cell r="X133" t="str">
            <v>NRD</v>
          </cell>
        </row>
        <row r="134">
          <cell r="Q134" t="str">
            <v>NRD-160T</v>
          </cell>
          <cell r="R134" t="str">
            <v>NRD-160T</v>
          </cell>
          <cell r="S134" t="str">
            <v>6000-09951</v>
          </cell>
          <cell r="T134">
            <v>6380</v>
          </cell>
          <cell r="U134">
            <v>145</v>
          </cell>
          <cell r="V134">
            <v>2800</v>
          </cell>
          <cell r="W134" t="str">
            <v>S-80</v>
          </cell>
          <cell r="X134" t="str">
            <v>NRD</v>
          </cell>
        </row>
        <row r="135">
          <cell r="Q135" t="str">
            <v>NRD-200T</v>
          </cell>
          <cell r="R135" t="str">
            <v>NRD-200T</v>
          </cell>
          <cell r="S135" t="str">
            <v>6000-09952</v>
          </cell>
          <cell r="T135">
            <v>100125</v>
          </cell>
          <cell r="U135">
            <v>234</v>
          </cell>
          <cell r="V135">
            <v>4400</v>
          </cell>
          <cell r="W135" t="str">
            <v>S-100</v>
          </cell>
          <cell r="X135" t="str">
            <v>NRD</v>
          </cell>
        </row>
        <row r="136">
          <cell r="Q136" t="str">
            <v>NRD-250T</v>
          </cell>
          <cell r="R136" t="str">
            <v>NRD-250T</v>
          </cell>
          <cell r="S136" t="str">
            <v>6000-09953</v>
          </cell>
          <cell r="T136">
            <v>100125</v>
          </cell>
          <cell r="U136">
            <v>234</v>
          </cell>
          <cell r="V136">
            <v>4500</v>
          </cell>
          <cell r="W136" t="str">
            <v>S-125</v>
          </cell>
          <cell r="X136" t="str">
            <v>NRD</v>
          </cell>
        </row>
        <row r="137">
          <cell r="Q137" t="str">
            <v>NRD-315T</v>
          </cell>
          <cell r="R137" t="str">
            <v>NRD-315T</v>
          </cell>
          <cell r="T137">
            <v>160200</v>
          </cell>
          <cell r="U137">
            <v>370</v>
          </cell>
          <cell r="V137">
            <v>6900</v>
          </cell>
          <cell r="W137" t="str">
            <v>S-160200</v>
          </cell>
          <cell r="X137" t="str">
            <v>NRD</v>
          </cell>
        </row>
        <row r="138">
          <cell r="Q138" t="str">
            <v>NRD-400T</v>
          </cell>
          <cell r="R138" t="str">
            <v>NRD-400T</v>
          </cell>
          <cell r="T138">
            <v>160200</v>
          </cell>
          <cell r="U138">
            <v>370</v>
          </cell>
          <cell r="V138">
            <v>7000</v>
          </cell>
          <cell r="W138" t="str">
            <v>S-160200</v>
          </cell>
          <cell r="X138" t="str">
            <v>NRD</v>
          </cell>
        </row>
        <row r="139">
          <cell r="Q139" t="str">
            <v>NRD-500T</v>
          </cell>
          <cell r="R139" t="str">
            <v>NRD-500T</v>
          </cell>
          <cell r="T139">
            <v>250315</v>
          </cell>
          <cell r="V139">
            <v>13000</v>
          </cell>
          <cell r="W139" t="str">
            <v>S-250315</v>
          </cell>
          <cell r="X139" t="str">
            <v>NRD</v>
          </cell>
        </row>
        <row r="140">
          <cell r="Q140" t="str">
            <v>NRD-630T</v>
          </cell>
          <cell r="R140" t="str">
            <v>NRD-630T</v>
          </cell>
          <cell r="T140">
            <v>250315</v>
          </cell>
          <cell r="V140">
            <v>13500</v>
          </cell>
          <cell r="W140" t="str">
            <v>S-250315</v>
          </cell>
          <cell r="X140" t="str">
            <v>NRD</v>
          </cell>
        </row>
        <row r="141">
          <cell r="Q141" t="str">
            <v>NRD-800T</v>
          </cell>
          <cell r="R141" t="str">
            <v>NRD-800T</v>
          </cell>
          <cell r="T141">
            <v>400500</v>
          </cell>
          <cell r="V141">
            <v>24000</v>
          </cell>
          <cell r="W141" t="str">
            <v>S-400500</v>
          </cell>
          <cell r="X141" t="str">
            <v>NRD</v>
          </cell>
        </row>
        <row r="142">
          <cell r="Q142" t="str">
            <v>NRD-1000T</v>
          </cell>
          <cell r="R142" t="str">
            <v>NRD-1000T</v>
          </cell>
          <cell r="T142">
            <v>400500</v>
          </cell>
          <cell r="V142">
            <v>25000</v>
          </cell>
          <cell r="W142" t="str">
            <v>S-400500</v>
          </cell>
          <cell r="X142" t="str">
            <v>NRD</v>
          </cell>
        </row>
        <row r="143">
          <cell r="P143" t="str">
            <v>屈曲単動式</v>
          </cell>
          <cell r="Q143" t="str">
            <v>NBRS-20T</v>
          </cell>
          <cell r="R143" t="str">
            <v>NBRS-20T</v>
          </cell>
          <cell r="S143" t="str">
            <v>6000-09936</v>
          </cell>
          <cell r="T143">
            <v>1520</v>
          </cell>
          <cell r="U143">
            <v>26</v>
          </cell>
          <cell r="V143">
            <v>500</v>
          </cell>
          <cell r="W143" t="str">
            <v>S-1520</v>
          </cell>
          <cell r="X143" t="str">
            <v>NRS</v>
          </cell>
        </row>
        <row r="144">
          <cell r="Q144" t="str">
            <v>NBRS-30T</v>
          </cell>
          <cell r="R144" t="str">
            <v>NBRS-30T</v>
          </cell>
          <cell r="S144" t="str">
            <v>6000-09937</v>
          </cell>
          <cell r="T144">
            <v>2530</v>
          </cell>
          <cell r="U144">
            <v>42</v>
          </cell>
          <cell r="V144">
            <v>800</v>
          </cell>
          <cell r="W144" t="str">
            <v>S-2530</v>
          </cell>
          <cell r="X144" t="str">
            <v>NRS</v>
          </cell>
        </row>
        <row r="145">
          <cell r="Q145" t="str">
            <v>NBRS-40T</v>
          </cell>
          <cell r="R145" t="str">
            <v>NBRS-40T</v>
          </cell>
          <cell r="S145" t="str">
            <v>6000-09938</v>
          </cell>
          <cell r="T145">
            <v>4050</v>
          </cell>
          <cell r="U145">
            <v>65</v>
          </cell>
          <cell r="V145">
            <v>1350</v>
          </cell>
          <cell r="W145" t="str">
            <v>S-4050</v>
          </cell>
          <cell r="X145" t="str">
            <v>NRS</v>
          </cell>
        </row>
        <row r="146">
          <cell r="Q146" t="str">
            <v>NBRS-50T</v>
          </cell>
          <cell r="R146" t="str">
            <v>NBRS-50T</v>
          </cell>
          <cell r="S146" t="str">
            <v>6000-09939</v>
          </cell>
          <cell r="T146">
            <v>4050</v>
          </cell>
          <cell r="U146">
            <v>65</v>
          </cell>
          <cell r="V146">
            <v>1400</v>
          </cell>
          <cell r="W146" t="str">
            <v>S-4050</v>
          </cell>
          <cell r="X146" t="str">
            <v>NRS</v>
          </cell>
        </row>
        <row r="147">
          <cell r="Q147" t="str">
            <v>NBRS-63T</v>
          </cell>
          <cell r="R147" t="str">
            <v>NBRS-63T</v>
          </cell>
          <cell r="S147" t="str">
            <v>6000-09940</v>
          </cell>
          <cell r="T147">
            <v>6380</v>
          </cell>
          <cell r="U147">
            <v>123</v>
          </cell>
          <cell r="V147">
            <v>2000</v>
          </cell>
          <cell r="W147" t="str">
            <v>S-63</v>
          </cell>
          <cell r="X147" t="str">
            <v>NRS</v>
          </cell>
        </row>
        <row r="148">
          <cell r="Q148" t="str">
            <v>NBRS-80T</v>
          </cell>
          <cell r="R148" t="str">
            <v>NBRS-80T</v>
          </cell>
          <cell r="S148" t="str">
            <v>6000-09941</v>
          </cell>
          <cell r="T148">
            <v>6380</v>
          </cell>
          <cell r="U148">
            <v>123</v>
          </cell>
          <cell r="V148">
            <v>2100</v>
          </cell>
          <cell r="W148" t="str">
            <v>S-80</v>
          </cell>
          <cell r="X148" t="str">
            <v>NRS</v>
          </cell>
        </row>
        <row r="149">
          <cell r="Q149" t="str">
            <v>NBRS-100T</v>
          </cell>
          <cell r="R149" t="str">
            <v>NBRS-100T</v>
          </cell>
          <cell r="S149" t="str">
            <v>6000-09942</v>
          </cell>
          <cell r="T149">
            <v>100125</v>
          </cell>
          <cell r="U149">
            <v>194</v>
          </cell>
          <cell r="V149">
            <v>3150</v>
          </cell>
          <cell r="W149" t="str">
            <v>S-100</v>
          </cell>
          <cell r="X149" t="str">
            <v>NRS</v>
          </cell>
        </row>
        <row r="150">
          <cell r="Q150" t="str">
            <v>NBRS-125T</v>
          </cell>
          <cell r="R150" t="str">
            <v>NBRS-125T</v>
          </cell>
          <cell r="S150" t="str">
            <v>6000-09943</v>
          </cell>
          <cell r="T150">
            <v>100125</v>
          </cell>
          <cell r="U150">
            <v>194</v>
          </cell>
          <cell r="V150">
            <v>3200</v>
          </cell>
          <cell r="W150" t="str">
            <v>S-125</v>
          </cell>
          <cell r="X150" t="str">
            <v>NRS</v>
          </cell>
        </row>
        <row r="156">
          <cell r="P156" t="str">
            <v>屈曲連動式</v>
          </cell>
          <cell r="Q156" t="str">
            <v>NBRD-30T</v>
          </cell>
          <cell r="R156" t="str">
            <v>NBRD-30T</v>
          </cell>
          <cell r="S156" t="str">
            <v>6000-09944</v>
          </cell>
          <cell r="T156">
            <v>1520</v>
          </cell>
          <cell r="U156">
            <v>29.5</v>
          </cell>
          <cell r="V156">
            <v>780</v>
          </cell>
          <cell r="W156" t="str">
            <v>S-1520</v>
          </cell>
          <cell r="X156" t="str">
            <v>NRD</v>
          </cell>
        </row>
        <row r="157">
          <cell r="Q157" t="str">
            <v>NBRD-40T</v>
          </cell>
          <cell r="R157" t="str">
            <v>NBRD-40T</v>
          </cell>
          <cell r="S157" t="str">
            <v>6000-09935</v>
          </cell>
          <cell r="T157">
            <v>1520</v>
          </cell>
          <cell r="U157">
            <v>29.5</v>
          </cell>
          <cell r="V157">
            <v>800</v>
          </cell>
          <cell r="W157" t="str">
            <v>S-1520</v>
          </cell>
          <cell r="X157" t="str">
            <v>NRD</v>
          </cell>
        </row>
        <row r="158">
          <cell r="Q158" t="str">
            <v>NBRD-50T</v>
          </cell>
          <cell r="R158" t="str">
            <v>NBRD-50T</v>
          </cell>
          <cell r="S158" t="str">
            <v>6000-09946</v>
          </cell>
          <cell r="T158">
            <v>2530</v>
          </cell>
          <cell r="U158">
            <v>50</v>
          </cell>
          <cell r="V158">
            <v>1060</v>
          </cell>
          <cell r="W158" t="str">
            <v>S-2530</v>
          </cell>
          <cell r="X158" t="str">
            <v>NRD</v>
          </cell>
        </row>
        <row r="159">
          <cell r="Q159" t="str">
            <v>NBRD-63T</v>
          </cell>
          <cell r="R159" t="str">
            <v>NBRD-63T</v>
          </cell>
          <cell r="S159" t="str">
            <v>6000-09947</v>
          </cell>
          <cell r="T159">
            <v>2530</v>
          </cell>
          <cell r="U159">
            <v>50</v>
          </cell>
          <cell r="V159">
            <v>1100</v>
          </cell>
          <cell r="W159" t="str">
            <v>S-2530</v>
          </cell>
          <cell r="X159" t="str">
            <v>NRD</v>
          </cell>
        </row>
        <row r="160">
          <cell r="Q160" t="str">
            <v>NBRD-80T</v>
          </cell>
          <cell r="R160" t="str">
            <v>NBRD-80T</v>
          </cell>
          <cell r="S160" t="str">
            <v>6000-09948</v>
          </cell>
          <cell r="T160">
            <v>4050</v>
          </cell>
          <cell r="U160">
            <v>75</v>
          </cell>
          <cell r="V160">
            <v>1680</v>
          </cell>
          <cell r="W160" t="str">
            <v>S-4050</v>
          </cell>
          <cell r="X160" t="str">
            <v>NRD</v>
          </cell>
        </row>
        <row r="161">
          <cell r="Q161" t="str">
            <v>NBRD-100T</v>
          </cell>
          <cell r="R161" t="str">
            <v>NBRD-100T</v>
          </cell>
          <cell r="S161" t="str">
            <v>6000-09949</v>
          </cell>
          <cell r="T161">
            <v>4050</v>
          </cell>
          <cell r="U161">
            <v>75</v>
          </cell>
          <cell r="V161">
            <v>1720</v>
          </cell>
          <cell r="W161" t="str">
            <v>S-4050</v>
          </cell>
          <cell r="X161" t="str">
            <v>NRD</v>
          </cell>
        </row>
        <row r="162">
          <cell r="Q162" t="str">
            <v>NBRD-125T</v>
          </cell>
          <cell r="R162" t="str">
            <v>NBRD-125T</v>
          </cell>
          <cell r="S162" t="str">
            <v>6000-09950</v>
          </cell>
          <cell r="T162">
            <v>6380</v>
          </cell>
          <cell r="U162">
            <v>145</v>
          </cell>
          <cell r="V162">
            <v>2750</v>
          </cell>
          <cell r="W162" t="str">
            <v>S-63</v>
          </cell>
          <cell r="X162" t="str">
            <v>NRD</v>
          </cell>
        </row>
        <row r="163">
          <cell r="Q163" t="str">
            <v>NBRD-160T</v>
          </cell>
          <cell r="R163" t="str">
            <v>NBRD-160T</v>
          </cell>
          <cell r="S163" t="str">
            <v>6000-09951</v>
          </cell>
          <cell r="T163">
            <v>6380</v>
          </cell>
          <cell r="U163">
            <v>145</v>
          </cell>
          <cell r="V163">
            <v>2800</v>
          </cell>
          <cell r="W163" t="str">
            <v>S-80</v>
          </cell>
          <cell r="X163" t="str">
            <v>NRD</v>
          </cell>
        </row>
        <row r="164">
          <cell r="Q164" t="str">
            <v>NBRD-200T</v>
          </cell>
          <cell r="R164" t="str">
            <v>NBRD-200T</v>
          </cell>
          <cell r="S164" t="str">
            <v>6000-09952</v>
          </cell>
          <cell r="T164">
            <v>100125</v>
          </cell>
          <cell r="U164">
            <v>234</v>
          </cell>
          <cell r="V164">
            <v>4400</v>
          </cell>
          <cell r="W164" t="str">
            <v>S-100</v>
          </cell>
          <cell r="X164" t="str">
            <v>NRD</v>
          </cell>
        </row>
        <row r="165">
          <cell r="Q165" t="str">
            <v>NBRD-250T</v>
          </cell>
          <cell r="R165" t="str">
            <v>NBRD-250T</v>
          </cell>
          <cell r="S165" t="str">
            <v>6000-09953</v>
          </cell>
          <cell r="T165">
            <v>100125</v>
          </cell>
          <cell r="U165">
            <v>234</v>
          </cell>
          <cell r="V165">
            <v>4500</v>
          </cell>
          <cell r="W165" t="str">
            <v>S-125</v>
          </cell>
          <cell r="X165" t="str">
            <v>NRD</v>
          </cell>
        </row>
        <row r="166">
          <cell r="Q166" t="str">
            <v>NBRD-315T</v>
          </cell>
          <cell r="R166" t="str">
            <v>NBRD-315T</v>
          </cell>
          <cell r="T166">
            <v>160200</v>
          </cell>
          <cell r="U166">
            <v>370</v>
          </cell>
          <cell r="V166">
            <v>6900</v>
          </cell>
          <cell r="W166" t="str">
            <v>S-160200</v>
          </cell>
          <cell r="X166" t="str">
            <v>NRD</v>
          </cell>
        </row>
        <row r="167">
          <cell r="Q167" t="str">
            <v>NBRD-400T</v>
          </cell>
          <cell r="R167" t="str">
            <v>NBRD-400T</v>
          </cell>
          <cell r="T167">
            <v>160200</v>
          </cell>
          <cell r="U167">
            <v>370</v>
          </cell>
          <cell r="V167">
            <v>7000</v>
          </cell>
          <cell r="W167" t="str">
            <v>S-160200</v>
          </cell>
          <cell r="X167" t="str">
            <v>NRD</v>
          </cell>
        </row>
        <row r="168">
          <cell r="Q168" t="str">
            <v>NBRD-500T</v>
          </cell>
          <cell r="R168" t="str">
            <v>NBRD-500T</v>
          </cell>
          <cell r="T168">
            <v>250315</v>
          </cell>
          <cell r="V168">
            <v>13000</v>
          </cell>
          <cell r="W168" t="str">
            <v>S-250315</v>
          </cell>
          <cell r="X168" t="str">
            <v>NRD</v>
          </cell>
        </row>
        <row r="169">
          <cell r="Q169" t="str">
            <v>NBRD-630T</v>
          </cell>
          <cell r="R169" t="str">
            <v>NBRD-630T</v>
          </cell>
          <cell r="T169">
            <v>250315</v>
          </cell>
          <cell r="V169">
            <v>13500</v>
          </cell>
          <cell r="W169" t="str">
            <v>S-250315</v>
          </cell>
          <cell r="X169" t="str">
            <v>NRD</v>
          </cell>
        </row>
        <row r="170">
          <cell r="Q170" t="str">
            <v>NBRD-800T</v>
          </cell>
          <cell r="R170" t="str">
            <v>NBRD-800T</v>
          </cell>
          <cell r="T170">
            <v>400500</v>
          </cell>
          <cell r="V170">
            <v>24000</v>
          </cell>
          <cell r="W170" t="str">
            <v>S-400500</v>
          </cell>
          <cell r="X170" t="str">
            <v>NRD</v>
          </cell>
        </row>
        <row r="171">
          <cell r="Q171" t="str">
            <v>NBRD-1000T</v>
          </cell>
          <cell r="R171" t="str">
            <v>NBRD-1000T</v>
          </cell>
          <cell r="T171">
            <v>400500</v>
          </cell>
          <cell r="V171">
            <v>25000</v>
          </cell>
          <cell r="W171" t="str">
            <v>S-400500</v>
          </cell>
          <cell r="X171" t="str">
            <v>NRD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表紙 (2)"/>
      <sheetName val="表紙"/>
      <sheetName val="土工"/>
      <sheetName val="法面"/>
      <sheetName val="数量計算書 (2)"/>
      <sheetName val="数量計算書"/>
      <sheetName val="清水"/>
      <sheetName val="設計事務所"/>
      <sheetName val="取壊表"/>
      <sheetName val="取壊集計"/>
      <sheetName val="連ブロ撤表"/>
      <sheetName val="連ブロ撤去"/>
      <sheetName val="護岸取壊表"/>
      <sheetName val="護岸"/>
      <sheetName val="階段(1)表"/>
      <sheetName val="階段(1)"/>
      <sheetName val="階段(2)表"/>
      <sheetName val="階段(2)"/>
      <sheetName val="階段(3)表"/>
      <sheetName val="階段(3)"/>
      <sheetName val="堤脚保護表"/>
      <sheetName val="堤脚保護"/>
      <sheetName val="フェンス表"/>
      <sheetName val="フェンス"/>
      <sheetName val="標識表"/>
      <sheetName val="標識"/>
      <sheetName val="距離標表"/>
      <sheetName val="距離標"/>
      <sheetName val="車止Ｃ表"/>
      <sheetName val="車止Ｃ"/>
      <sheetName val="車止Ｄ表"/>
      <sheetName val="車止Ｄ"/>
      <sheetName val="車止ブロ表"/>
      <sheetName val="車止ブロ"/>
      <sheetName val="Ｕ型取壊表"/>
      <sheetName val="Ｕ型側溝"/>
      <sheetName val="坂路工１"/>
      <sheetName val="坂路工２"/>
      <sheetName val="坂路工３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･目次"/>
      <sheetName val="総括表"/>
      <sheetName val="根拠図"/>
      <sheetName val="土工表紙"/>
      <sheetName val="土工集計表"/>
      <sheetName val="土工計算書"/>
      <sheetName val="土量計算書"/>
      <sheetName val="修繕工表紙"/>
      <sheetName val="修繕集計表"/>
      <sheetName val="舗装計算書"/>
      <sheetName val="作業土量計算書"/>
      <sheetName val="切削計算書"/>
      <sheetName val="舗装面積計算書"/>
      <sheetName val="付属施設表紙"/>
      <sheetName val="付属施設集計表"/>
      <sheetName val="路側計算書"/>
      <sheetName val="路側工調書"/>
      <sheetName val="区画線調書"/>
      <sheetName val="防護柵調書"/>
      <sheetName val="路側単位当計算書"/>
      <sheetName val="付属物設置工計算書"/>
      <sheetName val="撤去工表紙"/>
      <sheetName val="撤去工集計表"/>
      <sheetName val="撤去工計算書"/>
      <sheetName val="参考資料表紙"/>
      <sheetName val="配分図"/>
      <sheetName val="積算資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5">
          <cell r="Q5">
            <v>50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U-0-２-B入力"/>
      <sheetName val="計算書"/>
      <sheetName val="数量内訳書"/>
      <sheetName val="集計表 １"/>
      <sheetName val="集計表２"/>
      <sheetName val="1.作業土工"/>
      <sheetName val="土量計算書"/>
      <sheetName val="土量計算書 (2)"/>
      <sheetName val="作業土工根拠図"/>
      <sheetName val="2.既製杭工"/>
      <sheetName val="杭φ350"/>
      <sheetName val="既製杭工根拠図"/>
      <sheetName val="3.矢板工"/>
      <sheetName val="4.函渠工集計表"/>
      <sheetName val="Aブロック"/>
      <sheetName val="Bブロック"/>
      <sheetName val="Cブロック"/>
      <sheetName val="Dブロック"/>
      <sheetName val="Eブロック"/>
      <sheetName val="函渠工根拠図"/>
      <sheetName val="5.翼壁工"/>
      <sheetName val="翼壁工根拠図"/>
      <sheetName val="減勢工"/>
      <sheetName val="減勢工根拠図"/>
    </sheetNames>
    <sheetDataSet>
      <sheetData sheetId="0" refreshError="1"/>
      <sheetData sheetId="1" refreshError="1">
        <row r="22">
          <cell r="E22">
            <v>2.25</v>
          </cell>
        </row>
        <row r="23">
          <cell r="E23">
            <v>1.6</v>
          </cell>
        </row>
      </sheetData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内表紙"/>
      <sheetName val="河川土工"/>
      <sheetName val="腹付工"/>
      <sheetName val="作業土工"/>
      <sheetName val="土量計算"/>
      <sheetName val="ブロック工"/>
      <sheetName val="側溝工"/>
      <sheetName val="街渠桝工"/>
      <sheetName val="桝蓋"/>
      <sheetName val="単位数量表紙"/>
      <sheetName val="単位数量"/>
      <sheetName val="目地面積"/>
      <sheetName val="間詰コン表紙"/>
      <sheetName val="間詰コン"/>
      <sheetName val="撤去工表紙"/>
      <sheetName val="撤去工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表紙 (2)"/>
      <sheetName val="総括表"/>
      <sheetName val="河川土工"/>
      <sheetName val="作業土工"/>
      <sheetName val="土量計算"/>
      <sheetName val="ブロック工"/>
      <sheetName val="撤去集計"/>
      <sheetName val="撤去"/>
      <sheetName val="単位数量表紙"/>
      <sheetName val="単位数量"/>
      <sheetName val="面積計算書"/>
      <sheetName val="体積計算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入力シート"/>
      <sheetName val="川裏函体部"/>
      <sheetName val="×１"/>
      <sheetName val="×２"/>
      <sheetName val="川裏胸壁部"/>
      <sheetName val="数量内訳書"/>
    </sheetNames>
    <sheetDataSet>
      <sheetData sheetId="0" refreshError="1"/>
      <sheetData sheetId="1" refreshError="1">
        <row r="43">
          <cell r="J43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土工集計表"/>
      <sheetName val="機械掘削"/>
      <sheetName val="路体盛土"/>
      <sheetName val="路床盛土"/>
      <sheetName val="路肩盛土"/>
      <sheetName val="盛土法面整形"/>
      <sheetName val="法面工集計表"/>
      <sheetName val="筋芝"/>
      <sheetName val="小型水路工集計表"/>
      <sheetName val="排水工調書"/>
      <sheetName val="防護柵工集計表"/>
      <sheetName val="防護柵工調書 "/>
      <sheetName val="舗装工集計表"/>
      <sheetName val="舗装面積"/>
      <sheetName val="標識工集計表"/>
      <sheetName val="標識工調書"/>
      <sheetName val="道路付属施設工集計表"/>
      <sheetName val="付属施設工調書"/>
      <sheetName val="構造物撤去工集計表"/>
      <sheetName val="構造物撤去"/>
      <sheetName val="名称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分割1"/>
    </sheetNames>
    <sheetDataSet>
      <sheetData sheetId="0">
        <row r="2">
          <cell r="L2">
            <v>3.141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擁壁工"/>
      <sheetName val="排水工"/>
      <sheetName val="函渠工"/>
      <sheetName val="防護柵工 "/>
      <sheetName val="附帯工"/>
      <sheetName val="名称"/>
      <sheetName val="Master"/>
    </sheetNames>
    <sheetDataSet>
      <sheetData sheetId="0">
        <row r="2">
          <cell r="C2" t="str">
            <v>構　　　　造　　　　物　　　　調　　　　書</v>
          </cell>
        </row>
        <row r="4">
          <cell r="B4" t="str">
            <v>名　　　　称</v>
          </cell>
          <cell r="C4" t="str">
            <v>規　　　　格</v>
          </cell>
          <cell r="D4" t="str">
            <v>測　　　点　　　位　　　置</v>
          </cell>
          <cell r="I4" t="str">
            <v>単位</v>
          </cell>
          <cell r="J4" t="str">
            <v>数　　　量</v>
          </cell>
          <cell r="L4" t="str">
            <v>摘　　　要</v>
          </cell>
        </row>
        <row r="5">
          <cell r="B5" t="str">
            <v>ブロック積擁壁</v>
          </cell>
          <cell r="C5" t="str">
            <v>１：０．５</v>
          </cell>
          <cell r="D5">
            <v>1</v>
          </cell>
          <cell r="E5">
            <v>12.3</v>
          </cell>
          <cell r="F5" t="str">
            <v>～</v>
          </cell>
          <cell r="G5">
            <v>2</v>
          </cell>
          <cell r="H5">
            <v>10</v>
          </cell>
          <cell r="I5" t="str">
            <v>ｍ</v>
          </cell>
          <cell r="J5">
            <v>1</v>
          </cell>
          <cell r="K5">
            <v>0.19999999999999996</v>
          </cell>
        </row>
        <row r="6">
          <cell r="B6">
            <v>0</v>
          </cell>
          <cell r="D6">
            <v>10</v>
          </cell>
          <cell r="E6">
            <v>1</v>
          </cell>
          <cell r="F6" t="str">
            <v>～</v>
          </cell>
          <cell r="G6">
            <v>99</v>
          </cell>
          <cell r="H6">
            <v>12</v>
          </cell>
          <cell r="I6" t="str">
            <v>箇所</v>
          </cell>
          <cell r="J6">
            <v>2</v>
          </cell>
          <cell r="K6">
            <v>0.54999999999999982</v>
          </cell>
        </row>
        <row r="7">
          <cell r="B7">
            <v>0</v>
          </cell>
          <cell r="F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B8">
            <v>0</v>
          </cell>
          <cell r="F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B9">
            <v>0</v>
          </cell>
          <cell r="F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B10">
            <v>0</v>
          </cell>
          <cell r="F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B11">
            <v>0</v>
          </cell>
          <cell r="F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B12">
            <v>0</v>
          </cell>
          <cell r="F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B13">
            <v>0</v>
          </cell>
          <cell r="F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>
            <v>0</v>
          </cell>
          <cell r="F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>
            <v>0</v>
          </cell>
          <cell r="F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>
            <v>0</v>
          </cell>
          <cell r="F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B17">
            <v>0</v>
          </cell>
          <cell r="F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B18">
            <v>0</v>
          </cell>
          <cell r="F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B19">
            <v>0</v>
          </cell>
          <cell r="F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B20">
            <v>0</v>
          </cell>
          <cell r="F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B21">
            <v>0</v>
          </cell>
          <cell r="F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B22">
            <v>0</v>
          </cell>
          <cell r="F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B23">
            <v>0</v>
          </cell>
          <cell r="F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B24">
            <v>0</v>
          </cell>
          <cell r="F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B25">
            <v>0</v>
          </cell>
          <cell r="F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B26">
            <v>0</v>
          </cell>
          <cell r="F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B27">
            <v>0</v>
          </cell>
          <cell r="F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B28">
            <v>0</v>
          </cell>
          <cell r="F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B29">
            <v>0</v>
          </cell>
          <cell r="F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>
            <v>0</v>
          </cell>
          <cell r="F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B31">
            <v>0</v>
          </cell>
          <cell r="F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>
            <v>0</v>
          </cell>
          <cell r="F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B33">
            <v>0</v>
          </cell>
          <cell r="F33">
            <v>0</v>
          </cell>
          <cell r="I33">
            <v>0</v>
          </cell>
          <cell r="J33">
            <v>0</v>
          </cell>
          <cell r="K33">
            <v>0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事内訳書"/>
      <sheetName val="明細書"/>
      <sheetName val="代価表"/>
      <sheetName val="代価表 (2)"/>
      <sheetName val="鋼材単価表"/>
      <sheetName val="単価計算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擁壁工"/>
      <sheetName val="排水工"/>
      <sheetName val="函渠工"/>
      <sheetName val="附帯工"/>
      <sheetName val="名称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表"/>
      <sheetName val="表紙"/>
      <sheetName val="土工"/>
      <sheetName val="数量計算書"/>
      <sheetName val="1"/>
      <sheetName val="擁壁工"/>
      <sheetName val="総括"/>
      <sheetName val="A2路側B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</sheetPr>
  <dimension ref="A1:BF280"/>
  <sheetViews>
    <sheetView view="pageBreakPreview" zoomScaleNormal="100" workbookViewId="0">
      <selection activeCell="AQ8" sqref="AQ8"/>
    </sheetView>
  </sheetViews>
  <sheetFormatPr defaultColWidth="2.625" defaultRowHeight="30" customHeight="1"/>
  <cols>
    <col min="1" max="1" width="1.875" style="13" customWidth="1"/>
    <col min="2" max="32" width="2.625" style="13" customWidth="1"/>
    <col min="33" max="33" width="1.875" style="13" customWidth="1"/>
    <col min="34" max="16384" width="2.625" style="13"/>
  </cols>
  <sheetData>
    <row r="1" spans="1:58" ht="30" customHeight="1" thickBot="1"/>
    <row r="2" spans="1:58" ht="30" customHeight="1" thickBot="1">
      <c r="A2" s="84" t="str">
        <f>"令和 "&amp;AJ2&amp;" 年度"</f>
        <v>令和 8 年度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J2" s="85">
        <v>8</v>
      </c>
      <c r="AK2" s="86"/>
      <c r="AL2" s="86"/>
      <c r="AM2" s="86"/>
      <c r="AN2" s="87"/>
      <c r="AO2" s="14" t="s">
        <v>27</v>
      </c>
    </row>
    <row r="4" spans="1:58" ht="30" customHeight="1" thickBot="1"/>
    <row r="5" spans="1:58" ht="30" customHeight="1" thickBot="1">
      <c r="A5" s="83" t="str">
        <f>AJ5</f>
        <v xml:space="preserve"> 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J5" s="88" t="s">
        <v>177</v>
      </c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90"/>
    </row>
    <row r="6" spans="1:58" ht="30" customHeight="1" thickBot="1">
      <c r="A6" s="83" t="str">
        <f>AJ6</f>
        <v>林道江竜線大河内橋修繕工事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J6" s="88" t="s">
        <v>188</v>
      </c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90"/>
    </row>
    <row r="7" spans="1:58" ht="30" customHeight="1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</row>
    <row r="8" spans="1:58" ht="30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58" ht="30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58" ht="30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58" ht="30" customHeight="1">
      <c r="A11" s="83" t="s">
        <v>28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</row>
    <row r="12" spans="1:58" ht="30" customHeigh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58" ht="30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58" ht="30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6" spans="1:58" ht="30" customHeight="1">
      <c r="A16" s="16"/>
      <c r="B16" s="16"/>
      <c r="C16" s="16"/>
      <c r="D16" s="16"/>
      <c r="E16" s="16"/>
      <c r="F16" s="16"/>
      <c r="G16" s="16"/>
      <c r="H16" s="16"/>
      <c r="I16" s="16"/>
    </row>
    <row r="17" spans="1:9" ht="30" customHeight="1">
      <c r="A17" s="16"/>
      <c r="B17" s="16"/>
      <c r="C17" s="16"/>
      <c r="D17" s="16"/>
      <c r="E17" s="16"/>
      <c r="F17" s="16"/>
      <c r="G17" s="16"/>
      <c r="H17" s="16"/>
      <c r="I17" s="16"/>
    </row>
    <row r="18" spans="1:9" ht="30" customHeight="1">
      <c r="A18" s="16"/>
      <c r="B18" s="16"/>
      <c r="C18" s="16"/>
      <c r="D18" s="16"/>
      <c r="E18" s="16"/>
      <c r="F18" s="16"/>
      <c r="G18" s="16"/>
      <c r="H18" s="16"/>
      <c r="I18" s="16"/>
    </row>
    <row r="28" spans="1:9" ht="30" customHeight="1">
      <c r="A28" s="16"/>
      <c r="B28" s="16"/>
      <c r="C28" s="16"/>
      <c r="D28" s="16"/>
      <c r="E28" s="16"/>
      <c r="F28" s="16"/>
      <c r="G28" s="16"/>
      <c r="H28" s="16"/>
      <c r="I28" s="16"/>
    </row>
    <row r="29" spans="1:9" ht="30" customHeight="1">
      <c r="A29" s="16"/>
      <c r="B29" s="16"/>
      <c r="C29" s="16"/>
      <c r="D29" s="16"/>
      <c r="E29" s="16"/>
      <c r="F29" s="16"/>
      <c r="G29" s="16"/>
      <c r="H29" s="16"/>
      <c r="I29" s="16"/>
    </row>
    <row r="280" spans="8:8" ht="30" customHeight="1">
      <c r="H280" s="13">
        <f>T85*W85+T88*W88+T90*W90+T96*W96+T102*W102+T108*W108</f>
        <v>0</v>
      </c>
    </row>
  </sheetData>
  <mergeCells count="8">
    <mergeCell ref="A11:AG11"/>
    <mergeCell ref="A7:AG7"/>
    <mergeCell ref="A2:AG2"/>
    <mergeCell ref="AJ2:AN2"/>
    <mergeCell ref="A5:AG5"/>
    <mergeCell ref="AJ5:BF5"/>
    <mergeCell ref="A6:AG6"/>
    <mergeCell ref="AJ6:BF6"/>
  </mergeCells>
  <phoneticPr fontId="23"/>
  <pageMargins left="0.98425196850393704" right="0.59055118110236227" top="0.98425196850393704" bottom="0.98425196850393704" header="0.51181102362204722" footer="0.51181102362204722"/>
  <pageSetup paperSize="9" orientation="portrait" r:id="rId1"/>
  <headerFooter alignWithMargins="0"/>
  <rowBreaks count="2" manualBreakCount="2">
    <brk id="17" max="26" man="1"/>
    <brk id="23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BU157"/>
  <sheetViews>
    <sheetView view="pageBreakPreview" topLeftCell="A22" zoomScaleNormal="100" zoomScaleSheetLayoutView="100" workbookViewId="0">
      <selection activeCell="AQ8" sqref="AQ8"/>
    </sheetView>
  </sheetViews>
  <sheetFormatPr defaultColWidth="2.625" defaultRowHeight="13.5"/>
  <cols>
    <col min="1" max="1" width="2.625" style="3"/>
    <col min="2" max="2" width="2.625" style="3" customWidth="1"/>
    <col min="3" max="34" width="2.625" style="3"/>
    <col min="35" max="35" width="4.5" style="3" bestFit="1" customWidth="1"/>
    <col min="36" max="62" width="2.625" style="3"/>
    <col min="63" max="63" width="8.5" style="3" bestFit="1" customWidth="1"/>
    <col min="64" max="68" width="2.625" style="3"/>
    <col min="69" max="69" width="12.75" style="3" bestFit="1" customWidth="1"/>
    <col min="70" max="16384" width="2.625" style="3"/>
  </cols>
  <sheetData>
    <row r="1" spans="2:40" ht="15" customHeight="1" thickBot="1">
      <c r="AF1" s="5" t="str">
        <f>"【 "&amp;AI2&amp;"橋"&amp;" 】"</f>
        <v>【 大河内橋 】</v>
      </c>
    </row>
    <row r="2" spans="2:40" ht="30" customHeight="1" thickBot="1">
      <c r="B2" s="91" t="s">
        <v>110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1"/>
      <c r="AI2" s="92" t="s">
        <v>92</v>
      </c>
      <c r="AJ2" s="93"/>
      <c r="AK2" s="93"/>
      <c r="AL2" s="93"/>
      <c r="AM2" s="94"/>
      <c r="AN2" s="3" t="s">
        <v>10</v>
      </c>
    </row>
    <row r="3" spans="2:40" ht="30" customHeight="1">
      <c r="B3" s="95" t="s">
        <v>0</v>
      </c>
      <c r="C3" s="95"/>
      <c r="D3" s="95"/>
      <c r="E3" s="95"/>
      <c r="F3" s="95"/>
      <c r="G3" s="95" t="s">
        <v>1</v>
      </c>
      <c r="H3" s="95"/>
      <c r="I3" s="95"/>
      <c r="J3" s="95"/>
      <c r="K3" s="95"/>
      <c r="L3" s="95" t="s">
        <v>2</v>
      </c>
      <c r="M3" s="95"/>
      <c r="N3" s="95"/>
      <c r="O3" s="95"/>
      <c r="P3" s="95"/>
      <c r="Q3" s="95"/>
      <c r="R3" s="95"/>
      <c r="S3" s="95"/>
      <c r="T3" s="95" t="s">
        <v>3</v>
      </c>
      <c r="U3" s="95"/>
      <c r="V3" s="95" t="s">
        <v>4</v>
      </c>
      <c r="W3" s="95"/>
      <c r="X3" s="95"/>
      <c r="Y3" s="95"/>
      <c r="Z3" s="95"/>
      <c r="AA3" s="95" t="s">
        <v>11</v>
      </c>
      <c r="AB3" s="95"/>
      <c r="AC3" s="95"/>
      <c r="AD3" s="95"/>
      <c r="AE3" s="95"/>
      <c r="AF3" s="95"/>
      <c r="AI3" s="96" t="s">
        <v>9</v>
      </c>
      <c r="AJ3" s="96"/>
      <c r="AK3" s="96"/>
      <c r="AL3" s="96"/>
      <c r="AM3" s="96"/>
    </row>
    <row r="4" spans="2:40" ht="30" customHeight="1">
      <c r="B4" s="97" t="s">
        <v>109</v>
      </c>
      <c r="C4" s="97"/>
      <c r="D4" s="97"/>
      <c r="E4" s="97"/>
      <c r="F4" s="97"/>
      <c r="G4" s="97"/>
      <c r="H4" s="98"/>
      <c r="I4" s="98"/>
      <c r="J4" s="98"/>
      <c r="K4" s="98"/>
      <c r="L4" s="95"/>
      <c r="M4" s="95"/>
      <c r="N4" s="95"/>
      <c r="O4" s="95"/>
      <c r="P4" s="95"/>
      <c r="Q4" s="95"/>
      <c r="R4" s="95"/>
      <c r="S4" s="95"/>
      <c r="T4" s="95" t="s">
        <v>5</v>
      </c>
      <c r="U4" s="95"/>
      <c r="V4" s="99">
        <v>1</v>
      </c>
      <c r="W4" s="100"/>
      <c r="X4" s="100"/>
      <c r="Y4" s="100"/>
      <c r="Z4" s="101"/>
      <c r="AA4" s="95"/>
      <c r="AB4" s="95"/>
      <c r="AC4" s="95"/>
      <c r="AD4" s="95"/>
      <c r="AE4" s="95"/>
      <c r="AF4" s="95"/>
    </row>
    <row r="5" spans="2:40" ht="30" customHeight="1">
      <c r="B5" s="97"/>
      <c r="C5" s="97"/>
      <c r="D5" s="97"/>
      <c r="E5" s="97"/>
      <c r="F5" s="97"/>
      <c r="G5" s="97" t="s">
        <v>109</v>
      </c>
      <c r="H5" s="98"/>
      <c r="I5" s="98"/>
      <c r="J5" s="98"/>
      <c r="K5" s="98"/>
      <c r="L5" s="97"/>
      <c r="M5" s="97"/>
      <c r="N5" s="97"/>
      <c r="O5" s="97"/>
      <c r="P5" s="97"/>
      <c r="Q5" s="97"/>
      <c r="R5" s="97"/>
      <c r="S5" s="97"/>
      <c r="T5" s="95" t="s">
        <v>10</v>
      </c>
      <c r="U5" s="95"/>
      <c r="V5" s="102">
        <v>1</v>
      </c>
      <c r="W5" s="103"/>
      <c r="X5" s="103"/>
      <c r="Y5" s="103"/>
      <c r="Z5" s="104"/>
      <c r="AA5" s="105">
        <f>U71</f>
        <v>4.8099999999999997E-2</v>
      </c>
      <c r="AB5" s="105"/>
      <c r="AC5" s="105"/>
      <c r="AD5" s="105"/>
      <c r="AE5" s="105"/>
      <c r="AF5" s="105"/>
    </row>
    <row r="6" spans="2:40" ht="30" customHeight="1">
      <c r="B6" s="97"/>
      <c r="C6" s="97"/>
      <c r="D6" s="97"/>
      <c r="E6" s="97"/>
      <c r="F6" s="97"/>
      <c r="G6" s="97" t="s">
        <v>182</v>
      </c>
      <c r="H6" s="98"/>
      <c r="I6" s="98"/>
      <c r="J6" s="98"/>
      <c r="K6" s="98"/>
      <c r="L6" s="98" t="s">
        <v>184</v>
      </c>
      <c r="M6" s="98"/>
      <c r="N6" s="98"/>
      <c r="O6" s="98"/>
      <c r="P6" s="98"/>
      <c r="Q6" s="98"/>
      <c r="R6" s="98"/>
      <c r="S6" s="98"/>
      <c r="T6" s="95" t="s">
        <v>39</v>
      </c>
      <c r="U6" s="95"/>
      <c r="V6" s="106">
        <f>ROUNDUP(U71,4)</f>
        <v>4.8099999999999997E-2</v>
      </c>
      <c r="W6" s="107"/>
      <c r="X6" s="107"/>
      <c r="Y6" s="107"/>
      <c r="Z6" s="108"/>
      <c r="AA6" s="95"/>
      <c r="AB6" s="95"/>
      <c r="AC6" s="95"/>
      <c r="AD6" s="95"/>
      <c r="AE6" s="95"/>
      <c r="AF6" s="95"/>
    </row>
    <row r="7" spans="2:40" ht="30" customHeight="1">
      <c r="B7" s="97"/>
      <c r="C7" s="97"/>
      <c r="D7" s="97"/>
      <c r="E7" s="97"/>
      <c r="F7" s="97"/>
      <c r="G7" s="97" t="s">
        <v>183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5" t="s">
        <v>39</v>
      </c>
      <c r="U7" s="95"/>
      <c r="V7" s="106">
        <f>ROUNDUP(U71,4)</f>
        <v>4.8099999999999997E-2</v>
      </c>
      <c r="W7" s="107"/>
      <c r="X7" s="107"/>
      <c r="Y7" s="107"/>
      <c r="Z7" s="108"/>
      <c r="AA7" s="95"/>
      <c r="AB7" s="95"/>
      <c r="AC7" s="95"/>
      <c r="AD7" s="95"/>
      <c r="AE7" s="95"/>
      <c r="AF7" s="95"/>
    </row>
    <row r="8" spans="2:40" ht="30" customHeight="1">
      <c r="B8" s="97"/>
      <c r="C8" s="97"/>
      <c r="D8" s="97"/>
      <c r="E8" s="97"/>
      <c r="F8" s="97"/>
      <c r="G8" s="97"/>
      <c r="H8" s="98"/>
      <c r="I8" s="98"/>
      <c r="J8" s="98"/>
      <c r="K8" s="98"/>
      <c r="L8" s="95"/>
      <c r="M8" s="95"/>
      <c r="N8" s="95"/>
      <c r="O8" s="95"/>
      <c r="P8" s="95"/>
      <c r="Q8" s="95"/>
      <c r="R8" s="95"/>
      <c r="S8" s="95"/>
      <c r="T8" s="95"/>
      <c r="U8" s="95"/>
      <c r="V8" s="109"/>
      <c r="W8" s="110"/>
      <c r="X8" s="110"/>
      <c r="Y8" s="110"/>
      <c r="Z8" s="111"/>
      <c r="AA8" s="112"/>
      <c r="AB8" s="113"/>
      <c r="AC8" s="113"/>
      <c r="AD8" s="113"/>
      <c r="AE8" s="113"/>
      <c r="AF8" s="114"/>
    </row>
    <row r="9" spans="2:40" ht="30" customHeight="1">
      <c r="B9" s="97"/>
      <c r="C9" s="97"/>
      <c r="D9" s="97"/>
      <c r="E9" s="97"/>
      <c r="F9" s="97"/>
      <c r="G9" s="97"/>
      <c r="H9" s="98"/>
      <c r="I9" s="98"/>
      <c r="J9" s="98"/>
      <c r="K9" s="98"/>
      <c r="L9" s="95"/>
      <c r="M9" s="95"/>
      <c r="N9" s="95"/>
      <c r="O9" s="95"/>
      <c r="P9" s="95"/>
      <c r="Q9" s="95"/>
      <c r="R9" s="95"/>
      <c r="S9" s="95"/>
      <c r="T9" s="95"/>
      <c r="U9" s="95"/>
      <c r="V9" s="109"/>
      <c r="W9" s="110"/>
      <c r="X9" s="110"/>
      <c r="Y9" s="110"/>
      <c r="Z9" s="111"/>
      <c r="AA9" s="95"/>
      <c r="AB9" s="95"/>
      <c r="AC9" s="95"/>
      <c r="AD9" s="95"/>
      <c r="AE9" s="95"/>
      <c r="AF9" s="95"/>
    </row>
    <row r="10" spans="2:40" ht="30" customHeight="1">
      <c r="B10" s="97"/>
      <c r="C10" s="97"/>
      <c r="D10" s="97"/>
      <c r="E10" s="97"/>
      <c r="F10" s="97"/>
      <c r="G10" s="97"/>
      <c r="H10" s="98"/>
      <c r="I10" s="98"/>
      <c r="J10" s="98"/>
      <c r="K10" s="98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102"/>
      <c r="W10" s="103"/>
      <c r="X10" s="103"/>
      <c r="Y10" s="103"/>
      <c r="Z10" s="104"/>
      <c r="AA10" s="115"/>
      <c r="AB10" s="95"/>
      <c r="AC10" s="95"/>
      <c r="AD10" s="95"/>
      <c r="AE10" s="95"/>
      <c r="AF10" s="95"/>
    </row>
    <row r="11" spans="2:40" ht="30" customHeight="1">
      <c r="B11" s="97"/>
      <c r="C11" s="97"/>
      <c r="D11" s="97"/>
      <c r="E11" s="97"/>
      <c r="F11" s="97"/>
      <c r="G11" s="97"/>
      <c r="H11" s="98"/>
      <c r="I11" s="98"/>
      <c r="J11" s="98"/>
      <c r="K11" s="98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</row>
    <row r="12" spans="2:40" ht="30" customHeight="1">
      <c r="B12" s="97"/>
      <c r="C12" s="97"/>
      <c r="D12" s="97"/>
      <c r="E12" s="97"/>
      <c r="F12" s="97"/>
      <c r="G12" s="97"/>
      <c r="H12" s="98"/>
      <c r="I12" s="98"/>
      <c r="J12" s="98"/>
      <c r="K12" s="98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</row>
    <row r="13" spans="2:40" ht="30" customHeight="1">
      <c r="B13" s="97"/>
      <c r="C13" s="97"/>
      <c r="D13" s="97"/>
      <c r="E13" s="97"/>
      <c r="F13" s="97"/>
      <c r="G13" s="97"/>
      <c r="H13" s="98"/>
      <c r="I13" s="98"/>
      <c r="J13" s="98"/>
      <c r="K13" s="98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</row>
    <row r="14" spans="2:40" ht="30" customHeight="1">
      <c r="B14" s="97"/>
      <c r="C14" s="97"/>
      <c r="D14" s="97"/>
      <c r="E14" s="97"/>
      <c r="F14" s="97"/>
      <c r="G14" s="97"/>
      <c r="H14" s="98"/>
      <c r="I14" s="98"/>
      <c r="J14" s="98"/>
      <c r="K14" s="98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</row>
    <row r="15" spans="2:40" ht="30" customHeight="1">
      <c r="B15" s="97"/>
      <c r="C15" s="97"/>
      <c r="D15" s="97"/>
      <c r="E15" s="97"/>
      <c r="F15" s="97"/>
      <c r="G15" s="97"/>
      <c r="H15" s="98"/>
      <c r="I15" s="98"/>
      <c r="J15" s="98"/>
      <c r="K15" s="98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</row>
    <row r="16" spans="2:40" ht="30" customHeight="1">
      <c r="B16" s="97"/>
      <c r="C16" s="97"/>
      <c r="D16" s="97"/>
      <c r="E16" s="97"/>
      <c r="F16" s="97"/>
      <c r="G16" s="97"/>
      <c r="H16" s="98"/>
      <c r="I16" s="98"/>
      <c r="J16" s="98"/>
      <c r="K16" s="98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</row>
    <row r="17" spans="2:73" ht="30" customHeight="1">
      <c r="B17" s="97"/>
      <c r="C17" s="97"/>
      <c r="D17" s="97"/>
      <c r="E17" s="97"/>
      <c r="F17" s="97"/>
      <c r="G17" s="97"/>
      <c r="H17" s="98"/>
      <c r="I17" s="98"/>
      <c r="J17" s="98"/>
      <c r="K17" s="98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</row>
    <row r="18" spans="2:73" ht="30" customHeight="1">
      <c r="B18" s="97"/>
      <c r="C18" s="97"/>
      <c r="D18" s="97"/>
      <c r="E18" s="97"/>
      <c r="F18" s="97"/>
      <c r="G18" s="97"/>
      <c r="H18" s="98"/>
      <c r="I18" s="98"/>
      <c r="J18" s="98"/>
      <c r="K18" s="98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</row>
    <row r="19" spans="2:73" ht="30" customHeight="1">
      <c r="B19" s="97"/>
      <c r="C19" s="97"/>
      <c r="D19" s="97"/>
      <c r="E19" s="97"/>
      <c r="F19" s="97"/>
      <c r="G19" s="97"/>
      <c r="H19" s="98"/>
      <c r="I19" s="98"/>
      <c r="J19" s="98"/>
      <c r="K19" s="98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</row>
    <row r="20" spans="2:73" ht="30" customHeight="1">
      <c r="B20" s="97"/>
      <c r="C20" s="97"/>
      <c r="D20" s="97"/>
      <c r="E20" s="97"/>
      <c r="F20" s="97"/>
      <c r="G20" s="97"/>
      <c r="H20" s="98"/>
      <c r="I20" s="98"/>
      <c r="J20" s="98"/>
      <c r="K20" s="98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</row>
    <row r="21" spans="2:73" ht="30" customHeight="1">
      <c r="B21" s="97"/>
      <c r="C21" s="97"/>
      <c r="D21" s="97"/>
      <c r="E21" s="97"/>
      <c r="F21" s="97"/>
      <c r="G21" s="97"/>
      <c r="H21" s="98"/>
      <c r="I21" s="98"/>
      <c r="J21" s="98"/>
      <c r="K21" s="98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</row>
    <row r="22" spans="2:73" ht="30" customHeight="1">
      <c r="B22" s="97"/>
      <c r="C22" s="97"/>
      <c r="D22" s="97"/>
      <c r="E22" s="97"/>
      <c r="F22" s="97"/>
      <c r="G22" s="97"/>
      <c r="H22" s="98"/>
      <c r="I22" s="98"/>
      <c r="J22" s="98"/>
      <c r="K22" s="98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</row>
    <row r="23" spans="2:73" ht="30" customHeight="1">
      <c r="B23" s="97"/>
      <c r="C23" s="97"/>
      <c r="D23" s="97"/>
      <c r="E23" s="97"/>
      <c r="F23" s="97"/>
      <c r="G23" s="97"/>
      <c r="H23" s="98"/>
      <c r="I23" s="98"/>
      <c r="J23" s="98"/>
      <c r="K23" s="98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</row>
    <row r="24" spans="2:73" ht="30" customHeight="1">
      <c r="B24" s="97"/>
      <c r="C24" s="97"/>
      <c r="D24" s="97"/>
      <c r="E24" s="97"/>
      <c r="F24" s="97"/>
      <c r="G24" s="97"/>
      <c r="H24" s="98"/>
      <c r="I24" s="98"/>
      <c r="J24" s="98"/>
      <c r="K24" s="98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</row>
    <row r="25" spans="2:73" ht="30" customHeight="1">
      <c r="B25" s="97"/>
      <c r="C25" s="97"/>
      <c r="D25" s="97"/>
      <c r="E25" s="97"/>
      <c r="F25" s="97"/>
      <c r="G25" s="97"/>
      <c r="H25" s="98"/>
      <c r="I25" s="98"/>
      <c r="J25" s="98"/>
      <c r="K25" s="98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</row>
    <row r="26" spans="2:73" ht="15" customHeight="1"/>
    <row r="27" spans="2:73" ht="15" customHeight="1"/>
    <row r="28" spans="2:73" ht="15" customHeight="1">
      <c r="B28" s="2" t="s">
        <v>6</v>
      </c>
      <c r="C28" s="3" t="s">
        <v>185</v>
      </c>
      <c r="K28" s="6"/>
      <c r="L28" s="6"/>
      <c r="M28" s="6"/>
      <c r="AI28" s="4"/>
      <c r="AJ28" s="4"/>
      <c r="AK28" s="4"/>
      <c r="AL28" s="4"/>
      <c r="AM28" s="4"/>
    </row>
    <row r="29" spans="2:73" ht="15" customHeight="1">
      <c r="AI29" s="60"/>
      <c r="AJ29" s="60"/>
      <c r="AK29" s="60"/>
      <c r="AL29" s="60"/>
      <c r="AM29" s="60"/>
    </row>
    <row r="30" spans="2:73" ht="15" customHeight="1">
      <c r="B30" s="124" t="s">
        <v>103</v>
      </c>
      <c r="C30" s="125"/>
      <c r="D30" s="125"/>
      <c r="E30" s="125"/>
      <c r="F30" s="125"/>
      <c r="G30" s="125"/>
      <c r="H30" s="126"/>
      <c r="I30" s="124" t="s">
        <v>102</v>
      </c>
      <c r="J30" s="125"/>
      <c r="K30" s="125"/>
      <c r="L30" s="126"/>
      <c r="M30" s="124" t="s">
        <v>101</v>
      </c>
      <c r="N30" s="125"/>
      <c r="O30" s="125"/>
      <c r="P30" s="126"/>
      <c r="Q30" s="124" t="s">
        <v>100</v>
      </c>
      <c r="R30" s="125"/>
      <c r="S30" s="125"/>
      <c r="T30" s="125"/>
      <c r="U30" s="124" t="s">
        <v>99</v>
      </c>
      <c r="V30" s="125"/>
      <c r="W30" s="125"/>
      <c r="X30" s="125"/>
      <c r="Y30" s="125"/>
      <c r="Z30" s="126"/>
      <c r="AA30" s="124" t="s">
        <v>98</v>
      </c>
      <c r="AB30" s="125"/>
      <c r="AC30" s="125"/>
      <c r="AD30" s="125"/>
      <c r="AE30" s="125"/>
      <c r="AF30" s="126"/>
      <c r="AI30" s="124" t="s">
        <v>103</v>
      </c>
      <c r="AJ30" s="125"/>
      <c r="AK30" s="125"/>
      <c r="AL30" s="125"/>
      <c r="AM30" s="125"/>
      <c r="AN30" s="125"/>
      <c r="AO30" s="126"/>
      <c r="AP30" s="124" t="s">
        <v>102</v>
      </c>
      <c r="AQ30" s="125"/>
      <c r="AR30" s="125"/>
      <c r="AS30" s="126"/>
      <c r="AT30" s="124" t="s">
        <v>101</v>
      </c>
      <c r="AU30" s="125"/>
      <c r="AV30" s="125"/>
      <c r="AW30" s="126"/>
      <c r="AX30" s="124" t="s">
        <v>100</v>
      </c>
      <c r="AY30" s="125"/>
      <c r="AZ30" s="125"/>
      <c r="BA30" s="126"/>
      <c r="BB30" s="124" t="s">
        <v>99</v>
      </c>
      <c r="BC30" s="125"/>
      <c r="BD30" s="125"/>
      <c r="BE30" s="126"/>
      <c r="BF30" s="124" t="s">
        <v>98</v>
      </c>
      <c r="BG30" s="133"/>
      <c r="BH30" s="133"/>
      <c r="BI30" s="134"/>
    </row>
    <row r="31" spans="2:73" ht="15" customHeight="1" thickBot="1">
      <c r="B31" s="127"/>
      <c r="C31" s="128"/>
      <c r="D31" s="128"/>
      <c r="E31" s="128"/>
      <c r="F31" s="128"/>
      <c r="G31" s="128"/>
      <c r="H31" s="129"/>
      <c r="I31" s="127" t="s">
        <v>97</v>
      </c>
      <c r="J31" s="128"/>
      <c r="K31" s="128"/>
      <c r="L31" s="129"/>
      <c r="M31" s="127" t="s">
        <v>97</v>
      </c>
      <c r="N31" s="128"/>
      <c r="O31" s="128"/>
      <c r="P31" s="129"/>
      <c r="Q31" s="127" t="s">
        <v>97</v>
      </c>
      <c r="R31" s="128"/>
      <c r="S31" s="128"/>
      <c r="T31" s="128"/>
      <c r="U31" s="127" t="s">
        <v>96</v>
      </c>
      <c r="V31" s="128"/>
      <c r="W31" s="128"/>
      <c r="X31" s="128"/>
      <c r="Y31" s="128"/>
      <c r="Z31" s="129"/>
      <c r="AA31" s="127"/>
      <c r="AB31" s="128"/>
      <c r="AC31" s="128"/>
      <c r="AD31" s="128"/>
      <c r="AE31" s="128"/>
      <c r="AF31" s="129"/>
      <c r="AI31" s="130"/>
      <c r="AJ31" s="131"/>
      <c r="AK31" s="131"/>
      <c r="AL31" s="131"/>
      <c r="AM31" s="131"/>
      <c r="AN31" s="131"/>
      <c r="AO31" s="132"/>
      <c r="AP31" s="130" t="s">
        <v>97</v>
      </c>
      <c r="AQ31" s="131"/>
      <c r="AR31" s="131"/>
      <c r="AS31" s="132"/>
      <c r="AT31" s="130" t="s">
        <v>97</v>
      </c>
      <c r="AU31" s="131"/>
      <c r="AV31" s="131"/>
      <c r="AW31" s="132"/>
      <c r="AX31" s="130" t="s">
        <v>97</v>
      </c>
      <c r="AY31" s="131"/>
      <c r="AZ31" s="131"/>
      <c r="BA31" s="132"/>
      <c r="BB31" s="130" t="s">
        <v>96</v>
      </c>
      <c r="BC31" s="131"/>
      <c r="BD31" s="131"/>
      <c r="BE31" s="132"/>
      <c r="BF31" s="135"/>
      <c r="BG31" s="136"/>
      <c r="BH31" s="136"/>
      <c r="BI31" s="137"/>
      <c r="BP31" s="138" t="s">
        <v>95</v>
      </c>
      <c r="BQ31" s="138"/>
      <c r="BR31" s="138"/>
      <c r="BS31" s="138" t="s">
        <v>94</v>
      </c>
      <c r="BT31" s="138"/>
      <c r="BU31" s="138"/>
    </row>
    <row r="32" spans="2:73" ht="15" customHeight="1" thickTop="1">
      <c r="B32" s="59" t="str">
        <f t="shared" ref="B32:B70" si="0">IF(AI32="","",AI32)</f>
        <v>①</v>
      </c>
      <c r="C32" s="148" t="str">
        <f t="shared" ref="C32:C70" si="1">IF(AJ32="","",AJ32)</f>
        <v>地覆</v>
      </c>
      <c r="D32" s="148"/>
      <c r="E32" s="148"/>
      <c r="F32" s="148"/>
      <c r="G32" s="148"/>
      <c r="H32" s="148"/>
      <c r="I32" s="116">
        <f t="shared" ref="I32:I70" si="2">IF(AP32="","",AP32)</f>
        <v>0.2</v>
      </c>
      <c r="J32" s="116"/>
      <c r="K32" s="116"/>
      <c r="L32" s="116"/>
      <c r="M32" s="116">
        <f t="shared" ref="M32:M70" si="3">IF(AT32="","",AT32)</f>
        <v>0.3</v>
      </c>
      <c r="N32" s="116"/>
      <c r="O32" s="116"/>
      <c r="P32" s="116"/>
      <c r="Q32" s="116">
        <f t="shared" ref="Q32:Q70" si="4">IF(AX32="","",AX32)</f>
        <v>0.03</v>
      </c>
      <c r="R32" s="116"/>
      <c r="S32" s="116"/>
      <c r="T32" s="116"/>
      <c r="U32" s="117">
        <f t="shared" ref="U32:U70" si="5">IF(BB32=0,"",BB32)</f>
        <v>1.8E-3</v>
      </c>
      <c r="V32" s="117"/>
      <c r="W32" s="117"/>
      <c r="X32" s="117"/>
      <c r="Y32" s="117"/>
      <c r="Z32" s="117"/>
      <c r="AA32" s="118" t="str">
        <f t="shared" ref="AA32:AA70" si="6">IF(BF32="","",BF32)</f>
        <v>下流側</v>
      </c>
      <c r="AB32" s="118"/>
      <c r="AC32" s="118"/>
      <c r="AD32" s="118"/>
      <c r="AE32" s="118"/>
      <c r="AF32" s="118"/>
      <c r="AI32" s="57" t="s">
        <v>108</v>
      </c>
      <c r="AJ32" s="119" t="s">
        <v>107</v>
      </c>
      <c r="AK32" s="120"/>
      <c r="AL32" s="120"/>
      <c r="AM32" s="120"/>
      <c r="AN32" s="120"/>
      <c r="AO32" s="121"/>
      <c r="AP32" s="122">
        <v>0.2</v>
      </c>
      <c r="AQ32" s="122"/>
      <c r="AR32" s="122"/>
      <c r="AS32" s="122"/>
      <c r="AT32" s="123">
        <v>0.3</v>
      </c>
      <c r="AU32" s="123"/>
      <c r="AV32" s="123"/>
      <c r="AW32" s="123"/>
      <c r="AX32" s="139">
        <v>0.03</v>
      </c>
      <c r="AY32" s="140"/>
      <c r="AZ32" s="140"/>
      <c r="BA32" s="141"/>
      <c r="BB32" s="117">
        <f t="shared" ref="BB32:BB40" si="7">ROUND(AP32*AX32*AT32,4)</f>
        <v>1.8E-3</v>
      </c>
      <c r="BC32" s="117"/>
      <c r="BD32" s="117"/>
      <c r="BE32" s="117"/>
      <c r="BF32" s="142" t="s">
        <v>106</v>
      </c>
      <c r="BG32" s="143"/>
      <c r="BH32" s="143"/>
      <c r="BI32" s="144"/>
      <c r="BP32" s="116" t="e">
        <f>IF(Q32&lt;=0.03,#REF!,0)</f>
        <v>#REF!</v>
      </c>
      <c r="BQ32" s="116"/>
      <c r="BR32" s="116"/>
      <c r="BS32" s="116">
        <f>IF(Q32&gt;0.03,#REF!,0)</f>
        <v>0</v>
      </c>
      <c r="BT32" s="116"/>
      <c r="BU32" s="116"/>
    </row>
    <row r="33" spans="2:73" ht="15" customHeight="1">
      <c r="B33" s="58" t="str">
        <f t="shared" si="0"/>
        <v>②</v>
      </c>
      <c r="C33" s="145" t="str">
        <f t="shared" si="1"/>
        <v>親柱</v>
      </c>
      <c r="D33" s="145"/>
      <c r="E33" s="145"/>
      <c r="F33" s="145"/>
      <c r="G33" s="145"/>
      <c r="H33" s="145"/>
      <c r="I33" s="116">
        <f t="shared" si="2"/>
        <v>0.8</v>
      </c>
      <c r="J33" s="116"/>
      <c r="K33" s="116"/>
      <c r="L33" s="116"/>
      <c r="M33" s="146">
        <f t="shared" si="3"/>
        <v>0.1</v>
      </c>
      <c r="N33" s="146"/>
      <c r="O33" s="146"/>
      <c r="P33" s="146"/>
      <c r="Q33" s="146">
        <f t="shared" si="4"/>
        <v>0.05</v>
      </c>
      <c r="R33" s="146"/>
      <c r="S33" s="146"/>
      <c r="T33" s="146"/>
      <c r="U33" s="147">
        <f t="shared" si="5"/>
        <v>4.0000000000000001E-3</v>
      </c>
      <c r="V33" s="147"/>
      <c r="W33" s="147"/>
      <c r="X33" s="147"/>
      <c r="Y33" s="147"/>
      <c r="Z33" s="147"/>
      <c r="AA33" s="95" t="str">
        <f t="shared" si="6"/>
        <v>A1上流側</v>
      </c>
      <c r="AB33" s="95"/>
      <c r="AC33" s="95"/>
      <c r="AD33" s="95"/>
      <c r="AE33" s="95"/>
      <c r="AF33" s="95"/>
      <c r="AI33" s="57" t="s">
        <v>122</v>
      </c>
      <c r="AJ33" s="119" t="s">
        <v>111</v>
      </c>
      <c r="AK33" s="120"/>
      <c r="AL33" s="120"/>
      <c r="AM33" s="120"/>
      <c r="AN33" s="120"/>
      <c r="AO33" s="121"/>
      <c r="AP33" s="122">
        <v>0.8</v>
      </c>
      <c r="AQ33" s="122"/>
      <c r="AR33" s="122"/>
      <c r="AS33" s="122"/>
      <c r="AT33" s="123">
        <v>0.1</v>
      </c>
      <c r="AU33" s="123"/>
      <c r="AV33" s="123"/>
      <c r="AW33" s="123"/>
      <c r="AX33" s="139">
        <v>0.05</v>
      </c>
      <c r="AY33" s="140"/>
      <c r="AZ33" s="140"/>
      <c r="BA33" s="141"/>
      <c r="BB33" s="117">
        <f t="shared" si="7"/>
        <v>4.0000000000000001E-3</v>
      </c>
      <c r="BC33" s="117"/>
      <c r="BD33" s="117"/>
      <c r="BE33" s="117"/>
      <c r="BF33" s="142" t="s">
        <v>112</v>
      </c>
      <c r="BG33" s="143"/>
      <c r="BH33" s="143"/>
      <c r="BI33" s="144"/>
      <c r="BP33" s="116">
        <f>IF(Q33&lt;=0.03,#REF!,0)</f>
        <v>0</v>
      </c>
      <c r="BQ33" s="116"/>
      <c r="BR33" s="116"/>
      <c r="BS33" s="116" t="e">
        <f>IF(Q33&gt;0.03,#REF!,0)</f>
        <v>#REF!</v>
      </c>
      <c r="BT33" s="116"/>
      <c r="BU33" s="116"/>
    </row>
    <row r="34" spans="2:73" ht="15" customHeight="1">
      <c r="B34" s="58" t="str">
        <f t="shared" si="0"/>
        <v>③</v>
      </c>
      <c r="C34" s="145" t="str">
        <f t="shared" si="1"/>
        <v>床版</v>
      </c>
      <c r="D34" s="145"/>
      <c r="E34" s="145"/>
      <c r="F34" s="145"/>
      <c r="G34" s="145"/>
      <c r="H34" s="145"/>
      <c r="I34" s="146">
        <f t="shared" si="2"/>
        <v>0.2</v>
      </c>
      <c r="J34" s="146"/>
      <c r="K34" s="146"/>
      <c r="L34" s="146"/>
      <c r="M34" s="146">
        <f t="shared" si="3"/>
        <v>1.6</v>
      </c>
      <c r="N34" s="146"/>
      <c r="O34" s="146"/>
      <c r="P34" s="146"/>
      <c r="Q34" s="146">
        <f t="shared" si="4"/>
        <v>0.03</v>
      </c>
      <c r="R34" s="146"/>
      <c r="S34" s="146"/>
      <c r="T34" s="146"/>
      <c r="U34" s="147">
        <f t="shared" si="5"/>
        <v>9.5999999999999992E-3</v>
      </c>
      <c r="V34" s="147"/>
      <c r="W34" s="147"/>
      <c r="X34" s="147"/>
      <c r="Y34" s="147"/>
      <c r="Z34" s="147"/>
      <c r="AA34" s="95" t="str">
        <f t="shared" si="6"/>
        <v/>
      </c>
      <c r="AB34" s="95"/>
      <c r="AC34" s="95"/>
      <c r="AD34" s="95"/>
      <c r="AE34" s="95"/>
      <c r="AF34" s="95"/>
      <c r="AI34" s="57" t="s">
        <v>105</v>
      </c>
      <c r="AJ34" s="119" t="s">
        <v>113</v>
      </c>
      <c r="AK34" s="120"/>
      <c r="AL34" s="120"/>
      <c r="AM34" s="120"/>
      <c r="AN34" s="120"/>
      <c r="AO34" s="121"/>
      <c r="AP34" s="122">
        <v>0.2</v>
      </c>
      <c r="AQ34" s="122"/>
      <c r="AR34" s="122"/>
      <c r="AS34" s="122"/>
      <c r="AT34" s="123">
        <v>1.6</v>
      </c>
      <c r="AU34" s="123"/>
      <c r="AV34" s="123"/>
      <c r="AW34" s="123"/>
      <c r="AX34" s="139">
        <v>0.03</v>
      </c>
      <c r="AY34" s="140"/>
      <c r="AZ34" s="140"/>
      <c r="BA34" s="141"/>
      <c r="BB34" s="117">
        <f t="shared" si="7"/>
        <v>9.5999999999999992E-3</v>
      </c>
      <c r="BC34" s="117"/>
      <c r="BD34" s="117"/>
      <c r="BE34" s="117"/>
      <c r="BF34" s="142"/>
      <c r="BG34" s="143"/>
      <c r="BH34" s="143"/>
      <c r="BI34" s="144"/>
      <c r="BP34" s="116" t="e">
        <f>IF(Q34&lt;=0.03,#REF!,0)</f>
        <v>#REF!</v>
      </c>
      <c r="BQ34" s="116"/>
      <c r="BR34" s="116"/>
      <c r="BS34" s="116">
        <f>IF(Q34&gt;0.03,#REF!,0)</f>
        <v>0</v>
      </c>
      <c r="BT34" s="116"/>
      <c r="BU34" s="116"/>
    </row>
    <row r="35" spans="2:73" ht="15" customHeight="1">
      <c r="B35" s="58" t="str">
        <f t="shared" si="0"/>
        <v>④</v>
      </c>
      <c r="C35" s="145" t="str">
        <f t="shared" si="1"/>
        <v>〃</v>
      </c>
      <c r="D35" s="145"/>
      <c r="E35" s="145"/>
      <c r="F35" s="145"/>
      <c r="G35" s="145"/>
      <c r="H35" s="145"/>
      <c r="I35" s="146">
        <f t="shared" si="2"/>
        <v>0.3</v>
      </c>
      <c r="J35" s="146"/>
      <c r="K35" s="146"/>
      <c r="L35" s="146"/>
      <c r="M35" s="146">
        <f t="shared" si="3"/>
        <v>2</v>
      </c>
      <c r="N35" s="146"/>
      <c r="O35" s="146"/>
      <c r="P35" s="146"/>
      <c r="Q35" s="146">
        <f t="shared" si="4"/>
        <v>0.03</v>
      </c>
      <c r="R35" s="146"/>
      <c r="S35" s="146"/>
      <c r="T35" s="146"/>
      <c r="U35" s="147">
        <f t="shared" si="5"/>
        <v>1.7999999999999999E-2</v>
      </c>
      <c r="V35" s="147"/>
      <c r="W35" s="147"/>
      <c r="X35" s="147"/>
      <c r="Y35" s="147"/>
      <c r="Z35" s="147"/>
      <c r="AA35" s="95" t="str">
        <f t="shared" si="6"/>
        <v/>
      </c>
      <c r="AB35" s="95"/>
      <c r="AC35" s="95"/>
      <c r="AD35" s="95"/>
      <c r="AE35" s="95"/>
      <c r="AF35" s="95"/>
      <c r="AI35" s="57" t="s">
        <v>104</v>
      </c>
      <c r="AJ35" s="119" t="s">
        <v>36</v>
      </c>
      <c r="AK35" s="120"/>
      <c r="AL35" s="120"/>
      <c r="AM35" s="120"/>
      <c r="AN35" s="120"/>
      <c r="AO35" s="121"/>
      <c r="AP35" s="122">
        <v>0.3</v>
      </c>
      <c r="AQ35" s="122"/>
      <c r="AR35" s="122"/>
      <c r="AS35" s="122"/>
      <c r="AT35" s="123">
        <v>2</v>
      </c>
      <c r="AU35" s="123"/>
      <c r="AV35" s="123"/>
      <c r="AW35" s="123"/>
      <c r="AX35" s="139">
        <v>0.03</v>
      </c>
      <c r="AY35" s="140"/>
      <c r="AZ35" s="140"/>
      <c r="BA35" s="141"/>
      <c r="BB35" s="117">
        <f t="shared" si="7"/>
        <v>1.7999999999999999E-2</v>
      </c>
      <c r="BC35" s="117"/>
      <c r="BD35" s="117"/>
      <c r="BE35" s="117"/>
      <c r="BF35" s="142"/>
      <c r="BG35" s="143"/>
      <c r="BH35" s="143"/>
      <c r="BI35" s="144"/>
      <c r="BP35" s="116" t="e">
        <f>IF(Q35&lt;=0.03,#REF!,0)</f>
        <v>#REF!</v>
      </c>
      <c r="BQ35" s="116"/>
      <c r="BR35" s="116"/>
      <c r="BS35" s="116">
        <f>IF(Q35&gt;0.03,#REF!,0)</f>
        <v>0</v>
      </c>
      <c r="BT35" s="116"/>
      <c r="BU35" s="116"/>
    </row>
    <row r="36" spans="2:73" ht="15" customHeight="1">
      <c r="B36" s="58" t="str">
        <f t="shared" si="0"/>
        <v>⑤</v>
      </c>
      <c r="C36" s="145" t="str">
        <f t="shared" si="1"/>
        <v>〃</v>
      </c>
      <c r="D36" s="145"/>
      <c r="E36" s="145"/>
      <c r="F36" s="145"/>
      <c r="G36" s="145"/>
      <c r="H36" s="145"/>
      <c r="I36" s="146">
        <f t="shared" si="2"/>
        <v>0.3</v>
      </c>
      <c r="J36" s="146"/>
      <c r="K36" s="146"/>
      <c r="L36" s="146"/>
      <c r="M36" s="146">
        <f t="shared" si="3"/>
        <v>1.6</v>
      </c>
      <c r="N36" s="146"/>
      <c r="O36" s="146"/>
      <c r="P36" s="146"/>
      <c r="Q36" s="146">
        <f t="shared" si="4"/>
        <v>0.03</v>
      </c>
      <c r="R36" s="146"/>
      <c r="S36" s="146"/>
      <c r="T36" s="146"/>
      <c r="U36" s="147">
        <f t="shared" si="5"/>
        <v>1.44E-2</v>
      </c>
      <c r="V36" s="147"/>
      <c r="W36" s="147"/>
      <c r="X36" s="147"/>
      <c r="Y36" s="147"/>
      <c r="Z36" s="147"/>
      <c r="AA36" s="95" t="str">
        <f t="shared" si="6"/>
        <v/>
      </c>
      <c r="AB36" s="95"/>
      <c r="AC36" s="95"/>
      <c r="AD36" s="95"/>
      <c r="AE36" s="95"/>
      <c r="AF36" s="95"/>
      <c r="AI36" s="57" t="s">
        <v>114</v>
      </c>
      <c r="AJ36" s="119" t="s">
        <v>36</v>
      </c>
      <c r="AK36" s="120"/>
      <c r="AL36" s="120"/>
      <c r="AM36" s="120"/>
      <c r="AN36" s="120"/>
      <c r="AO36" s="121"/>
      <c r="AP36" s="122">
        <v>0.3</v>
      </c>
      <c r="AQ36" s="122"/>
      <c r="AR36" s="122"/>
      <c r="AS36" s="122"/>
      <c r="AT36" s="123">
        <v>1.6</v>
      </c>
      <c r="AU36" s="123"/>
      <c r="AV36" s="123"/>
      <c r="AW36" s="123"/>
      <c r="AX36" s="139">
        <v>0.03</v>
      </c>
      <c r="AY36" s="140"/>
      <c r="AZ36" s="140"/>
      <c r="BA36" s="141"/>
      <c r="BB36" s="117">
        <f t="shared" si="7"/>
        <v>1.44E-2</v>
      </c>
      <c r="BC36" s="117"/>
      <c r="BD36" s="117"/>
      <c r="BE36" s="117"/>
      <c r="BF36" s="142"/>
      <c r="BG36" s="143"/>
      <c r="BH36" s="143"/>
      <c r="BI36" s="144"/>
      <c r="BP36" s="116" t="e">
        <f>IF(Q36&lt;=0.03,#REF!,0)</f>
        <v>#REF!</v>
      </c>
      <c r="BQ36" s="116"/>
      <c r="BR36" s="116"/>
      <c r="BS36" s="116">
        <f>IF(Q36&gt;0.03,#REF!,0)</f>
        <v>0</v>
      </c>
      <c r="BT36" s="116"/>
      <c r="BU36" s="116"/>
    </row>
    <row r="37" spans="2:73" ht="15" customHeight="1">
      <c r="B37" s="58" t="str">
        <f t="shared" si="0"/>
        <v>⑥</v>
      </c>
      <c r="C37" s="145" t="str">
        <f t="shared" si="1"/>
        <v>〃</v>
      </c>
      <c r="D37" s="145"/>
      <c r="E37" s="145"/>
      <c r="F37" s="145"/>
      <c r="G37" s="145"/>
      <c r="H37" s="145"/>
      <c r="I37" s="146">
        <f t="shared" si="2"/>
        <v>0.1</v>
      </c>
      <c r="J37" s="146"/>
      <c r="K37" s="146"/>
      <c r="L37" s="146"/>
      <c r="M37" s="146">
        <f t="shared" si="3"/>
        <v>0.1</v>
      </c>
      <c r="N37" s="146"/>
      <c r="O37" s="146"/>
      <c r="P37" s="146"/>
      <c r="Q37" s="146">
        <f t="shared" si="4"/>
        <v>0.03</v>
      </c>
      <c r="R37" s="146"/>
      <c r="S37" s="146"/>
      <c r="T37" s="146"/>
      <c r="U37" s="147">
        <f t="shared" si="5"/>
        <v>2.9999999999999997E-4</v>
      </c>
      <c r="V37" s="147"/>
      <c r="W37" s="147"/>
      <c r="X37" s="147"/>
      <c r="Y37" s="147"/>
      <c r="Z37" s="147"/>
      <c r="AA37" s="95" t="str">
        <f t="shared" si="6"/>
        <v/>
      </c>
      <c r="AB37" s="95"/>
      <c r="AC37" s="95"/>
      <c r="AD37" s="95"/>
      <c r="AE37" s="95"/>
      <c r="AF37" s="95"/>
      <c r="AI37" s="57" t="s">
        <v>115</v>
      </c>
      <c r="AJ37" s="119" t="s">
        <v>36</v>
      </c>
      <c r="AK37" s="120"/>
      <c r="AL37" s="120"/>
      <c r="AM37" s="120"/>
      <c r="AN37" s="120"/>
      <c r="AO37" s="121"/>
      <c r="AP37" s="122">
        <v>0.1</v>
      </c>
      <c r="AQ37" s="122"/>
      <c r="AR37" s="122"/>
      <c r="AS37" s="122"/>
      <c r="AT37" s="123">
        <v>0.1</v>
      </c>
      <c r="AU37" s="123"/>
      <c r="AV37" s="123"/>
      <c r="AW37" s="123"/>
      <c r="AX37" s="139">
        <v>0.03</v>
      </c>
      <c r="AY37" s="140"/>
      <c r="AZ37" s="140"/>
      <c r="BA37" s="141"/>
      <c r="BB37" s="117">
        <f t="shared" si="7"/>
        <v>2.9999999999999997E-4</v>
      </c>
      <c r="BC37" s="117"/>
      <c r="BD37" s="117"/>
      <c r="BE37" s="117"/>
      <c r="BF37" s="142"/>
      <c r="BG37" s="143"/>
      <c r="BH37" s="143"/>
      <c r="BI37" s="144"/>
      <c r="BP37" s="116" t="e">
        <f>IF(Q37&lt;=0.03,#REF!,0)</f>
        <v>#REF!</v>
      </c>
      <c r="BQ37" s="116"/>
      <c r="BR37" s="116"/>
      <c r="BS37" s="116">
        <f>IF(Q37&gt;0.03,#REF!,0)</f>
        <v>0</v>
      </c>
      <c r="BT37" s="116"/>
      <c r="BU37" s="116"/>
    </row>
    <row r="38" spans="2:73" ht="15" customHeight="1">
      <c r="B38" s="58" t="str">
        <f t="shared" si="0"/>
        <v/>
      </c>
      <c r="C38" s="145" t="str">
        <f t="shared" si="1"/>
        <v/>
      </c>
      <c r="D38" s="145"/>
      <c r="E38" s="145"/>
      <c r="F38" s="145"/>
      <c r="G38" s="145"/>
      <c r="H38" s="145"/>
      <c r="I38" s="146" t="str">
        <f t="shared" si="2"/>
        <v/>
      </c>
      <c r="J38" s="146"/>
      <c r="K38" s="146"/>
      <c r="L38" s="146"/>
      <c r="M38" s="146" t="str">
        <f t="shared" si="3"/>
        <v/>
      </c>
      <c r="N38" s="146"/>
      <c r="O38" s="146"/>
      <c r="P38" s="146"/>
      <c r="Q38" s="146" t="str">
        <f t="shared" si="4"/>
        <v/>
      </c>
      <c r="R38" s="146"/>
      <c r="S38" s="146"/>
      <c r="T38" s="146"/>
      <c r="U38" s="147" t="str">
        <f t="shared" si="5"/>
        <v/>
      </c>
      <c r="V38" s="147"/>
      <c r="W38" s="147"/>
      <c r="X38" s="147"/>
      <c r="Y38" s="147"/>
      <c r="Z38" s="147"/>
      <c r="AA38" s="95" t="str">
        <f t="shared" si="6"/>
        <v/>
      </c>
      <c r="AB38" s="95"/>
      <c r="AC38" s="95"/>
      <c r="AD38" s="95"/>
      <c r="AE38" s="95"/>
      <c r="AF38" s="95"/>
      <c r="AI38" s="57"/>
      <c r="AJ38" s="119"/>
      <c r="AK38" s="120"/>
      <c r="AL38" s="120"/>
      <c r="AM38" s="120"/>
      <c r="AN38" s="120"/>
      <c r="AO38" s="121"/>
      <c r="AP38" s="122"/>
      <c r="AQ38" s="122"/>
      <c r="AR38" s="122"/>
      <c r="AS38" s="122"/>
      <c r="AT38" s="123"/>
      <c r="AU38" s="123"/>
      <c r="AV38" s="123"/>
      <c r="AW38" s="123"/>
      <c r="AX38" s="139"/>
      <c r="AY38" s="140"/>
      <c r="AZ38" s="140"/>
      <c r="BA38" s="141"/>
      <c r="BB38" s="117">
        <f t="shared" si="7"/>
        <v>0</v>
      </c>
      <c r="BC38" s="117"/>
      <c r="BD38" s="117"/>
      <c r="BE38" s="117"/>
      <c r="BF38" s="142"/>
      <c r="BG38" s="143"/>
      <c r="BH38" s="143"/>
      <c r="BI38" s="144"/>
      <c r="BP38" s="116">
        <f>IF(Q38&lt;=0.03,#REF!,0)</f>
        <v>0</v>
      </c>
      <c r="BQ38" s="116"/>
      <c r="BR38" s="116"/>
      <c r="BS38" s="116" t="e">
        <f>IF(Q38&gt;0.03,#REF!,0)</f>
        <v>#REF!</v>
      </c>
      <c r="BT38" s="116"/>
      <c r="BU38" s="116"/>
    </row>
    <row r="39" spans="2:73" ht="15" customHeight="1">
      <c r="B39" s="58" t="str">
        <f t="shared" si="0"/>
        <v/>
      </c>
      <c r="C39" s="145" t="str">
        <f t="shared" si="1"/>
        <v/>
      </c>
      <c r="D39" s="145"/>
      <c r="E39" s="145"/>
      <c r="F39" s="145"/>
      <c r="G39" s="145"/>
      <c r="H39" s="145"/>
      <c r="I39" s="146" t="str">
        <f t="shared" si="2"/>
        <v/>
      </c>
      <c r="J39" s="146"/>
      <c r="K39" s="146"/>
      <c r="L39" s="146"/>
      <c r="M39" s="146" t="str">
        <f t="shared" si="3"/>
        <v/>
      </c>
      <c r="N39" s="146"/>
      <c r="O39" s="146"/>
      <c r="P39" s="146"/>
      <c r="Q39" s="146" t="str">
        <f t="shared" si="4"/>
        <v/>
      </c>
      <c r="R39" s="146"/>
      <c r="S39" s="146"/>
      <c r="T39" s="146"/>
      <c r="U39" s="147" t="str">
        <f t="shared" si="5"/>
        <v/>
      </c>
      <c r="V39" s="147"/>
      <c r="W39" s="147"/>
      <c r="X39" s="147"/>
      <c r="Y39" s="147"/>
      <c r="Z39" s="147"/>
      <c r="AA39" s="95" t="str">
        <f t="shared" si="6"/>
        <v/>
      </c>
      <c r="AB39" s="95"/>
      <c r="AC39" s="95"/>
      <c r="AD39" s="95"/>
      <c r="AE39" s="95"/>
      <c r="AF39" s="95"/>
      <c r="AI39" s="55"/>
      <c r="AJ39" s="119"/>
      <c r="AK39" s="120"/>
      <c r="AL39" s="120"/>
      <c r="AM39" s="120"/>
      <c r="AN39" s="120"/>
      <c r="AO39" s="121"/>
      <c r="AP39" s="122"/>
      <c r="AQ39" s="122"/>
      <c r="AR39" s="122"/>
      <c r="AS39" s="122"/>
      <c r="AT39" s="123"/>
      <c r="AU39" s="123"/>
      <c r="AV39" s="123"/>
      <c r="AW39" s="123"/>
      <c r="AX39" s="149"/>
      <c r="AY39" s="150"/>
      <c r="AZ39" s="150"/>
      <c r="BA39" s="151"/>
      <c r="BB39" s="117">
        <f t="shared" si="7"/>
        <v>0</v>
      </c>
      <c r="BC39" s="117"/>
      <c r="BD39" s="117"/>
      <c r="BE39" s="117"/>
      <c r="BF39" s="142"/>
      <c r="BG39" s="143"/>
      <c r="BH39" s="143"/>
      <c r="BI39" s="144"/>
      <c r="BP39" s="116">
        <f>IF(Q39&lt;=0.03,#REF!,0)</f>
        <v>0</v>
      </c>
      <c r="BQ39" s="116"/>
      <c r="BR39" s="116"/>
      <c r="BS39" s="116" t="e">
        <f>IF(Q39&gt;0.03,#REF!,0)</f>
        <v>#REF!</v>
      </c>
      <c r="BT39" s="116"/>
      <c r="BU39" s="116"/>
    </row>
    <row r="40" spans="2:73" ht="15" customHeight="1">
      <c r="B40" s="58" t="str">
        <f t="shared" si="0"/>
        <v/>
      </c>
      <c r="C40" s="145" t="str">
        <f t="shared" si="1"/>
        <v/>
      </c>
      <c r="D40" s="145"/>
      <c r="E40" s="145"/>
      <c r="F40" s="145"/>
      <c r="G40" s="145"/>
      <c r="H40" s="145"/>
      <c r="I40" s="146" t="str">
        <f t="shared" si="2"/>
        <v/>
      </c>
      <c r="J40" s="146"/>
      <c r="K40" s="146"/>
      <c r="L40" s="146"/>
      <c r="M40" s="146" t="str">
        <f t="shared" si="3"/>
        <v/>
      </c>
      <c r="N40" s="146"/>
      <c r="O40" s="146"/>
      <c r="P40" s="146"/>
      <c r="Q40" s="146" t="str">
        <f t="shared" si="4"/>
        <v/>
      </c>
      <c r="R40" s="146"/>
      <c r="S40" s="146"/>
      <c r="T40" s="146"/>
      <c r="U40" s="147" t="str">
        <f t="shared" si="5"/>
        <v/>
      </c>
      <c r="V40" s="147"/>
      <c r="W40" s="147"/>
      <c r="X40" s="147"/>
      <c r="Y40" s="147"/>
      <c r="Z40" s="147"/>
      <c r="AA40" s="95" t="str">
        <f t="shared" si="6"/>
        <v/>
      </c>
      <c r="AB40" s="95"/>
      <c r="AC40" s="95"/>
      <c r="AD40" s="95"/>
      <c r="AE40" s="95"/>
      <c r="AF40" s="95"/>
      <c r="AI40" s="55"/>
      <c r="AJ40" s="119"/>
      <c r="AK40" s="120"/>
      <c r="AL40" s="120"/>
      <c r="AM40" s="120"/>
      <c r="AN40" s="120"/>
      <c r="AO40" s="121"/>
      <c r="AP40" s="122"/>
      <c r="AQ40" s="122"/>
      <c r="AR40" s="122"/>
      <c r="AS40" s="122"/>
      <c r="AT40" s="123"/>
      <c r="AU40" s="123"/>
      <c r="AV40" s="123"/>
      <c r="AW40" s="123"/>
      <c r="AX40" s="149"/>
      <c r="AY40" s="150"/>
      <c r="AZ40" s="150"/>
      <c r="BA40" s="151"/>
      <c r="BB40" s="117">
        <f t="shared" si="7"/>
        <v>0</v>
      </c>
      <c r="BC40" s="117"/>
      <c r="BD40" s="117"/>
      <c r="BE40" s="117"/>
      <c r="BF40" s="142"/>
      <c r="BG40" s="143"/>
      <c r="BH40" s="143"/>
      <c r="BI40" s="144"/>
      <c r="BP40" s="116">
        <f>IF(Q40&lt;=0.03,#REF!,0)</f>
        <v>0</v>
      </c>
      <c r="BQ40" s="116"/>
      <c r="BR40" s="116"/>
      <c r="BS40" s="116" t="e">
        <f>IF(Q40&gt;0.03,#REF!,0)</f>
        <v>#REF!</v>
      </c>
      <c r="BT40" s="116"/>
      <c r="BU40" s="116"/>
    </row>
    <row r="41" spans="2:73" ht="15" customHeight="1">
      <c r="B41" s="58" t="str">
        <f t="shared" si="0"/>
        <v/>
      </c>
      <c r="C41" s="145" t="str">
        <f t="shared" si="1"/>
        <v/>
      </c>
      <c r="D41" s="145"/>
      <c r="E41" s="145"/>
      <c r="F41" s="145"/>
      <c r="G41" s="145"/>
      <c r="H41" s="145"/>
      <c r="I41" s="146" t="str">
        <f t="shared" si="2"/>
        <v/>
      </c>
      <c r="J41" s="146"/>
      <c r="K41" s="146"/>
      <c r="L41" s="146"/>
      <c r="M41" s="146" t="str">
        <f t="shared" si="3"/>
        <v/>
      </c>
      <c r="N41" s="146"/>
      <c r="O41" s="146"/>
      <c r="P41" s="146"/>
      <c r="Q41" s="146" t="str">
        <f t="shared" si="4"/>
        <v/>
      </c>
      <c r="R41" s="146"/>
      <c r="S41" s="146"/>
      <c r="T41" s="146"/>
      <c r="U41" s="147" t="str">
        <f t="shared" si="5"/>
        <v/>
      </c>
      <c r="V41" s="147"/>
      <c r="W41" s="147"/>
      <c r="X41" s="147"/>
      <c r="Y41" s="147"/>
      <c r="Z41" s="147"/>
      <c r="AA41" s="95" t="str">
        <f t="shared" si="6"/>
        <v/>
      </c>
      <c r="AB41" s="95"/>
      <c r="AC41" s="95"/>
      <c r="AD41" s="95"/>
      <c r="AE41" s="95"/>
      <c r="AF41" s="95"/>
      <c r="AI41" s="55"/>
      <c r="AJ41" s="119"/>
      <c r="AK41" s="120"/>
      <c r="AL41" s="120"/>
      <c r="AM41" s="120"/>
      <c r="AN41" s="120"/>
      <c r="AO41" s="121"/>
      <c r="AP41" s="122"/>
      <c r="AQ41" s="122"/>
      <c r="AR41" s="122"/>
      <c r="AS41" s="122"/>
      <c r="AT41" s="123"/>
      <c r="AU41" s="123"/>
      <c r="AV41" s="123"/>
      <c r="AW41" s="123"/>
      <c r="AX41" s="149"/>
      <c r="AY41" s="150"/>
      <c r="AZ41" s="150"/>
      <c r="BA41" s="151"/>
      <c r="BB41" s="117"/>
      <c r="BC41" s="117"/>
      <c r="BD41" s="117"/>
      <c r="BE41" s="117"/>
      <c r="BF41" s="142"/>
      <c r="BG41" s="143"/>
      <c r="BH41" s="143"/>
      <c r="BI41" s="144"/>
      <c r="BP41" s="116">
        <f>IF(Q41&lt;=0.03,#REF!,0)</f>
        <v>0</v>
      </c>
      <c r="BQ41" s="116"/>
      <c r="BR41" s="116"/>
      <c r="BS41" s="116" t="e">
        <f>IF(Q41&gt;0.03,#REF!,0)</f>
        <v>#REF!</v>
      </c>
      <c r="BT41" s="116"/>
      <c r="BU41" s="116"/>
    </row>
    <row r="42" spans="2:73" ht="15" customHeight="1">
      <c r="B42" s="58" t="str">
        <f t="shared" si="0"/>
        <v/>
      </c>
      <c r="C42" s="145" t="str">
        <f t="shared" si="1"/>
        <v/>
      </c>
      <c r="D42" s="145"/>
      <c r="E42" s="145"/>
      <c r="F42" s="145"/>
      <c r="G42" s="145"/>
      <c r="H42" s="145"/>
      <c r="I42" s="146" t="str">
        <f t="shared" si="2"/>
        <v/>
      </c>
      <c r="J42" s="146"/>
      <c r="K42" s="146"/>
      <c r="L42" s="146"/>
      <c r="M42" s="146" t="str">
        <f t="shared" si="3"/>
        <v/>
      </c>
      <c r="N42" s="146"/>
      <c r="O42" s="146"/>
      <c r="P42" s="146"/>
      <c r="Q42" s="146" t="str">
        <f t="shared" si="4"/>
        <v/>
      </c>
      <c r="R42" s="146"/>
      <c r="S42" s="146"/>
      <c r="T42" s="146"/>
      <c r="U42" s="147" t="str">
        <f t="shared" si="5"/>
        <v/>
      </c>
      <c r="V42" s="147"/>
      <c r="W42" s="147"/>
      <c r="X42" s="147"/>
      <c r="Y42" s="147"/>
      <c r="Z42" s="147"/>
      <c r="AA42" s="95" t="str">
        <f t="shared" si="6"/>
        <v/>
      </c>
      <c r="AB42" s="95"/>
      <c r="AC42" s="95"/>
      <c r="AD42" s="95"/>
      <c r="AE42" s="95"/>
      <c r="AF42" s="95"/>
      <c r="AI42" s="55"/>
      <c r="AJ42" s="119"/>
      <c r="AK42" s="120"/>
      <c r="AL42" s="120"/>
      <c r="AM42" s="120"/>
      <c r="AN42" s="120"/>
      <c r="AO42" s="121"/>
      <c r="AP42" s="122"/>
      <c r="AQ42" s="122"/>
      <c r="AR42" s="122"/>
      <c r="AS42" s="122"/>
      <c r="AT42" s="123"/>
      <c r="AU42" s="123"/>
      <c r="AV42" s="123"/>
      <c r="AW42" s="123"/>
      <c r="AX42" s="149"/>
      <c r="AY42" s="150"/>
      <c r="AZ42" s="150"/>
      <c r="BA42" s="151"/>
      <c r="BB42" s="117"/>
      <c r="BC42" s="117"/>
      <c r="BD42" s="117"/>
      <c r="BE42" s="117"/>
      <c r="BF42" s="142"/>
      <c r="BG42" s="143"/>
      <c r="BH42" s="143"/>
      <c r="BI42" s="144"/>
      <c r="BP42" s="116">
        <f>IF(Q42&lt;=0.03,#REF!,0)</f>
        <v>0</v>
      </c>
      <c r="BQ42" s="116"/>
      <c r="BR42" s="116"/>
      <c r="BS42" s="116" t="e">
        <f>IF(Q42&gt;0.03,#REF!,0)</f>
        <v>#REF!</v>
      </c>
      <c r="BT42" s="116"/>
      <c r="BU42" s="116"/>
    </row>
    <row r="43" spans="2:73" ht="15" customHeight="1">
      <c r="B43" s="58" t="str">
        <f t="shared" si="0"/>
        <v/>
      </c>
      <c r="C43" s="145" t="str">
        <f t="shared" si="1"/>
        <v/>
      </c>
      <c r="D43" s="145"/>
      <c r="E43" s="145"/>
      <c r="F43" s="145"/>
      <c r="G43" s="145"/>
      <c r="H43" s="145"/>
      <c r="I43" s="146" t="str">
        <f t="shared" si="2"/>
        <v/>
      </c>
      <c r="J43" s="146"/>
      <c r="K43" s="146"/>
      <c r="L43" s="146"/>
      <c r="M43" s="146" t="str">
        <f t="shared" si="3"/>
        <v/>
      </c>
      <c r="N43" s="146"/>
      <c r="O43" s="146"/>
      <c r="P43" s="146"/>
      <c r="Q43" s="146" t="str">
        <f t="shared" si="4"/>
        <v/>
      </c>
      <c r="R43" s="146"/>
      <c r="S43" s="146"/>
      <c r="T43" s="146"/>
      <c r="U43" s="147" t="str">
        <f t="shared" si="5"/>
        <v/>
      </c>
      <c r="V43" s="147"/>
      <c r="W43" s="147"/>
      <c r="X43" s="147"/>
      <c r="Y43" s="147"/>
      <c r="Z43" s="147"/>
      <c r="AA43" s="95" t="str">
        <f t="shared" si="6"/>
        <v/>
      </c>
      <c r="AB43" s="95"/>
      <c r="AC43" s="95"/>
      <c r="AD43" s="95"/>
      <c r="AE43" s="95"/>
      <c r="AF43" s="95"/>
      <c r="AI43" s="55"/>
      <c r="AJ43" s="119"/>
      <c r="AK43" s="120"/>
      <c r="AL43" s="120"/>
      <c r="AM43" s="120"/>
      <c r="AN43" s="120"/>
      <c r="AO43" s="121"/>
      <c r="AP43" s="122"/>
      <c r="AQ43" s="122"/>
      <c r="AR43" s="122"/>
      <c r="AS43" s="122"/>
      <c r="AT43" s="123"/>
      <c r="AU43" s="123"/>
      <c r="AV43" s="123"/>
      <c r="AW43" s="123"/>
      <c r="AX43" s="149"/>
      <c r="AY43" s="150"/>
      <c r="AZ43" s="150"/>
      <c r="BA43" s="151"/>
      <c r="BB43" s="117"/>
      <c r="BC43" s="117"/>
      <c r="BD43" s="117"/>
      <c r="BE43" s="117"/>
      <c r="BF43" s="142"/>
      <c r="BG43" s="143"/>
      <c r="BH43" s="143"/>
      <c r="BI43" s="144"/>
      <c r="BP43" s="116">
        <f>IF(Q43&lt;=0.03,#REF!,0)</f>
        <v>0</v>
      </c>
      <c r="BQ43" s="116"/>
      <c r="BR43" s="116"/>
      <c r="BS43" s="116" t="e">
        <f>IF(Q43&gt;0.03,#REF!,0)</f>
        <v>#REF!</v>
      </c>
      <c r="BT43" s="116"/>
      <c r="BU43" s="116"/>
    </row>
    <row r="44" spans="2:73" ht="15" customHeight="1">
      <c r="B44" s="58" t="str">
        <f t="shared" si="0"/>
        <v/>
      </c>
      <c r="C44" s="145" t="str">
        <f t="shared" si="1"/>
        <v/>
      </c>
      <c r="D44" s="145"/>
      <c r="E44" s="145"/>
      <c r="F44" s="145"/>
      <c r="G44" s="145"/>
      <c r="H44" s="145"/>
      <c r="I44" s="146" t="str">
        <f t="shared" si="2"/>
        <v/>
      </c>
      <c r="J44" s="146"/>
      <c r="K44" s="146"/>
      <c r="L44" s="146"/>
      <c r="M44" s="146" t="str">
        <f t="shared" si="3"/>
        <v/>
      </c>
      <c r="N44" s="146"/>
      <c r="O44" s="146"/>
      <c r="P44" s="146"/>
      <c r="Q44" s="146" t="str">
        <f t="shared" si="4"/>
        <v/>
      </c>
      <c r="R44" s="146"/>
      <c r="S44" s="146"/>
      <c r="T44" s="146"/>
      <c r="U44" s="147" t="str">
        <f t="shared" si="5"/>
        <v/>
      </c>
      <c r="V44" s="147"/>
      <c r="W44" s="147"/>
      <c r="X44" s="147"/>
      <c r="Y44" s="147"/>
      <c r="Z44" s="147"/>
      <c r="AA44" s="95" t="str">
        <f t="shared" si="6"/>
        <v/>
      </c>
      <c r="AB44" s="95"/>
      <c r="AC44" s="95"/>
      <c r="AD44" s="95"/>
      <c r="AE44" s="95"/>
      <c r="AF44" s="95"/>
      <c r="AI44" s="55"/>
      <c r="AJ44" s="119"/>
      <c r="AK44" s="120"/>
      <c r="AL44" s="120"/>
      <c r="AM44" s="120"/>
      <c r="AN44" s="120"/>
      <c r="AO44" s="121"/>
      <c r="AP44" s="122"/>
      <c r="AQ44" s="122"/>
      <c r="AR44" s="122"/>
      <c r="AS44" s="122"/>
      <c r="AT44" s="123"/>
      <c r="AU44" s="123"/>
      <c r="AV44" s="123"/>
      <c r="AW44" s="123"/>
      <c r="AX44" s="149"/>
      <c r="AY44" s="150"/>
      <c r="AZ44" s="150"/>
      <c r="BA44" s="151"/>
      <c r="BB44" s="117"/>
      <c r="BC44" s="117"/>
      <c r="BD44" s="117"/>
      <c r="BE44" s="117"/>
      <c r="BF44" s="142"/>
      <c r="BG44" s="143"/>
      <c r="BH44" s="143"/>
      <c r="BI44" s="144"/>
      <c r="BP44" s="116">
        <f>IF(Q44&lt;=0.03,#REF!,0)</f>
        <v>0</v>
      </c>
      <c r="BQ44" s="116"/>
      <c r="BR44" s="116"/>
      <c r="BS44" s="116" t="e">
        <f>IF(Q44&gt;0.03,#REF!,0)</f>
        <v>#REF!</v>
      </c>
      <c r="BT44" s="116"/>
      <c r="BU44" s="116"/>
    </row>
    <row r="45" spans="2:73" ht="15" customHeight="1">
      <c r="B45" s="58" t="str">
        <f t="shared" si="0"/>
        <v/>
      </c>
      <c r="C45" s="145" t="str">
        <f t="shared" si="1"/>
        <v/>
      </c>
      <c r="D45" s="145"/>
      <c r="E45" s="145"/>
      <c r="F45" s="145"/>
      <c r="G45" s="145"/>
      <c r="H45" s="145"/>
      <c r="I45" s="146" t="str">
        <f t="shared" si="2"/>
        <v/>
      </c>
      <c r="J45" s="146"/>
      <c r="K45" s="146"/>
      <c r="L45" s="146"/>
      <c r="M45" s="146" t="str">
        <f t="shared" si="3"/>
        <v/>
      </c>
      <c r="N45" s="146"/>
      <c r="O45" s="146"/>
      <c r="P45" s="146"/>
      <c r="Q45" s="146" t="str">
        <f t="shared" si="4"/>
        <v/>
      </c>
      <c r="R45" s="146"/>
      <c r="S45" s="146"/>
      <c r="T45" s="146"/>
      <c r="U45" s="147" t="str">
        <f t="shared" si="5"/>
        <v/>
      </c>
      <c r="V45" s="147"/>
      <c r="W45" s="147"/>
      <c r="X45" s="147"/>
      <c r="Y45" s="147"/>
      <c r="Z45" s="147"/>
      <c r="AA45" s="95" t="str">
        <f t="shared" si="6"/>
        <v/>
      </c>
      <c r="AB45" s="95"/>
      <c r="AC45" s="95"/>
      <c r="AD45" s="95"/>
      <c r="AE45" s="95"/>
      <c r="AF45" s="95"/>
      <c r="AI45" s="55"/>
      <c r="AJ45" s="119"/>
      <c r="AK45" s="120"/>
      <c r="AL45" s="120"/>
      <c r="AM45" s="120"/>
      <c r="AN45" s="120"/>
      <c r="AO45" s="121"/>
      <c r="AP45" s="122"/>
      <c r="AQ45" s="122"/>
      <c r="AR45" s="122"/>
      <c r="AS45" s="122"/>
      <c r="AT45" s="123"/>
      <c r="AU45" s="123"/>
      <c r="AV45" s="123"/>
      <c r="AW45" s="123"/>
      <c r="AX45" s="149"/>
      <c r="AY45" s="150"/>
      <c r="AZ45" s="150"/>
      <c r="BA45" s="151"/>
      <c r="BB45" s="117"/>
      <c r="BC45" s="117"/>
      <c r="BD45" s="117"/>
      <c r="BE45" s="117"/>
      <c r="BF45" s="142"/>
      <c r="BG45" s="143"/>
      <c r="BH45" s="143"/>
      <c r="BI45" s="144"/>
      <c r="BP45" s="116">
        <f>IF(Q45&lt;=0.03,#REF!,0)</f>
        <v>0</v>
      </c>
      <c r="BQ45" s="116"/>
      <c r="BR45" s="116"/>
      <c r="BS45" s="116" t="e">
        <f>IF(Q45&gt;0.03,#REF!,0)</f>
        <v>#REF!</v>
      </c>
      <c r="BT45" s="116"/>
      <c r="BU45" s="116"/>
    </row>
    <row r="46" spans="2:73" ht="15" customHeight="1">
      <c r="B46" s="58" t="str">
        <f t="shared" si="0"/>
        <v/>
      </c>
      <c r="C46" s="145" t="str">
        <f t="shared" si="1"/>
        <v/>
      </c>
      <c r="D46" s="145"/>
      <c r="E46" s="145"/>
      <c r="F46" s="145"/>
      <c r="G46" s="145"/>
      <c r="H46" s="145"/>
      <c r="I46" s="146" t="str">
        <f t="shared" si="2"/>
        <v/>
      </c>
      <c r="J46" s="146"/>
      <c r="K46" s="146"/>
      <c r="L46" s="146"/>
      <c r="M46" s="146" t="str">
        <f t="shared" si="3"/>
        <v/>
      </c>
      <c r="N46" s="146"/>
      <c r="O46" s="146"/>
      <c r="P46" s="146"/>
      <c r="Q46" s="146" t="str">
        <f t="shared" si="4"/>
        <v/>
      </c>
      <c r="R46" s="146"/>
      <c r="S46" s="146"/>
      <c r="T46" s="146"/>
      <c r="U46" s="147" t="str">
        <f t="shared" si="5"/>
        <v/>
      </c>
      <c r="V46" s="147"/>
      <c r="W46" s="147"/>
      <c r="X46" s="147"/>
      <c r="Y46" s="147"/>
      <c r="Z46" s="147"/>
      <c r="AA46" s="95" t="str">
        <f t="shared" si="6"/>
        <v/>
      </c>
      <c r="AB46" s="95"/>
      <c r="AC46" s="95"/>
      <c r="AD46" s="95"/>
      <c r="AE46" s="95"/>
      <c r="AF46" s="95"/>
      <c r="AI46" s="55"/>
      <c r="AJ46" s="119"/>
      <c r="AK46" s="120"/>
      <c r="AL46" s="120"/>
      <c r="AM46" s="120"/>
      <c r="AN46" s="120"/>
      <c r="AO46" s="121"/>
      <c r="AP46" s="122"/>
      <c r="AQ46" s="122"/>
      <c r="AR46" s="122"/>
      <c r="AS46" s="122"/>
      <c r="AT46" s="123"/>
      <c r="AU46" s="123"/>
      <c r="AV46" s="123"/>
      <c r="AW46" s="123"/>
      <c r="AX46" s="152"/>
      <c r="AY46" s="153"/>
      <c r="AZ46" s="153"/>
      <c r="BA46" s="154"/>
      <c r="BB46" s="117"/>
      <c r="BC46" s="117"/>
      <c r="BD46" s="117"/>
      <c r="BE46" s="117"/>
      <c r="BF46" s="142"/>
      <c r="BG46" s="143"/>
      <c r="BH46" s="143"/>
      <c r="BI46" s="144"/>
      <c r="BP46" s="116">
        <f>IF(Q46&lt;=0.03,#REF!,0)</f>
        <v>0</v>
      </c>
      <c r="BQ46" s="116"/>
      <c r="BR46" s="116"/>
      <c r="BS46" s="116" t="e">
        <f>IF(Q46&gt;0.03,#REF!,0)</f>
        <v>#REF!</v>
      </c>
      <c r="BT46" s="116"/>
      <c r="BU46" s="116"/>
    </row>
    <row r="47" spans="2:73" ht="15" customHeight="1">
      <c r="B47" s="58" t="str">
        <f t="shared" si="0"/>
        <v/>
      </c>
      <c r="C47" s="145" t="str">
        <f t="shared" si="1"/>
        <v/>
      </c>
      <c r="D47" s="145"/>
      <c r="E47" s="145"/>
      <c r="F47" s="145"/>
      <c r="G47" s="145"/>
      <c r="H47" s="145"/>
      <c r="I47" s="146" t="str">
        <f t="shared" si="2"/>
        <v/>
      </c>
      <c r="J47" s="146"/>
      <c r="K47" s="146"/>
      <c r="L47" s="146"/>
      <c r="M47" s="146" t="str">
        <f t="shared" si="3"/>
        <v/>
      </c>
      <c r="N47" s="146"/>
      <c r="O47" s="146"/>
      <c r="P47" s="146"/>
      <c r="Q47" s="146" t="str">
        <f t="shared" si="4"/>
        <v/>
      </c>
      <c r="R47" s="146"/>
      <c r="S47" s="146"/>
      <c r="T47" s="146"/>
      <c r="U47" s="147" t="str">
        <f t="shared" si="5"/>
        <v/>
      </c>
      <c r="V47" s="147"/>
      <c r="W47" s="147"/>
      <c r="X47" s="147"/>
      <c r="Y47" s="147"/>
      <c r="Z47" s="147"/>
      <c r="AA47" s="95" t="str">
        <f t="shared" si="6"/>
        <v/>
      </c>
      <c r="AB47" s="95"/>
      <c r="AC47" s="95"/>
      <c r="AD47" s="95"/>
      <c r="AE47" s="95"/>
      <c r="AF47" s="95"/>
      <c r="AI47" s="55"/>
      <c r="AJ47" s="155"/>
      <c r="AK47" s="156"/>
      <c r="AL47" s="156"/>
      <c r="AM47" s="156"/>
      <c r="AN47" s="156"/>
      <c r="AO47" s="157"/>
      <c r="AP47" s="122"/>
      <c r="AQ47" s="122"/>
      <c r="AR47" s="122"/>
      <c r="AS47" s="122"/>
      <c r="AT47" s="123"/>
      <c r="AU47" s="123"/>
      <c r="AV47" s="123"/>
      <c r="AW47" s="123"/>
      <c r="AX47" s="152"/>
      <c r="AY47" s="153"/>
      <c r="AZ47" s="153"/>
      <c r="BA47" s="154"/>
      <c r="BB47" s="117"/>
      <c r="BC47" s="117"/>
      <c r="BD47" s="117"/>
      <c r="BE47" s="117"/>
      <c r="BF47" s="142"/>
      <c r="BG47" s="143"/>
      <c r="BH47" s="143"/>
      <c r="BI47" s="144"/>
      <c r="BP47" s="116">
        <f>IF(Q47&lt;=0.03,#REF!,0)</f>
        <v>0</v>
      </c>
      <c r="BQ47" s="116"/>
      <c r="BR47" s="116"/>
      <c r="BS47" s="116" t="e">
        <f>IF(Q47&gt;0.03,#REF!,0)</f>
        <v>#REF!</v>
      </c>
      <c r="BT47" s="116"/>
      <c r="BU47" s="116"/>
    </row>
    <row r="48" spans="2:73" ht="15" customHeight="1">
      <c r="B48" s="58" t="str">
        <f t="shared" si="0"/>
        <v/>
      </c>
      <c r="C48" s="145" t="str">
        <f t="shared" si="1"/>
        <v/>
      </c>
      <c r="D48" s="145"/>
      <c r="E48" s="145"/>
      <c r="F48" s="145"/>
      <c r="G48" s="145"/>
      <c r="H48" s="145"/>
      <c r="I48" s="146" t="str">
        <f t="shared" si="2"/>
        <v/>
      </c>
      <c r="J48" s="146"/>
      <c r="K48" s="146"/>
      <c r="L48" s="146"/>
      <c r="M48" s="146" t="str">
        <f t="shared" si="3"/>
        <v/>
      </c>
      <c r="N48" s="146"/>
      <c r="O48" s="146"/>
      <c r="P48" s="146"/>
      <c r="Q48" s="146" t="str">
        <f t="shared" si="4"/>
        <v/>
      </c>
      <c r="R48" s="146"/>
      <c r="S48" s="146"/>
      <c r="T48" s="146"/>
      <c r="U48" s="147" t="str">
        <f t="shared" si="5"/>
        <v/>
      </c>
      <c r="V48" s="147"/>
      <c r="W48" s="147"/>
      <c r="X48" s="147"/>
      <c r="Y48" s="147"/>
      <c r="Z48" s="147"/>
      <c r="AA48" s="95" t="str">
        <f t="shared" si="6"/>
        <v/>
      </c>
      <c r="AB48" s="95"/>
      <c r="AC48" s="95"/>
      <c r="AD48" s="95"/>
      <c r="AE48" s="95"/>
      <c r="AF48" s="95"/>
      <c r="AI48" s="55"/>
      <c r="AJ48" s="155"/>
      <c r="AK48" s="156"/>
      <c r="AL48" s="156"/>
      <c r="AM48" s="156"/>
      <c r="AN48" s="156"/>
      <c r="AO48" s="157"/>
      <c r="AP48" s="122"/>
      <c r="AQ48" s="122"/>
      <c r="AR48" s="122"/>
      <c r="AS48" s="122"/>
      <c r="AT48" s="123"/>
      <c r="AU48" s="123"/>
      <c r="AV48" s="123"/>
      <c r="AW48" s="123"/>
      <c r="AX48" s="152"/>
      <c r="AY48" s="153"/>
      <c r="AZ48" s="153"/>
      <c r="BA48" s="154"/>
      <c r="BB48" s="117"/>
      <c r="BC48" s="117"/>
      <c r="BD48" s="117"/>
      <c r="BE48" s="117"/>
      <c r="BF48" s="142"/>
      <c r="BG48" s="143"/>
      <c r="BH48" s="143"/>
      <c r="BI48" s="144"/>
      <c r="BP48" s="116">
        <f>IF(Q48&lt;=0.03,#REF!,0)</f>
        <v>0</v>
      </c>
      <c r="BQ48" s="116"/>
      <c r="BR48" s="116"/>
      <c r="BS48" s="116" t="e">
        <f>IF(Q48&gt;0.03,#REF!,0)</f>
        <v>#REF!</v>
      </c>
      <c r="BT48" s="116"/>
      <c r="BU48" s="116"/>
    </row>
    <row r="49" spans="2:73" ht="15" customHeight="1">
      <c r="B49" s="58" t="str">
        <f t="shared" si="0"/>
        <v/>
      </c>
      <c r="C49" s="145" t="str">
        <f t="shared" si="1"/>
        <v/>
      </c>
      <c r="D49" s="145"/>
      <c r="E49" s="145"/>
      <c r="F49" s="145"/>
      <c r="G49" s="145"/>
      <c r="H49" s="145"/>
      <c r="I49" s="146" t="str">
        <f t="shared" si="2"/>
        <v/>
      </c>
      <c r="J49" s="146"/>
      <c r="K49" s="146"/>
      <c r="L49" s="146"/>
      <c r="M49" s="146" t="str">
        <f t="shared" si="3"/>
        <v/>
      </c>
      <c r="N49" s="146"/>
      <c r="O49" s="146"/>
      <c r="P49" s="146"/>
      <c r="Q49" s="146" t="str">
        <f t="shared" si="4"/>
        <v/>
      </c>
      <c r="R49" s="146"/>
      <c r="S49" s="146"/>
      <c r="T49" s="146"/>
      <c r="U49" s="147" t="str">
        <f t="shared" si="5"/>
        <v/>
      </c>
      <c r="V49" s="147"/>
      <c r="W49" s="147"/>
      <c r="X49" s="147"/>
      <c r="Y49" s="147"/>
      <c r="Z49" s="147"/>
      <c r="AA49" s="95" t="str">
        <f t="shared" si="6"/>
        <v/>
      </c>
      <c r="AB49" s="95"/>
      <c r="AC49" s="95"/>
      <c r="AD49" s="95"/>
      <c r="AE49" s="95"/>
      <c r="AF49" s="95"/>
      <c r="AI49" s="55"/>
      <c r="AJ49" s="155"/>
      <c r="AK49" s="156"/>
      <c r="AL49" s="156"/>
      <c r="AM49" s="156"/>
      <c r="AN49" s="156"/>
      <c r="AO49" s="157"/>
      <c r="AP49" s="122"/>
      <c r="AQ49" s="122"/>
      <c r="AR49" s="122"/>
      <c r="AS49" s="122"/>
      <c r="AT49" s="123"/>
      <c r="AU49" s="123"/>
      <c r="AV49" s="123"/>
      <c r="AW49" s="123"/>
      <c r="AX49" s="152"/>
      <c r="AY49" s="153"/>
      <c r="AZ49" s="153"/>
      <c r="BA49" s="154"/>
      <c r="BB49" s="117"/>
      <c r="BC49" s="117"/>
      <c r="BD49" s="117"/>
      <c r="BE49" s="117"/>
      <c r="BF49" s="142"/>
      <c r="BG49" s="143"/>
      <c r="BH49" s="143"/>
      <c r="BI49" s="144"/>
      <c r="BP49" s="116">
        <f>IF(Q49&lt;=0.03,#REF!,0)</f>
        <v>0</v>
      </c>
      <c r="BQ49" s="116"/>
      <c r="BR49" s="116"/>
      <c r="BS49" s="116" t="e">
        <f>IF(Q49&gt;0.03,#REF!,0)</f>
        <v>#REF!</v>
      </c>
      <c r="BT49" s="116"/>
      <c r="BU49" s="116"/>
    </row>
    <row r="50" spans="2:73" ht="15" customHeight="1">
      <c r="B50" s="58" t="str">
        <f t="shared" si="0"/>
        <v/>
      </c>
      <c r="C50" s="145" t="str">
        <f t="shared" si="1"/>
        <v/>
      </c>
      <c r="D50" s="145"/>
      <c r="E50" s="145"/>
      <c r="F50" s="145"/>
      <c r="G50" s="145"/>
      <c r="H50" s="145"/>
      <c r="I50" s="146" t="str">
        <f t="shared" si="2"/>
        <v/>
      </c>
      <c r="J50" s="146"/>
      <c r="K50" s="146"/>
      <c r="L50" s="146"/>
      <c r="M50" s="146" t="str">
        <f t="shared" si="3"/>
        <v/>
      </c>
      <c r="N50" s="146"/>
      <c r="O50" s="146"/>
      <c r="P50" s="146"/>
      <c r="Q50" s="146" t="str">
        <f t="shared" si="4"/>
        <v/>
      </c>
      <c r="R50" s="146"/>
      <c r="S50" s="146"/>
      <c r="T50" s="146"/>
      <c r="U50" s="147" t="str">
        <f t="shared" si="5"/>
        <v/>
      </c>
      <c r="V50" s="147"/>
      <c r="W50" s="147"/>
      <c r="X50" s="147"/>
      <c r="Y50" s="147"/>
      <c r="Z50" s="147"/>
      <c r="AA50" s="95" t="str">
        <f t="shared" si="6"/>
        <v/>
      </c>
      <c r="AB50" s="95"/>
      <c r="AC50" s="95"/>
      <c r="AD50" s="95"/>
      <c r="AE50" s="95"/>
      <c r="AF50" s="95"/>
      <c r="AI50" s="55"/>
      <c r="AJ50" s="155"/>
      <c r="AK50" s="156"/>
      <c r="AL50" s="156"/>
      <c r="AM50" s="156"/>
      <c r="AN50" s="156"/>
      <c r="AO50" s="157"/>
      <c r="AP50" s="122"/>
      <c r="AQ50" s="122"/>
      <c r="AR50" s="122"/>
      <c r="AS50" s="122"/>
      <c r="AT50" s="123"/>
      <c r="AU50" s="123"/>
      <c r="AV50" s="123"/>
      <c r="AW50" s="123"/>
      <c r="AX50" s="152"/>
      <c r="AY50" s="153"/>
      <c r="AZ50" s="153"/>
      <c r="BA50" s="154"/>
      <c r="BB50" s="117"/>
      <c r="BC50" s="117"/>
      <c r="BD50" s="117"/>
      <c r="BE50" s="117"/>
      <c r="BF50" s="142"/>
      <c r="BG50" s="143"/>
      <c r="BH50" s="143"/>
      <c r="BI50" s="144"/>
      <c r="BP50" s="116">
        <f>IF(Q50&lt;=0.03,#REF!,0)</f>
        <v>0</v>
      </c>
      <c r="BQ50" s="116"/>
      <c r="BR50" s="116"/>
      <c r="BS50" s="116" t="e">
        <f>IF(Q50&gt;0.03,#REF!,0)</f>
        <v>#REF!</v>
      </c>
      <c r="BT50" s="116"/>
      <c r="BU50" s="116"/>
    </row>
    <row r="51" spans="2:73" ht="15" customHeight="1">
      <c r="B51" s="58" t="str">
        <f t="shared" si="0"/>
        <v/>
      </c>
      <c r="C51" s="145" t="str">
        <f t="shared" si="1"/>
        <v/>
      </c>
      <c r="D51" s="145"/>
      <c r="E51" s="145"/>
      <c r="F51" s="145"/>
      <c r="G51" s="145"/>
      <c r="H51" s="145"/>
      <c r="I51" s="146" t="str">
        <f t="shared" si="2"/>
        <v/>
      </c>
      <c r="J51" s="146"/>
      <c r="K51" s="146"/>
      <c r="L51" s="146"/>
      <c r="M51" s="146" t="str">
        <f t="shared" si="3"/>
        <v/>
      </c>
      <c r="N51" s="146"/>
      <c r="O51" s="146"/>
      <c r="P51" s="146"/>
      <c r="Q51" s="146" t="str">
        <f t="shared" si="4"/>
        <v/>
      </c>
      <c r="R51" s="146"/>
      <c r="S51" s="146"/>
      <c r="T51" s="146"/>
      <c r="U51" s="147" t="str">
        <f t="shared" si="5"/>
        <v/>
      </c>
      <c r="V51" s="147"/>
      <c r="W51" s="147"/>
      <c r="X51" s="147"/>
      <c r="Y51" s="147"/>
      <c r="Z51" s="147"/>
      <c r="AA51" s="95" t="str">
        <f t="shared" si="6"/>
        <v/>
      </c>
      <c r="AB51" s="95"/>
      <c r="AC51" s="95"/>
      <c r="AD51" s="95"/>
      <c r="AE51" s="95"/>
      <c r="AF51" s="95"/>
      <c r="AI51" s="55"/>
      <c r="AJ51" s="155"/>
      <c r="AK51" s="156"/>
      <c r="AL51" s="156"/>
      <c r="AM51" s="156"/>
      <c r="AN51" s="156"/>
      <c r="AO51" s="157"/>
      <c r="AP51" s="122"/>
      <c r="AQ51" s="122"/>
      <c r="AR51" s="122"/>
      <c r="AS51" s="122"/>
      <c r="AT51" s="123"/>
      <c r="AU51" s="123"/>
      <c r="AV51" s="123"/>
      <c r="AW51" s="123"/>
      <c r="AX51" s="152"/>
      <c r="AY51" s="153"/>
      <c r="AZ51" s="153"/>
      <c r="BA51" s="154"/>
      <c r="BB51" s="117"/>
      <c r="BC51" s="117"/>
      <c r="BD51" s="117"/>
      <c r="BE51" s="117"/>
      <c r="BF51" s="142"/>
      <c r="BG51" s="143"/>
      <c r="BH51" s="143"/>
      <c r="BI51" s="144"/>
      <c r="BP51" s="116">
        <f>IF(Q51&lt;=0.03,#REF!,0)</f>
        <v>0</v>
      </c>
      <c r="BQ51" s="116"/>
      <c r="BR51" s="116"/>
      <c r="BS51" s="116" t="e">
        <f>IF(Q51&gt;0.03,#REF!,0)</f>
        <v>#REF!</v>
      </c>
      <c r="BT51" s="116"/>
      <c r="BU51" s="116"/>
    </row>
    <row r="52" spans="2:73" ht="15" customHeight="1">
      <c r="B52" s="58" t="str">
        <f t="shared" si="0"/>
        <v/>
      </c>
      <c r="C52" s="145" t="str">
        <f t="shared" si="1"/>
        <v/>
      </c>
      <c r="D52" s="145"/>
      <c r="E52" s="145"/>
      <c r="F52" s="145"/>
      <c r="G52" s="145"/>
      <c r="H52" s="145"/>
      <c r="I52" s="146" t="str">
        <f t="shared" si="2"/>
        <v/>
      </c>
      <c r="J52" s="146"/>
      <c r="K52" s="146"/>
      <c r="L52" s="146"/>
      <c r="M52" s="146" t="str">
        <f t="shared" si="3"/>
        <v/>
      </c>
      <c r="N52" s="146"/>
      <c r="O52" s="146"/>
      <c r="P52" s="146"/>
      <c r="Q52" s="146" t="str">
        <f t="shared" si="4"/>
        <v/>
      </c>
      <c r="R52" s="146"/>
      <c r="S52" s="146"/>
      <c r="T52" s="146"/>
      <c r="U52" s="147" t="str">
        <f t="shared" si="5"/>
        <v/>
      </c>
      <c r="V52" s="147"/>
      <c r="W52" s="147"/>
      <c r="X52" s="147"/>
      <c r="Y52" s="147"/>
      <c r="Z52" s="147"/>
      <c r="AA52" s="95" t="str">
        <f t="shared" si="6"/>
        <v/>
      </c>
      <c r="AB52" s="95"/>
      <c r="AC52" s="95"/>
      <c r="AD52" s="95"/>
      <c r="AE52" s="95"/>
      <c r="AF52" s="95"/>
      <c r="AI52" s="55"/>
      <c r="AJ52" s="155"/>
      <c r="AK52" s="156"/>
      <c r="AL52" s="156"/>
      <c r="AM52" s="156"/>
      <c r="AN52" s="156"/>
      <c r="AO52" s="157"/>
      <c r="AP52" s="122"/>
      <c r="AQ52" s="122"/>
      <c r="AR52" s="122"/>
      <c r="AS52" s="122"/>
      <c r="AT52" s="123"/>
      <c r="AU52" s="123"/>
      <c r="AV52" s="123"/>
      <c r="AW52" s="123"/>
      <c r="AX52" s="152"/>
      <c r="AY52" s="153"/>
      <c r="AZ52" s="153"/>
      <c r="BA52" s="154"/>
      <c r="BB52" s="117"/>
      <c r="BC52" s="117"/>
      <c r="BD52" s="117"/>
      <c r="BE52" s="117"/>
      <c r="BF52" s="142"/>
      <c r="BG52" s="143"/>
      <c r="BH52" s="143"/>
      <c r="BI52" s="144"/>
      <c r="BP52" s="116">
        <f>IF(Q52&lt;=0.03,#REF!,0)</f>
        <v>0</v>
      </c>
      <c r="BQ52" s="116"/>
      <c r="BR52" s="116"/>
      <c r="BS52" s="116" t="e">
        <f>IF(Q52&gt;0.03,#REF!,0)</f>
        <v>#REF!</v>
      </c>
      <c r="BT52" s="116"/>
      <c r="BU52" s="116"/>
    </row>
    <row r="53" spans="2:73" ht="15" customHeight="1">
      <c r="B53" s="58" t="str">
        <f t="shared" si="0"/>
        <v/>
      </c>
      <c r="C53" s="145" t="str">
        <f t="shared" si="1"/>
        <v/>
      </c>
      <c r="D53" s="145"/>
      <c r="E53" s="145"/>
      <c r="F53" s="145"/>
      <c r="G53" s="145"/>
      <c r="H53" s="145"/>
      <c r="I53" s="146" t="str">
        <f t="shared" si="2"/>
        <v/>
      </c>
      <c r="J53" s="146"/>
      <c r="K53" s="146"/>
      <c r="L53" s="146"/>
      <c r="M53" s="146" t="str">
        <f t="shared" si="3"/>
        <v/>
      </c>
      <c r="N53" s="146"/>
      <c r="O53" s="146"/>
      <c r="P53" s="146"/>
      <c r="Q53" s="146" t="str">
        <f t="shared" si="4"/>
        <v/>
      </c>
      <c r="R53" s="146"/>
      <c r="S53" s="146"/>
      <c r="T53" s="146"/>
      <c r="U53" s="147" t="str">
        <f t="shared" si="5"/>
        <v/>
      </c>
      <c r="V53" s="147"/>
      <c r="W53" s="147"/>
      <c r="X53" s="147"/>
      <c r="Y53" s="147"/>
      <c r="Z53" s="147"/>
      <c r="AA53" s="95" t="str">
        <f t="shared" si="6"/>
        <v/>
      </c>
      <c r="AB53" s="95"/>
      <c r="AC53" s="95"/>
      <c r="AD53" s="95"/>
      <c r="AE53" s="95"/>
      <c r="AF53" s="95"/>
      <c r="AI53" s="55"/>
      <c r="AJ53" s="155"/>
      <c r="AK53" s="156"/>
      <c r="AL53" s="156"/>
      <c r="AM53" s="156"/>
      <c r="AN53" s="156"/>
      <c r="AO53" s="157"/>
      <c r="AP53" s="122"/>
      <c r="AQ53" s="122"/>
      <c r="AR53" s="122"/>
      <c r="AS53" s="122"/>
      <c r="AT53" s="123"/>
      <c r="AU53" s="123"/>
      <c r="AV53" s="123"/>
      <c r="AW53" s="123"/>
      <c r="AX53" s="152"/>
      <c r="AY53" s="153"/>
      <c r="AZ53" s="153"/>
      <c r="BA53" s="154"/>
      <c r="BB53" s="117"/>
      <c r="BC53" s="117"/>
      <c r="BD53" s="117"/>
      <c r="BE53" s="117"/>
      <c r="BF53" s="142"/>
      <c r="BG53" s="143"/>
      <c r="BH53" s="143"/>
      <c r="BI53" s="144"/>
      <c r="BP53" s="116">
        <f>IF(Q53&lt;=0.03,#REF!,0)</f>
        <v>0</v>
      </c>
      <c r="BQ53" s="116"/>
      <c r="BR53" s="116"/>
      <c r="BS53" s="116" t="e">
        <f>IF(Q53&gt;0.03,#REF!,0)</f>
        <v>#REF!</v>
      </c>
      <c r="BT53" s="116"/>
      <c r="BU53" s="116"/>
    </row>
    <row r="54" spans="2:73" ht="15" customHeight="1">
      <c r="B54" s="58" t="str">
        <f t="shared" si="0"/>
        <v/>
      </c>
      <c r="C54" s="145" t="str">
        <f t="shared" si="1"/>
        <v/>
      </c>
      <c r="D54" s="145"/>
      <c r="E54" s="145"/>
      <c r="F54" s="145"/>
      <c r="G54" s="145"/>
      <c r="H54" s="145"/>
      <c r="I54" s="146" t="str">
        <f t="shared" si="2"/>
        <v/>
      </c>
      <c r="J54" s="146"/>
      <c r="K54" s="146"/>
      <c r="L54" s="146"/>
      <c r="M54" s="146" t="str">
        <f t="shared" si="3"/>
        <v/>
      </c>
      <c r="N54" s="146"/>
      <c r="O54" s="146"/>
      <c r="P54" s="146"/>
      <c r="Q54" s="146" t="str">
        <f t="shared" si="4"/>
        <v/>
      </c>
      <c r="R54" s="146"/>
      <c r="S54" s="146"/>
      <c r="T54" s="146"/>
      <c r="U54" s="147" t="str">
        <f t="shared" si="5"/>
        <v/>
      </c>
      <c r="V54" s="147"/>
      <c r="W54" s="147"/>
      <c r="X54" s="147"/>
      <c r="Y54" s="147"/>
      <c r="Z54" s="147"/>
      <c r="AA54" s="95" t="str">
        <f t="shared" si="6"/>
        <v/>
      </c>
      <c r="AB54" s="95"/>
      <c r="AC54" s="95"/>
      <c r="AD54" s="95"/>
      <c r="AE54" s="95"/>
      <c r="AF54" s="95"/>
      <c r="AI54" s="55"/>
      <c r="AJ54" s="155"/>
      <c r="AK54" s="156"/>
      <c r="AL54" s="156"/>
      <c r="AM54" s="156"/>
      <c r="AN54" s="156"/>
      <c r="AO54" s="157"/>
      <c r="AP54" s="122"/>
      <c r="AQ54" s="122"/>
      <c r="AR54" s="122"/>
      <c r="AS54" s="122"/>
      <c r="AT54" s="123"/>
      <c r="AU54" s="123"/>
      <c r="AV54" s="123"/>
      <c r="AW54" s="123"/>
      <c r="AX54" s="152"/>
      <c r="AY54" s="153"/>
      <c r="AZ54" s="153"/>
      <c r="BA54" s="154"/>
      <c r="BB54" s="117"/>
      <c r="BC54" s="117"/>
      <c r="BD54" s="117"/>
      <c r="BE54" s="117"/>
      <c r="BF54" s="142"/>
      <c r="BG54" s="143"/>
      <c r="BH54" s="143"/>
      <c r="BI54" s="144"/>
      <c r="BP54" s="116">
        <f>IF(Q54&lt;=0.03,#REF!,0)</f>
        <v>0</v>
      </c>
      <c r="BQ54" s="116"/>
      <c r="BR54" s="116"/>
      <c r="BS54" s="116" t="e">
        <f>IF(Q54&gt;0.03,#REF!,0)</f>
        <v>#REF!</v>
      </c>
      <c r="BT54" s="116"/>
      <c r="BU54" s="116"/>
    </row>
    <row r="55" spans="2:73" ht="15" customHeight="1">
      <c r="B55" s="58" t="str">
        <f t="shared" si="0"/>
        <v/>
      </c>
      <c r="C55" s="145" t="str">
        <f t="shared" si="1"/>
        <v/>
      </c>
      <c r="D55" s="145"/>
      <c r="E55" s="145"/>
      <c r="F55" s="145"/>
      <c r="G55" s="145"/>
      <c r="H55" s="145"/>
      <c r="I55" s="146" t="str">
        <f t="shared" si="2"/>
        <v/>
      </c>
      <c r="J55" s="146"/>
      <c r="K55" s="146"/>
      <c r="L55" s="146"/>
      <c r="M55" s="146" t="str">
        <f t="shared" si="3"/>
        <v/>
      </c>
      <c r="N55" s="146"/>
      <c r="O55" s="146"/>
      <c r="P55" s="146"/>
      <c r="Q55" s="146" t="str">
        <f t="shared" si="4"/>
        <v/>
      </c>
      <c r="R55" s="146"/>
      <c r="S55" s="146"/>
      <c r="T55" s="146"/>
      <c r="U55" s="147" t="str">
        <f t="shared" si="5"/>
        <v/>
      </c>
      <c r="V55" s="147"/>
      <c r="W55" s="147"/>
      <c r="X55" s="147"/>
      <c r="Y55" s="147"/>
      <c r="Z55" s="147"/>
      <c r="AA55" s="95" t="str">
        <f t="shared" si="6"/>
        <v/>
      </c>
      <c r="AB55" s="95"/>
      <c r="AC55" s="95"/>
      <c r="AD55" s="95"/>
      <c r="AE55" s="95"/>
      <c r="AF55" s="95"/>
      <c r="AI55" s="55"/>
      <c r="AJ55" s="155"/>
      <c r="AK55" s="156"/>
      <c r="AL55" s="156"/>
      <c r="AM55" s="156"/>
      <c r="AN55" s="156"/>
      <c r="AO55" s="157"/>
      <c r="AP55" s="122"/>
      <c r="AQ55" s="122"/>
      <c r="AR55" s="122"/>
      <c r="AS55" s="122"/>
      <c r="AT55" s="123"/>
      <c r="AU55" s="123"/>
      <c r="AV55" s="123"/>
      <c r="AW55" s="123"/>
      <c r="AX55" s="152"/>
      <c r="AY55" s="153"/>
      <c r="AZ55" s="153"/>
      <c r="BA55" s="154"/>
      <c r="BB55" s="117"/>
      <c r="BC55" s="117"/>
      <c r="BD55" s="117"/>
      <c r="BE55" s="117"/>
      <c r="BF55" s="142"/>
      <c r="BG55" s="143"/>
      <c r="BH55" s="143"/>
      <c r="BI55" s="144"/>
      <c r="BP55" s="116">
        <f>IF(Q55&lt;=0.03,#REF!,0)</f>
        <v>0</v>
      </c>
      <c r="BQ55" s="116"/>
      <c r="BR55" s="116"/>
      <c r="BS55" s="116" t="e">
        <f>IF(Q55&gt;0.03,#REF!,0)</f>
        <v>#REF!</v>
      </c>
      <c r="BT55" s="116"/>
      <c r="BU55" s="116"/>
    </row>
    <row r="56" spans="2:73" ht="15" customHeight="1">
      <c r="B56" s="58" t="str">
        <f t="shared" si="0"/>
        <v/>
      </c>
      <c r="C56" s="145" t="str">
        <f t="shared" si="1"/>
        <v/>
      </c>
      <c r="D56" s="145"/>
      <c r="E56" s="145"/>
      <c r="F56" s="145"/>
      <c r="G56" s="145"/>
      <c r="H56" s="145"/>
      <c r="I56" s="146" t="str">
        <f t="shared" si="2"/>
        <v/>
      </c>
      <c r="J56" s="146"/>
      <c r="K56" s="146"/>
      <c r="L56" s="146"/>
      <c r="M56" s="146" t="str">
        <f t="shared" si="3"/>
        <v/>
      </c>
      <c r="N56" s="146"/>
      <c r="O56" s="146"/>
      <c r="P56" s="146"/>
      <c r="Q56" s="146" t="str">
        <f t="shared" si="4"/>
        <v/>
      </c>
      <c r="R56" s="146"/>
      <c r="S56" s="146"/>
      <c r="T56" s="146"/>
      <c r="U56" s="147" t="str">
        <f t="shared" si="5"/>
        <v/>
      </c>
      <c r="V56" s="147"/>
      <c r="W56" s="147"/>
      <c r="X56" s="147"/>
      <c r="Y56" s="147"/>
      <c r="Z56" s="147"/>
      <c r="AA56" s="95" t="str">
        <f t="shared" si="6"/>
        <v/>
      </c>
      <c r="AB56" s="95"/>
      <c r="AC56" s="95"/>
      <c r="AD56" s="95"/>
      <c r="AE56" s="95"/>
      <c r="AF56" s="95"/>
      <c r="AI56" s="55"/>
      <c r="AJ56" s="155"/>
      <c r="AK56" s="156"/>
      <c r="AL56" s="156"/>
      <c r="AM56" s="156"/>
      <c r="AN56" s="156"/>
      <c r="AO56" s="157"/>
      <c r="AP56" s="122"/>
      <c r="AQ56" s="122"/>
      <c r="AR56" s="122"/>
      <c r="AS56" s="122"/>
      <c r="AT56" s="123"/>
      <c r="AU56" s="123"/>
      <c r="AV56" s="123"/>
      <c r="AW56" s="123"/>
      <c r="AX56" s="152"/>
      <c r="AY56" s="153"/>
      <c r="AZ56" s="153"/>
      <c r="BA56" s="154"/>
      <c r="BB56" s="117"/>
      <c r="BC56" s="117"/>
      <c r="BD56" s="117"/>
      <c r="BE56" s="117"/>
      <c r="BF56" s="142"/>
      <c r="BG56" s="143"/>
      <c r="BH56" s="143"/>
      <c r="BI56" s="144"/>
      <c r="BP56" s="116">
        <f>IF(Q56&lt;=0.03,#REF!,0)</f>
        <v>0</v>
      </c>
      <c r="BQ56" s="116"/>
      <c r="BR56" s="116"/>
      <c r="BS56" s="116" t="e">
        <f>IF(Q56&gt;0.03,#REF!,0)</f>
        <v>#REF!</v>
      </c>
      <c r="BT56" s="116"/>
      <c r="BU56" s="116"/>
    </row>
    <row r="57" spans="2:73" ht="15" customHeight="1">
      <c r="B57" s="58" t="str">
        <f t="shared" si="0"/>
        <v/>
      </c>
      <c r="C57" s="145" t="str">
        <f t="shared" si="1"/>
        <v/>
      </c>
      <c r="D57" s="145"/>
      <c r="E57" s="145"/>
      <c r="F57" s="145"/>
      <c r="G57" s="145"/>
      <c r="H57" s="145"/>
      <c r="I57" s="146" t="str">
        <f t="shared" si="2"/>
        <v/>
      </c>
      <c r="J57" s="146"/>
      <c r="K57" s="146"/>
      <c r="L57" s="146"/>
      <c r="M57" s="146" t="str">
        <f t="shared" si="3"/>
        <v/>
      </c>
      <c r="N57" s="146"/>
      <c r="O57" s="146"/>
      <c r="P57" s="146"/>
      <c r="Q57" s="146" t="str">
        <f t="shared" si="4"/>
        <v/>
      </c>
      <c r="R57" s="146"/>
      <c r="S57" s="146"/>
      <c r="T57" s="146"/>
      <c r="U57" s="147" t="str">
        <f t="shared" si="5"/>
        <v/>
      </c>
      <c r="V57" s="147"/>
      <c r="W57" s="147"/>
      <c r="X57" s="147"/>
      <c r="Y57" s="147"/>
      <c r="Z57" s="147"/>
      <c r="AA57" s="95" t="str">
        <f t="shared" si="6"/>
        <v/>
      </c>
      <c r="AB57" s="95"/>
      <c r="AC57" s="95"/>
      <c r="AD57" s="95"/>
      <c r="AE57" s="95"/>
      <c r="AF57" s="95"/>
      <c r="AI57" s="55"/>
      <c r="AJ57" s="155"/>
      <c r="AK57" s="156"/>
      <c r="AL57" s="156"/>
      <c r="AM57" s="156"/>
      <c r="AN57" s="156"/>
      <c r="AO57" s="157"/>
      <c r="AP57" s="122"/>
      <c r="AQ57" s="122"/>
      <c r="AR57" s="122"/>
      <c r="AS57" s="122"/>
      <c r="AT57" s="123"/>
      <c r="AU57" s="123"/>
      <c r="AV57" s="123"/>
      <c r="AW57" s="123"/>
      <c r="AX57" s="152"/>
      <c r="AY57" s="153"/>
      <c r="AZ57" s="153"/>
      <c r="BA57" s="154"/>
      <c r="BB57" s="117"/>
      <c r="BC57" s="117"/>
      <c r="BD57" s="117"/>
      <c r="BE57" s="117"/>
      <c r="BF57" s="142"/>
      <c r="BG57" s="143"/>
      <c r="BH57" s="143"/>
      <c r="BI57" s="144"/>
      <c r="BP57" s="116">
        <f>IF(Q57&lt;=0.03,#REF!,0)</f>
        <v>0</v>
      </c>
      <c r="BQ57" s="116"/>
      <c r="BR57" s="116"/>
      <c r="BS57" s="116" t="e">
        <f>IF(Q57&gt;0.03,#REF!,0)</f>
        <v>#REF!</v>
      </c>
      <c r="BT57" s="116"/>
      <c r="BU57" s="116"/>
    </row>
    <row r="58" spans="2:73" ht="15" customHeight="1">
      <c r="B58" s="58" t="str">
        <f t="shared" si="0"/>
        <v/>
      </c>
      <c r="C58" s="145" t="str">
        <f t="shared" si="1"/>
        <v/>
      </c>
      <c r="D58" s="145"/>
      <c r="E58" s="145"/>
      <c r="F58" s="145"/>
      <c r="G58" s="145"/>
      <c r="H58" s="145"/>
      <c r="I58" s="146" t="str">
        <f t="shared" si="2"/>
        <v/>
      </c>
      <c r="J58" s="146"/>
      <c r="K58" s="146"/>
      <c r="L58" s="146"/>
      <c r="M58" s="146" t="str">
        <f t="shared" si="3"/>
        <v/>
      </c>
      <c r="N58" s="146"/>
      <c r="O58" s="146"/>
      <c r="P58" s="146"/>
      <c r="Q58" s="146" t="str">
        <f t="shared" si="4"/>
        <v/>
      </c>
      <c r="R58" s="146"/>
      <c r="S58" s="146"/>
      <c r="T58" s="146"/>
      <c r="U58" s="147" t="str">
        <f t="shared" si="5"/>
        <v/>
      </c>
      <c r="V58" s="147"/>
      <c r="W58" s="147"/>
      <c r="X58" s="147"/>
      <c r="Y58" s="147"/>
      <c r="Z58" s="147"/>
      <c r="AA58" s="95" t="str">
        <f t="shared" si="6"/>
        <v/>
      </c>
      <c r="AB58" s="95"/>
      <c r="AC58" s="95"/>
      <c r="AD58" s="95"/>
      <c r="AE58" s="95"/>
      <c r="AF58" s="95"/>
      <c r="AI58" s="55"/>
      <c r="AJ58" s="155"/>
      <c r="AK58" s="156"/>
      <c r="AL58" s="156"/>
      <c r="AM58" s="156"/>
      <c r="AN58" s="156"/>
      <c r="AO58" s="157"/>
      <c r="AP58" s="122"/>
      <c r="AQ58" s="122"/>
      <c r="AR58" s="122"/>
      <c r="AS58" s="122"/>
      <c r="AT58" s="123"/>
      <c r="AU58" s="123"/>
      <c r="AV58" s="123"/>
      <c r="AW58" s="123"/>
      <c r="AX58" s="152"/>
      <c r="AY58" s="153"/>
      <c r="AZ58" s="153"/>
      <c r="BA58" s="154"/>
      <c r="BB58" s="117"/>
      <c r="BC58" s="117"/>
      <c r="BD58" s="117"/>
      <c r="BE58" s="117"/>
      <c r="BF58" s="142"/>
      <c r="BG58" s="143"/>
      <c r="BH58" s="143"/>
      <c r="BI58" s="144"/>
      <c r="BP58" s="116">
        <f>IF(Q58&lt;=0.03,#REF!,0)</f>
        <v>0</v>
      </c>
      <c r="BQ58" s="116"/>
      <c r="BR58" s="116"/>
      <c r="BS58" s="116" t="e">
        <f>IF(Q58&gt;0.03,#REF!,0)</f>
        <v>#REF!</v>
      </c>
      <c r="BT58" s="116"/>
      <c r="BU58" s="116"/>
    </row>
    <row r="59" spans="2:73" ht="15" customHeight="1">
      <c r="B59" s="58" t="str">
        <f t="shared" si="0"/>
        <v/>
      </c>
      <c r="C59" s="161" t="str">
        <f t="shared" si="1"/>
        <v/>
      </c>
      <c r="D59" s="162"/>
      <c r="E59" s="162"/>
      <c r="F59" s="162"/>
      <c r="G59" s="162"/>
      <c r="H59" s="163"/>
      <c r="I59" s="164" t="str">
        <f t="shared" si="2"/>
        <v/>
      </c>
      <c r="J59" s="165"/>
      <c r="K59" s="165"/>
      <c r="L59" s="166"/>
      <c r="M59" s="164" t="str">
        <f t="shared" si="3"/>
        <v/>
      </c>
      <c r="N59" s="165"/>
      <c r="O59" s="165"/>
      <c r="P59" s="166"/>
      <c r="Q59" s="164" t="str">
        <f t="shared" si="4"/>
        <v/>
      </c>
      <c r="R59" s="165"/>
      <c r="S59" s="165"/>
      <c r="T59" s="166"/>
      <c r="U59" s="167" t="str">
        <f t="shared" si="5"/>
        <v/>
      </c>
      <c r="V59" s="168"/>
      <c r="W59" s="168"/>
      <c r="X59" s="168"/>
      <c r="Y59" s="168"/>
      <c r="Z59" s="169"/>
      <c r="AA59" s="170" t="str">
        <f t="shared" si="6"/>
        <v/>
      </c>
      <c r="AB59" s="171"/>
      <c r="AC59" s="171"/>
      <c r="AD59" s="171"/>
      <c r="AE59" s="171"/>
      <c r="AF59" s="172"/>
      <c r="AI59" s="55"/>
      <c r="AJ59" s="173"/>
      <c r="AK59" s="174"/>
      <c r="AL59" s="174"/>
      <c r="AM59" s="174"/>
      <c r="AN59" s="174"/>
      <c r="AO59" s="175"/>
      <c r="AP59" s="176"/>
      <c r="AQ59" s="177"/>
      <c r="AR59" s="177"/>
      <c r="AS59" s="178"/>
      <c r="AT59" s="179"/>
      <c r="AU59" s="180"/>
      <c r="AV59" s="180"/>
      <c r="AW59" s="181"/>
      <c r="AX59" s="152"/>
      <c r="AY59" s="153"/>
      <c r="AZ59" s="153"/>
      <c r="BA59" s="154"/>
      <c r="BB59" s="117"/>
      <c r="BC59" s="117"/>
      <c r="BD59" s="117"/>
      <c r="BE59" s="117"/>
      <c r="BF59" s="158"/>
      <c r="BG59" s="159"/>
      <c r="BH59" s="159"/>
      <c r="BI59" s="160"/>
      <c r="BP59" s="116">
        <f>IF(Q59&lt;=0.03,#REF!,0)</f>
        <v>0</v>
      </c>
      <c r="BQ59" s="116"/>
      <c r="BR59" s="116"/>
      <c r="BS59" s="116" t="e">
        <f>IF(Q59&gt;0.03,#REF!,0)</f>
        <v>#REF!</v>
      </c>
      <c r="BT59" s="116"/>
      <c r="BU59" s="116"/>
    </row>
    <row r="60" spans="2:73" ht="15" customHeight="1">
      <c r="B60" s="58" t="str">
        <f t="shared" si="0"/>
        <v/>
      </c>
      <c r="C60" s="161" t="str">
        <f t="shared" si="1"/>
        <v/>
      </c>
      <c r="D60" s="162"/>
      <c r="E60" s="162"/>
      <c r="F60" s="162"/>
      <c r="G60" s="162"/>
      <c r="H60" s="163"/>
      <c r="I60" s="164" t="str">
        <f t="shared" si="2"/>
        <v/>
      </c>
      <c r="J60" s="165"/>
      <c r="K60" s="165"/>
      <c r="L60" s="166"/>
      <c r="M60" s="164" t="str">
        <f t="shared" si="3"/>
        <v/>
      </c>
      <c r="N60" s="165"/>
      <c r="O60" s="165"/>
      <c r="P60" s="166"/>
      <c r="Q60" s="164" t="str">
        <f t="shared" si="4"/>
        <v/>
      </c>
      <c r="R60" s="165"/>
      <c r="S60" s="165"/>
      <c r="T60" s="166"/>
      <c r="U60" s="167" t="str">
        <f t="shared" si="5"/>
        <v/>
      </c>
      <c r="V60" s="168"/>
      <c r="W60" s="168"/>
      <c r="X60" s="168"/>
      <c r="Y60" s="168"/>
      <c r="Z60" s="169"/>
      <c r="AA60" s="170" t="str">
        <f t="shared" si="6"/>
        <v/>
      </c>
      <c r="AB60" s="171"/>
      <c r="AC60" s="171"/>
      <c r="AD60" s="171"/>
      <c r="AE60" s="171"/>
      <c r="AF60" s="172"/>
      <c r="AI60" s="55"/>
      <c r="AJ60" s="173"/>
      <c r="AK60" s="174"/>
      <c r="AL60" s="174"/>
      <c r="AM60" s="174"/>
      <c r="AN60" s="174"/>
      <c r="AO60" s="175"/>
      <c r="AP60" s="176"/>
      <c r="AQ60" s="177"/>
      <c r="AR60" s="177"/>
      <c r="AS60" s="178"/>
      <c r="AT60" s="179"/>
      <c r="AU60" s="180"/>
      <c r="AV60" s="180"/>
      <c r="AW60" s="181"/>
      <c r="AX60" s="152"/>
      <c r="AY60" s="153"/>
      <c r="AZ60" s="153"/>
      <c r="BA60" s="154"/>
      <c r="BB60" s="117"/>
      <c r="BC60" s="117"/>
      <c r="BD60" s="117"/>
      <c r="BE60" s="117"/>
      <c r="BF60" s="158"/>
      <c r="BG60" s="159"/>
      <c r="BH60" s="159"/>
      <c r="BI60" s="160"/>
      <c r="BP60" s="116">
        <f>IF(Q60&lt;=0.03,#REF!,0)</f>
        <v>0</v>
      </c>
      <c r="BQ60" s="116"/>
      <c r="BR60" s="116"/>
      <c r="BS60" s="116" t="e">
        <f>IF(Q60&gt;0.03,#REF!,0)</f>
        <v>#REF!</v>
      </c>
      <c r="BT60" s="116"/>
      <c r="BU60" s="116"/>
    </row>
    <row r="61" spans="2:73" ht="15" customHeight="1">
      <c r="B61" s="58" t="str">
        <f t="shared" si="0"/>
        <v/>
      </c>
      <c r="C61" s="161" t="str">
        <f t="shared" si="1"/>
        <v/>
      </c>
      <c r="D61" s="162"/>
      <c r="E61" s="162"/>
      <c r="F61" s="162"/>
      <c r="G61" s="162"/>
      <c r="H61" s="163"/>
      <c r="I61" s="164" t="str">
        <f t="shared" si="2"/>
        <v/>
      </c>
      <c r="J61" s="165"/>
      <c r="K61" s="165"/>
      <c r="L61" s="166"/>
      <c r="M61" s="164" t="str">
        <f t="shared" si="3"/>
        <v/>
      </c>
      <c r="N61" s="165"/>
      <c r="O61" s="165"/>
      <c r="P61" s="166"/>
      <c r="Q61" s="164" t="str">
        <f t="shared" si="4"/>
        <v/>
      </c>
      <c r="R61" s="165"/>
      <c r="S61" s="165"/>
      <c r="T61" s="166"/>
      <c r="U61" s="167" t="str">
        <f t="shared" si="5"/>
        <v/>
      </c>
      <c r="V61" s="168"/>
      <c r="W61" s="168"/>
      <c r="X61" s="168"/>
      <c r="Y61" s="168"/>
      <c r="Z61" s="169"/>
      <c r="AA61" s="170" t="str">
        <f t="shared" si="6"/>
        <v/>
      </c>
      <c r="AB61" s="171"/>
      <c r="AC61" s="171"/>
      <c r="AD61" s="171"/>
      <c r="AE61" s="171"/>
      <c r="AF61" s="172"/>
      <c r="AI61" s="55"/>
      <c r="AJ61" s="173"/>
      <c r="AK61" s="174"/>
      <c r="AL61" s="174"/>
      <c r="AM61" s="174"/>
      <c r="AN61" s="174"/>
      <c r="AO61" s="175"/>
      <c r="AP61" s="176"/>
      <c r="AQ61" s="177"/>
      <c r="AR61" s="177"/>
      <c r="AS61" s="178"/>
      <c r="AT61" s="179"/>
      <c r="AU61" s="180"/>
      <c r="AV61" s="180"/>
      <c r="AW61" s="181"/>
      <c r="AX61" s="152"/>
      <c r="AY61" s="153"/>
      <c r="AZ61" s="153"/>
      <c r="BA61" s="154"/>
      <c r="BB61" s="117"/>
      <c r="BC61" s="117"/>
      <c r="BD61" s="117"/>
      <c r="BE61" s="117"/>
      <c r="BF61" s="158"/>
      <c r="BG61" s="159"/>
      <c r="BH61" s="159"/>
      <c r="BI61" s="160"/>
      <c r="BP61" s="116">
        <f>IF(Q61&lt;=0.03,#REF!,0)</f>
        <v>0</v>
      </c>
      <c r="BQ61" s="116"/>
      <c r="BR61" s="116"/>
      <c r="BS61" s="116" t="e">
        <f>IF(Q61&gt;0.03,#REF!,0)</f>
        <v>#REF!</v>
      </c>
      <c r="BT61" s="116"/>
      <c r="BU61" s="116"/>
    </row>
    <row r="62" spans="2:73" ht="15" customHeight="1">
      <c r="B62" s="58" t="str">
        <f t="shared" si="0"/>
        <v/>
      </c>
      <c r="C62" s="161" t="str">
        <f t="shared" si="1"/>
        <v/>
      </c>
      <c r="D62" s="162"/>
      <c r="E62" s="162"/>
      <c r="F62" s="162"/>
      <c r="G62" s="162"/>
      <c r="H62" s="163"/>
      <c r="I62" s="164" t="str">
        <f t="shared" si="2"/>
        <v/>
      </c>
      <c r="J62" s="165"/>
      <c r="K62" s="165"/>
      <c r="L62" s="166"/>
      <c r="M62" s="164" t="str">
        <f t="shared" si="3"/>
        <v/>
      </c>
      <c r="N62" s="165"/>
      <c r="O62" s="165"/>
      <c r="P62" s="166"/>
      <c r="Q62" s="164" t="str">
        <f t="shared" si="4"/>
        <v/>
      </c>
      <c r="R62" s="165"/>
      <c r="S62" s="165"/>
      <c r="T62" s="166"/>
      <c r="U62" s="167" t="str">
        <f t="shared" si="5"/>
        <v/>
      </c>
      <c r="V62" s="168"/>
      <c r="W62" s="168"/>
      <c r="X62" s="168"/>
      <c r="Y62" s="168"/>
      <c r="Z62" s="169"/>
      <c r="AA62" s="170" t="str">
        <f t="shared" si="6"/>
        <v/>
      </c>
      <c r="AB62" s="171"/>
      <c r="AC62" s="171"/>
      <c r="AD62" s="171"/>
      <c r="AE62" s="171"/>
      <c r="AF62" s="172"/>
      <c r="AI62" s="55"/>
      <c r="AJ62" s="173"/>
      <c r="AK62" s="174"/>
      <c r="AL62" s="174"/>
      <c r="AM62" s="174"/>
      <c r="AN62" s="174"/>
      <c r="AO62" s="175"/>
      <c r="AP62" s="176"/>
      <c r="AQ62" s="177"/>
      <c r="AR62" s="177"/>
      <c r="AS62" s="178"/>
      <c r="AT62" s="179"/>
      <c r="AU62" s="180"/>
      <c r="AV62" s="180"/>
      <c r="AW62" s="181"/>
      <c r="AX62" s="152"/>
      <c r="AY62" s="153"/>
      <c r="AZ62" s="153"/>
      <c r="BA62" s="154"/>
      <c r="BB62" s="117"/>
      <c r="BC62" s="117"/>
      <c r="BD62" s="117"/>
      <c r="BE62" s="117"/>
      <c r="BF62" s="158"/>
      <c r="BG62" s="159"/>
      <c r="BH62" s="159"/>
      <c r="BI62" s="160"/>
      <c r="BP62" s="116">
        <f>IF(Q62&lt;=0.03,#REF!,0)</f>
        <v>0</v>
      </c>
      <c r="BQ62" s="116"/>
      <c r="BR62" s="116"/>
      <c r="BS62" s="116" t="e">
        <f>IF(Q62&gt;0.03,#REF!,0)</f>
        <v>#REF!</v>
      </c>
      <c r="BT62" s="116"/>
      <c r="BU62" s="116"/>
    </row>
    <row r="63" spans="2:73" ht="15" customHeight="1">
      <c r="B63" s="58" t="str">
        <f t="shared" si="0"/>
        <v/>
      </c>
      <c r="C63" s="161" t="str">
        <f t="shared" si="1"/>
        <v/>
      </c>
      <c r="D63" s="162"/>
      <c r="E63" s="162"/>
      <c r="F63" s="162"/>
      <c r="G63" s="162"/>
      <c r="H63" s="163"/>
      <c r="I63" s="164" t="str">
        <f t="shared" si="2"/>
        <v/>
      </c>
      <c r="J63" s="165"/>
      <c r="K63" s="165"/>
      <c r="L63" s="166"/>
      <c r="M63" s="164" t="str">
        <f t="shared" si="3"/>
        <v/>
      </c>
      <c r="N63" s="165"/>
      <c r="O63" s="165"/>
      <c r="P63" s="166"/>
      <c r="Q63" s="164" t="str">
        <f t="shared" si="4"/>
        <v/>
      </c>
      <c r="R63" s="165"/>
      <c r="S63" s="165"/>
      <c r="T63" s="166"/>
      <c r="U63" s="167" t="str">
        <f t="shared" si="5"/>
        <v/>
      </c>
      <c r="V63" s="168"/>
      <c r="W63" s="168"/>
      <c r="X63" s="168"/>
      <c r="Y63" s="168"/>
      <c r="Z63" s="169"/>
      <c r="AA63" s="170" t="str">
        <f t="shared" si="6"/>
        <v/>
      </c>
      <c r="AB63" s="171"/>
      <c r="AC63" s="171"/>
      <c r="AD63" s="171"/>
      <c r="AE63" s="171"/>
      <c r="AF63" s="172"/>
      <c r="AI63" s="55"/>
      <c r="AJ63" s="173"/>
      <c r="AK63" s="174"/>
      <c r="AL63" s="174"/>
      <c r="AM63" s="174"/>
      <c r="AN63" s="174"/>
      <c r="AO63" s="175"/>
      <c r="AP63" s="176"/>
      <c r="AQ63" s="177"/>
      <c r="AR63" s="177"/>
      <c r="AS63" s="178"/>
      <c r="AT63" s="179"/>
      <c r="AU63" s="180"/>
      <c r="AV63" s="180"/>
      <c r="AW63" s="181"/>
      <c r="AX63" s="152"/>
      <c r="AY63" s="153"/>
      <c r="AZ63" s="153"/>
      <c r="BA63" s="154"/>
      <c r="BB63" s="117"/>
      <c r="BC63" s="117"/>
      <c r="BD63" s="117"/>
      <c r="BE63" s="117"/>
      <c r="BF63" s="158"/>
      <c r="BG63" s="159"/>
      <c r="BH63" s="159"/>
      <c r="BI63" s="160"/>
      <c r="BP63" s="116">
        <f>IF(Q63&lt;=0.03,#REF!,0)</f>
        <v>0</v>
      </c>
      <c r="BQ63" s="116"/>
      <c r="BR63" s="116"/>
      <c r="BS63" s="116" t="e">
        <f>IF(Q63&gt;0.03,#REF!,0)</f>
        <v>#REF!</v>
      </c>
      <c r="BT63" s="116"/>
      <c r="BU63" s="116"/>
    </row>
    <row r="64" spans="2:73" ht="15" customHeight="1">
      <c r="B64" s="58" t="str">
        <f t="shared" si="0"/>
        <v/>
      </c>
      <c r="C64" s="161" t="str">
        <f t="shared" si="1"/>
        <v/>
      </c>
      <c r="D64" s="162"/>
      <c r="E64" s="162"/>
      <c r="F64" s="162"/>
      <c r="G64" s="162"/>
      <c r="H64" s="163"/>
      <c r="I64" s="164" t="str">
        <f t="shared" si="2"/>
        <v/>
      </c>
      <c r="J64" s="165"/>
      <c r="K64" s="165"/>
      <c r="L64" s="166"/>
      <c r="M64" s="164" t="str">
        <f t="shared" si="3"/>
        <v/>
      </c>
      <c r="N64" s="165"/>
      <c r="O64" s="165"/>
      <c r="P64" s="166"/>
      <c r="Q64" s="164" t="str">
        <f t="shared" si="4"/>
        <v/>
      </c>
      <c r="R64" s="165"/>
      <c r="S64" s="165"/>
      <c r="T64" s="166"/>
      <c r="U64" s="167" t="str">
        <f t="shared" si="5"/>
        <v/>
      </c>
      <c r="V64" s="168"/>
      <c r="W64" s="168"/>
      <c r="X64" s="168"/>
      <c r="Y64" s="168"/>
      <c r="Z64" s="169"/>
      <c r="AA64" s="170" t="str">
        <f t="shared" si="6"/>
        <v/>
      </c>
      <c r="AB64" s="171"/>
      <c r="AC64" s="171"/>
      <c r="AD64" s="171"/>
      <c r="AE64" s="171"/>
      <c r="AF64" s="172"/>
      <c r="AI64" s="55"/>
      <c r="AJ64" s="173"/>
      <c r="AK64" s="174"/>
      <c r="AL64" s="174"/>
      <c r="AM64" s="174"/>
      <c r="AN64" s="174"/>
      <c r="AO64" s="175"/>
      <c r="AP64" s="176"/>
      <c r="AQ64" s="177"/>
      <c r="AR64" s="177"/>
      <c r="AS64" s="178"/>
      <c r="AT64" s="179"/>
      <c r="AU64" s="180"/>
      <c r="AV64" s="180"/>
      <c r="AW64" s="181"/>
      <c r="AX64" s="152"/>
      <c r="AY64" s="153"/>
      <c r="AZ64" s="153"/>
      <c r="BA64" s="154"/>
      <c r="BB64" s="117"/>
      <c r="BC64" s="117"/>
      <c r="BD64" s="117"/>
      <c r="BE64" s="117"/>
      <c r="BF64" s="158"/>
      <c r="BG64" s="159"/>
      <c r="BH64" s="159"/>
      <c r="BI64" s="160"/>
      <c r="BP64" s="116">
        <f>IF(Q64&lt;=0.03,#REF!,0)</f>
        <v>0</v>
      </c>
      <c r="BQ64" s="116"/>
      <c r="BR64" s="116"/>
      <c r="BS64" s="116" t="e">
        <f>IF(Q64&gt;0.03,#REF!,0)</f>
        <v>#REF!</v>
      </c>
      <c r="BT64" s="116"/>
      <c r="BU64" s="116"/>
    </row>
    <row r="65" spans="2:73" ht="15" customHeight="1">
      <c r="B65" s="58" t="str">
        <f t="shared" si="0"/>
        <v/>
      </c>
      <c r="C65" s="161" t="str">
        <f t="shared" si="1"/>
        <v/>
      </c>
      <c r="D65" s="162"/>
      <c r="E65" s="162"/>
      <c r="F65" s="162"/>
      <c r="G65" s="162"/>
      <c r="H65" s="163"/>
      <c r="I65" s="164" t="str">
        <f t="shared" si="2"/>
        <v/>
      </c>
      <c r="J65" s="165"/>
      <c r="K65" s="165"/>
      <c r="L65" s="166"/>
      <c r="M65" s="164" t="str">
        <f t="shared" si="3"/>
        <v/>
      </c>
      <c r="N65" s="165"/>
      <c r="O65" s="165"/>
      <c r="P65" s="166"/>
      <c r="Q65" s="164" t="str">
        <f t="shared" si="4"/>
        <v/>
      </c>
      <c r="R65" s="165"/>
      <c r="S65" s="165"/>
      <c r="T65" s="166"/>
      <c r="U65" s="167" t="str">
        <f t="shared" si="5"/>
        <v/>
      </c>
      <c r="V65" s="168"/>
      <c r="W65" s="168"/>
      <c r="X65" s="168"/>
      <c r="Y65" s="168"/>
      <c r="Z65" s="169"/>
      <c r="AA65" s="170" t="str">
        <f t="shared" si="6"/>
        <v/>
      </c>
      <c r="AB65" s="171"/>
      <c r="AC65" s="171"/>
      <c r="AD65" s="171"/>
      <c r="AE65" s="171"/>
      <c r="AF65" s="172"/>
      <c r="AI65" s="55"/>
      <c r="AJ65" s="173"/>
      <c r="AK65" s="174"/>
      <c r="AL65" s="174"/>
      <c r="AM65" s="174"/>
      <c r="AN65" s="174"/>
      <c r="AO65" s="175"/>
      <c r="AP65" s="176"/>
      <c r="AQ65" s="177"/>
      <c r="AR65" s="177"/>
      <c r="AS65" s="178"/>
      <c r="AT65" s="179"/>
      <c r="AU65" s="180"/>
      <c r="AV65" s="180"/>
      <c r="AW65" s="181"/>
      <c r="AX65" s="152"/>
      <c r="AY65" s="153"/>
      <c r="AZ65" s="153"/>
      <c r="BA65" s="154"/>
      <c r="BB65" s="117"/>
      <c r="BC65" s="117"/>
      <c r="BD65" s="117"/>
      <c r="BE65" s="117"/>
      <c r="BF65" s="158"/>
      <c r="BG65" s="159"/>
      <c r="BH65" s="159"/>
      <c r="BI65" s="160"/>
      <c r="BP65" s="116">
        <f>IF(Q65&lt;=0.03,#REF!,0)</f>
        <v>0</v>
      </c>
      <c r="BQ65" s="116"/>
      <c r="BR65" s="116"/>
      <c r="BS65" s="116" t="e">
        <f>IF(Q65&gt;0.03,#REF!,0)</f>
        <v>#REF!</v>
      </c>
      <c r="BT65" s="116"/>
      <c r="BU65" s="116"/>
    </row>
    <row r="66" spans="2:73" ht="15" customHeight="1">
      <c r="B66" s="58" t="str">
        <f t="shared" si="0"/>
        <v/>
      </c>
      <c r="C66" s="161" t="str">
        <f t="shared" si="1"/>
        <v/>
      </c>
      <c r="D66" s="162"/>
      <c r="E66" s="162"/>
      <c r="F66" s="162"/>
      <c r="G66" s="162"/>
      <c r="H66" s="163"/>
      <c r="I66" s="164" t="str">
        <f t="shared" si="2"/>
        <v/>
      </c>
      <c r="J66" s="165"/>
      <c r="K66" s="165"/>
      <c r="L66" s="166"/>
      <c r="M66" s="164" t="str">
        <f t="shared" si="3"/>
        <v/>
      </c>
      <c r="N66" s="165"/>
      <c r="O66" s="165"/>
      <c r="P66" s="166"/>
      <c r="Q66" s="164" t="str">
        <f t="shared" si="4"/>
        <v/>
      </c>
      <c r="R66" s="165"/>
      <c r="S66" s="165"/>
      <c r="T66" s="166"/>
      <c r="U66" s="167" t="str">
        <f t="shared" si="5"/>
        <v/>
      </c>
      <c r="V66" s="168"/>
      <c r="W66" s="168"/>
      <c r="X66" s="168"/>
      <c r="Y66" s="168"/>
      <c r="Z66" s="169"/>
      <c r="AA66" s="170" t="str">
        <f t="shared" si="6"/>
        <v/>
      </c>
      <c r="AB66" s="171"/>
      <c r="AC66" s="171"/>
      <c r="AD66" s="171"/>
      <c r="AE66" s="171"/>
      <c r="AF66" s="172"/>
      <c r="AI66" s="55"/>
      <c r="AJ66" s="173"/>
      <c r="AK66" s="174"/>
      <c r="AL66" s="174"/>
      <c r="AM66" s="174"/>
      <c r="AN66" s="174"/>
      <c r="AO66" s="175"/>
      <c r="AP66" s="176"/>
      <c r="AQ66" s="177"/>
      <c r="AR66" s="177"/>
      <c r="AS66" s="178"/>
      <c r="AT66" s="179"/>
      <c r="AU66" s="180"/>
      <c r="AV66" s="180"/>
      <c r="AW66" s="181"/>
      <c r="AX66" s="152"/>
      <c r="AY66" s="153"/>
      <c r="AZ66" s="153"/>
      <c r="BA66" s="154"/>
      <c r="BB66" s="117"/>
      <c r="BC66" s="117"/>
      <c r="BD66" s="117"/>
      <c r="BE66" s="117"/>
      <c r="BF66" s="158"/>
      <c r="BG66" s="159"/>
      <c r="BH66" s="159"/>
      <c r="BI66" s="160"/>
      <c r="BP66" s="116">
        <f>IF(Q66&lt;=0.03,#REF!,0)</f>
        <v>0</v>
      </c>
      <c r="BQ66" s="116"/>
      <c r="BR66" s="116"/>
      <c r="BS66" s="116" t="e">
        <f>IF(Q66&gt;0.03,#REF!,0)</f>
        <v>#REF!</v>
      </c>
      <c r="BT66" s="116"/>
      <c r="BU66" s="116"/>
    </row>
    <row r="67" spans="2:73" ht="15" customHeight="1">
      <c r="B67" s="58" t="str">
        <f t="shared" si="0"/>
        <v/>
      </c>
      <c r="C67" s="161" t="str">
        <f t="shared" si="1"/>
        <v/>
      </c>
      <c r="D67" s="162"/>
      <c r="E67" s="162"/>
      <c r="F67" s="162"/>
      <c r="G67" s="162"/>
      <c r="H67" s="163"/>
      <c r="I67" s="164" t="str">
        <f t="shared" si="2"/>
        <v/>
      </c>
      <c r="J67" s="165"/>
      <c r="K67" s="165"/>
      <c r="L67" s="166"/>
      <c r="M67" s="164" t="str">
        <f t="shared" si="3"/>
        <v/>
      </c>
      <c r="N67" s="165"/>
      <c r="O67" s="165"/>
      <c r="P67" s="166"/>
      <c r="Q67" s="164" t="str">
        <f t="shared" si="4"/>
        <v/>
      </c>
      <c r="R67" s="165"/>
      <c r="S67" s="165"/>
      <c r="T67" s="166"/>
      <c r="U67" s="167" t="str">
        <f t="shared" si="5"/>
        <v/>
      </c>
      <c r="V67" s="168"/>
      <c r="W67" s="168"/>
      <c r="X67" s="168"/>
      <c r="Y67" s="168"/>
      <c r="Z67" s="169"/>
      <c r="AA67" s="170" t="str">
        <f t="shared" si="6"/>
        <v/>
      </c>
      <c r="AB67" s="171"/>
      <c r="AC67" s="171"/>
      <c r="AD67" s="171"/>
      <c r="AE67" s="171"/>
      <c r="AF67" s="172"/>
      <c r="AI67" s="55"/>
      <c r="AJ67" s="173"/>
      <c r="AK67" s="174"/>
      <c r="AL67" s="174"/>
      <c r="AM67" s="174"/>
      <c r="AN67" s="174"/>
      <c r="AO67" s="175"/>
      <c r="AP67" s="176"/>
      <c r="AQ67" s="177"/>
      <c r="AR67" s="177"/>
      <c r="AS67" s="178"/>
      <c r="AT67" s="179"/>
      <c r="AU67" s="180"/>
      <c r="AV67" s="180"/>
      <c r="AW67" s="181"/>
      <c r="AX67" s="152"/>
      <c r="AY67" s="153"/>
      <c r="AZ67" s="153"/>
      <c r="BA67" s="154"/>
      <c r="BB67" s="117"/>
      <c r="BC67" s="117"/>
      <c r="BD67" s="117"/>
      <c r="BE67" s="117"/>
      <c r="BF67" s="158"/>
      <c r="BG67" s="159"/>
      <c r="BH67" s="159"/>
      <c r="BI67" s="160"/>
      <c r="BP67" s="116">
        <f>IF(Q67&lt;=0.03,#REF!,0)</f>
        <v>0</v>
      </c>
      <c r="BQ67" s="116"/>
      <c r="BR67" s="116"/>
      <c r="BS67" s="116" t="e">
        <f>IF(Q67&gt;0.03,#REF!,0)</f>
        <v>#REF!</v>
      </c>
      <c r="BT67" s="116"/>
      <c r="BU67" s="116"/>
    </row>
    <row r="68" spans="2:73" ht="15" customHeight="1">
      <c r="B68" s="58" t="str">
        <f t="shared" si="0"/>
        <v/>
      </c>
      <c r="C68" s="161" t="str">
        <f t="shared" si="1"/>
        <v/>
      </c>
      <c r="D68" s="162"/>
      <c r="E68" s="162"/>
      <c r="F68" s="162"/>
      <c r="G68" s="162"/>
      <c r="H68" s="163"/>
      <c r="I68" s="164" t="str">
        <f t="shared" si="2"/>
        <v/>
      </c>
      <c r="J68" s="165"/>
      <c r="K68" s="165"/>
      <c r="L68" s="166"/>
      <c r="M68" s="164" t="str">
        <f t="shared" si="3"/>
        <v/>
      </c>
      <c r="N68" s="165"/>
      <c r="O68" s="165"/>
      <c r="P68" s="166"/>
      <c r="Q68" s="164" t="str">
        <f t="shared" si="4"/>
        <v/>
      </c>
      <c r="R68" s="165"/>
      <c r="S68" s="165"/>
      <c r="T68" s="166"/>
      <c r="U68" s="167" t="str">
        <f t="shared" si="5"/>
        <v/>
      </c>
      <c r="V68" s="168"/>
      <c r="W68" s="168"/>
      <c r="X68" s="168"/>
      <c r="Y68" s="168"/>
      <c r="Z68" s="169"/>
      <c r="AA68" s="170" t="str">
        <f t="shared" si="6"/>
        <v/>
      </c>
      <c r="AB68" s="171"/>
      <c r="AC68" s="171"/>
      <c r="AD68" s="171"/>
      <c r="AE68" s="171"/>
      <c r="AF68" s="172"/>
      <c r="AI68" s="55"/>
      <c r="AJ68" s="173"/>
      <c r="AK68" s="174"/>
      <c r="AL68" s="174"/>
      <c r="AM68" s="174"/>
      <c r="AN68" s="174"/>
      <c r="AO68" s="175"/>
      <c r="AP68" s="176"/>
      <c r="AQ68" s="177"/>
      <c r="AR68" s="177"/>
      <c r="AS68" s="178"/>
      <c r="AT68" s="179"/>
      <c r="AU68" s="180"/>
      <c r="AV68" s="180"/>
      <c r="AW68" s="181"/>
      <c r="AX68" s="152"/>
      <c r="AY68" s="153"/>
      <c r="AZ68" s="153"/>
      <c r="BA68" s="154"/>
      <c r="BB68" s="117"/>
      <c r="BC68" s="117"/>
      <c r="BD68" s="117"/>
      <c r="BE68" s="117"/>
      <c r="BF68" s="158"/>
      <c r="BG68" s="159"/>
      <c r="BH68" s="159"/>
      <c r="BI68" s="160"/>
      <c r="BP68" s="116">
        <f>IF(Q68&lt;=0.03,#REF!,0)</f>
        <v>0</v>
      </c>
      <c r="BQ68" s="116"/>
      <c r="BR68" s="116"/>
      <c r="BS68" s="116" t="e">
        <f>IF(Q68&gt;0.03,#REF!,0)</f>
        <v>#REF!</v>
      </c>
      <c r="BT68" s="116"/>
      <c r="BU68" s="116"/>
    </row>
    <row r="69" spans="2:73" ht="15" customHeight="1">
      <c r="B69" s="58" t="str">
        <f t="shared" si="0"/>
        <v/>
      </c>
      <c r="C69" s="161" t="str">
        <f t="shared" si="1"/>
        <v/>
      </c>
      <c r="D69" s="162"/>
      <c r="E69" s="162"/>
      <c r="F69" s="162"/>
      <c r="G69" s="162"/>
      <c r="H69" s="163"/>
      <c r="I69" s="164" t="str">
        <f t="shared" si="2"/>
        <v/>
      </c>
      <c r="J69" s="165"/>
      <c r="K69" s="165"/>
      <c r="L69" s="166"/>
      <c r="M69" s="164" t="str">
        <f t="shared" si="3"/>
        <v/>
      </c>
      <c r="N69" s="165"/>
      <c r="O69" s="165"/>
      <c r="P69" s="166"/>
      <c r="Q69" s="164" t="str">
        <f t="shared" si="4"/>
        <v/>
      </c>
      <c r="R69" s="165"/>
      <c r="S69" s="165"/>
      <c r="T69" s="166"/>
      <c r="U69" s="167" t="str">
        <f t="shared" si="5"/>
        <v/>
      </c>
      <c r="V69" s="168"/>
      <c r="W69" s="168"/>
      <c r="X69" s="168"/>
      <c r="Y69" s="168"/>
      <c r="Z69" s="169"/>
      <c r="AA69" s="170" t="str">
        <f t="shared" si="6"/>
        <v/>
      </c>
      <c r="AB69" s="171"/>
      <c r="AC69" s="171"/>
      <c r="AD69" s="171"/>
      <c r="AE69" s="171"/>
      <c r="AF69" s="172"/>
      <c r="AI69" s="55"/>
      <c r="AJ69" s="173"/>
      <c r="AK69" s="174"/>
      <c r="AL69" s="174"/>
      <c r="AM69" s="174"/>
      <c r="AN69" s="174"/>
      <c r="AO69" s="175"/>
      <c r="AP69" s="176"/>
      <c r="AQ69" s="177"/>
      <c r="AR69" s="177"/>
      <c r="AS69" s="178"/>
      <c r="AT69" s="179"/>
      <c r="AU69" s="180"/>
      <c r="AV69" s="180"/>
      <c r="AW69" s="181"/>
      <c r="AX69" s="152"/>
      <c r="AY69" s="153"/>
      <c r="AZ69" s="153"/>
      <c r="BA69" s="154"/>
      <c r="BB69" s="117"/>
      <c r="BC69" s="117"/>
      <c r="BD69" s="117"/>
      <c r="BE69" s="117"/>
      <c r="BF69" s="158"/>
      <c r="BG69" s="159"/>
      <c r="BH69" s="159"/>
      <c r="BI69" s="160"/>
      <c r="BP69" s="116">
        <f>IF(Q69&lt;=0.03,#REF!,0)</f>
        <v>0</v>
      </c>
      <c r="BQ69" s="116"/>
      <c r="BR69" s="116"/>
      <c r="BS69" s="116" t="e">
        <f>IF(Q69&gt;0.03,#REF!,0)</f>
        <v>#REF!</v>
      </c>
      <c r="BT69" s="116"/>
      <c r="BU69" s="116"/>
    </row>
    <row r="70" spans="2:73" ht="15" customHeight="1" thickBot="1">
      <c r="B70" s="56" t="str">
        <f t="shared" si="0"/>
        <v/>
      </c>
      <c r="C70" s="213" t="str">
        <f t="shared" si="1"/>
        <v/>
      </c>
      <c r="D70" s="213"/>
      <c r="E70" s="213"/>
      <c r="F70" s="213"/>
      <c r="G70" s="213"/>
      <c r="H70" s="213"/>
      <c r="I70" s="214" t="str">
        <f t="shared" si="2"/>
        <v/>
      </c>
      <c r="J70" s="214"/>
      <c r="K70" s="214"/>
      <c r="L70" s="214"/>
      <c r="M70" s="214" t="str">
        <f t="shared" si="3"/>
        <v/>
      </c>
      <c r="N70" s="214"/>
      <c r="O70" s="214"/>
      <c r="P70" s="214"/>
      <c r="Q70" s="214" t="str">
        <f t="shared" si="4"/>
        <v/>
      </c>
      <c r="R70" s="214"/>
      <c r="S70" s="214"/>
      <c r="T70" s="214"/>
      <c r="U70" s="215" t="str">
        <f t="shared" si="5"/>
        <v/>
      </c>
      <c r="V70" s="215"/>
      <c r="W70" s="215"/>
      <c r="X70" s="215"/>
      <c r="Y70" s="215"/>
      <c r="Z70" s="215"/>
      <c r="AA70" s="138" t="str">
        <f t="shared" si="6"/>
        <v/>
      </c>
      <c r="AB70" s="138"/>
      <c r="AC70" s="138"/>
      <c r="AD70" s="138"/>
      <c r="AE70" s="138"/>
      <c r="AF70" s="138"/>
      <c r="AI70" s="55"/>
      <c r="AJ70" s="182"/>
      <c r="AK70" s="183"/>
      <c r="AL70" s="183"/>
      <c r="AM70" s="183"/>
      <c r="AN70" s="183"/>
      <c r="AO70" s="184"/>
      <c r="AP70" s="185"/>
      <c r="AQ70" s="185"/>
      <c r="AR70" s="185"/>
      <c r="AS70" s="185"/>
      <c r="AT70" s="123"/>
      <c r="AU70" s="123"/>
      <c r="AV70" s="123"/>
      <c r="AW70" s="123"/>
      <c r="AX70" s="185"/>
      <c r="AY70" s="185"/>
      <c r="AZ70" s="185"/>
      <c r="BA70" s="185"/>
      <c r="BB70" s="117"/>
      <c r="BC70" s="117"/>
      <c r="BD70" s="117"/>
      <c r="BE70" s="117"/>
      <c r="BF70" s="187"/>
      <c r="BG70" s="188"/>
      <c r="BH70" s="188"/>
      <c r="BI70" s="189"/>
      <c r="BP70" s="116"/>
      <c r="BQ70" s="116"/>
      <c r="BR70" s="116"/>
      <c r="BS70" s="116"/>
      <c r="BT70" s="116"/>
      <c r="BU70" s="116"/>
    </row>
    <row r="71" spans="2:73" ht="15" customHeight="1" thickTop="1">
      <c r="B71" s="186" t="s">
        <v>93</v>
      </c>
      <c r="C71" s="186"/>
      <c r="D71" s="186"/>
      <c r="E71" s="186"/>
      <c r="F71" s="186"/>
      <c r="G71" s="186"/>
      <c r="H71" s="186"/>
      <c r="I71" s="118"/>
      <c r="J71" s="118"/>
      <c r="K71" s="118"/>
      <c r="L71" s="118"/>
      <c r="M71" s="190"/>
      <c r="N71" s="190"/>
      <c r="O71" s="190"/>
      <c r="P71" s="190"/>
      <c r="Q71" s="192"/>
      <c r="R71" s="192"/>
      <c r="S71" s="192"/>
      <c r="T71" s="192"/>
      <c r="U71" s="194">
        <f>ROUND(SUM(U32:X70),4)</f>
        <v>4.8099999999999997E-2</v>
      </c>
      <c r="V71" s="194"/>
      <c r="W71" s="194"/>
      <c r="X71" s="194"/>
      <c r="Y71" s="194"/>
      <c r="Z71" s="194"/>
      <c r="AA71" s="118"/>
      <c r="AB71" s="118"/>
      <c r="AC71" s="118"/>
      <c r="AD71" s="118"/>
      <c r="AE71" s="118"/>
      <c r="AF71" s="118"/>
      <c r="AI71" s="196" t="s">
        <v>93</v>
      </c>
      <c r="AJ71" s="197"/>
      <c r="AK71" s="197"/>
      <c r="AL71" s="197"/>
      <c r="AM71" s="197"/>
      <c r="AN71" s="197"/>
      <c r="AO71" s="198"/>
      <c r="AP71" s="118"/>
      <c r="AQ71" s="118"/>
      <c r="AR71" s="118"/>
      <c r="AS71" s="118"/>
      <c r="AT71" s="202"/>
      <c r="AU71" s="202"/>
      <c r="AV71" s="202"/>
      <c r="AW71" s="202"/>
      <c r="AX71" s="192"/>
      <c r="AY71" s="192"/>
      <c r="AZ71" s="192"/>
      <c r="BA71" s="192"/>
      <c r="BB71" s="204">
        <f>ROUND(SUM(BB32:BE70),4)</f>
        <v>4.8099999999999997E-2</v>
      </c>
      <c r="BC71" s="205"/>
      <c r="BD71" s="205"/>
      <c r="BE71" s="206"/>
      <c r="BF71" s="210"/>
      <c r="BG71" s="211"/>
      <c r="BH71" s="211"/>
      <c r="BI71" s="212"/>
      <c r="BP71" s="116"/>
      <c r="BQ71" s="116"/>
      <c r="BR71" s="116"/>
      <c r="BS71" s="116"/>
      <c r="BT71" s="116"/>
      <c r="BU71" s="116"/>
    </row>
    <row r="72" spans="2:73" ht="15" customHeight="1">
      <c r="B72" s="98"/>
      <c r="C72" s="98"/>
      <c r="D72" s="98"/>
      <c r="E72" s="98"/>
      <c r="F72" s="98"/>
      <c r="G72" s="98"/>
      <c r="H72" s="98"/>
      <c r="I72" s="95"/>
      <c r="J72" s="95"/>
      <c r="K72" s="95"/>
      <c r="L72" s="95"/>
      <c r="M72" s="191"/>
      <c r="N72" s="191"/>
      <c r="O72" s="191"/>
      <c r="P72" s="191"/>
      <c r="Q72" s="193"/>
      <c r="R72" s="193"/>
      <c r="S72" s="193"/>
      <c r="T72" s="193"/>
      <c r="U72" s="195"/>
      <c r="V72" s="195"/>
      <c r="W72" s="195"/>
      <c r="X72" s="195"/>
      <c r="Y72" s="195"/>
      <c r="Z72" s="195"/>
      <c r="AA72" s="95"/>
      <c r="AB72" s="95"/>
      <c r="AC72" s="95"/>
      <c r="AD72" s="95"/>
      <c r="AE72" s="95"/>
      <c r="AF72" s="95"/>
      <c r="AI72" s="199"/>
      <c r="AJ72" s="200"/>
      <c r="AK72" s="200"/>
      <c r="AL72" s="200"/>
      <c r="AM72" s="200"/>
      <c r="AN72" s="200"/>
      <c r="AO72" s="201"/>
      <c r="AP72" s="95"/>
      <c r="AQ72" s="95"/>
      <c r="AR72" s="95"/>
      <c r="AS72" s="95"/>
      <c r="AT72" s="203"/>
      <c r="AU72" s="203"/>
      <c r="AV72" s="203"/>
      <c r="AW72" s="203"/>
      <c r="AX72" s="193"/>
      <c r="AY72" s="193"/>
      <c r="AZ72" s="193"/>
      <c r="BA72" s="193"/>
      <c r="BB72" s="207"/>
      <c r="BC72" s="208"/>
      <c r="BD72" s="208"/>
      <c r="BE72" s="209"/>
      <c r="BF72" s="135"/>
      <c r="BG72" s="136"/>
      <c r="BH72" s="136"/>
      <c r="BI72" s="137"/>
    </row>
    <row r="73" spans="2:73" ht="15" customHeight="1">
      <c r="M73" s="45"/>
      <c r="N73" s="45"/>
      <c r="O73" s="45"/>
      <c r="P73" s="45"/>
      <c r="Q73" s="46"/>
      <c r="R73" s="46"/>
      <c r="S73" s="46"/>
      <c r="T73" s="46"/>
      <c r="U73" s="45"/>
      <c r="V73" s="45"/>
      <c r="W73" s="45"/>
      <c r="X73" s="45"/>
      <c r="Y73" s="54"/>
      <c r="Z73" s="54"/>
      <c r="AA73" s="54"/>
      <c r="AB73" s="54"/>
    </row>
    <row r="74" spans="2:73" ht="15" customHeight="1"/>
    <row r="75" spans="2:73" ht="15" customHeight="1">
      <c r="B75" s="52"/>
      <c r="I75" s="49"/>
      <c r="J75" s="49"/>
      <c r="K75" s="49"/>
      <c r="L75" s="49"/>
      <c r="M75" s="51"/>
      <c r="N75" s="51"/>
      <c r="O75" s="49"/>
      <c r="P75" s="49"/>
      <c r="Q75" s="49"/>
      <c r="R75" s="49"/>
      <c r="S75" s="51"/>
      <c r="T75" s="51"/>
      <c r="U75" s="49"/>
      <c r="V75" s="49"/>
      <c r="W75" s="49"/>
      <c r="X75" s="49"/>
      <c r="Y75" s="51"/>
      <c r="Z75" s="51"/>
      <c r="AA75" s="51"/>
      <c r="AB75" s="51"/>
      <c r="AC75" s="51"/>
      <c r="AD75" s="51"/>
      <c r="AE75" s="51"/>
      <c r="AF75" s="51"/>
      <c r="AP75" s="49"/>
      <c r="AQ75" s="49"/>
      <c r="AR75" s="49"/>
      <c r="AS75" s="49"/>
      <c r="AT75" s="50"/>
      <c r="AU75" s="50"/>
      <c r="AV75" s="49"/>
      <c r="BE75" s="49"/>
      <c r="BF75" s="48"/>
      <c r="BG75" s="48"/>
      <c r="BH75" s="48"/>
      <c r="BI75" s="48"/>
      <c r="BJ75" s="48"/>
      <c r="BK75" s="48"/>
      <c r="BL75" s="48"/>
      <c r="BM75" s="48"/>
    </row>
    <row r="76" spans="2:73" ht="15" customHeight="1">
      <c r="B76" s="52"/>
      <c r="I76" s="49"/>
      <c r="J76" s="49"/>
      <c r="K76" s="49"/>
      <c r="L76" s="49"/>
      <c r="M76" s="51"/>
      <c r="N76" s="51"/>
      <c r="O76" s="49"/>
      <c r="P76" s="49"/>
      <c r="Q76" s="49"/>
      <c r="R76" s="49"/>
      <c r="S76" s="51"/>
      <c r="T76" s="51"/>
      <c r="U76" s="49"/>
      <c r="V76" s="49"/>
      <c r="W76" s="49"/>
      <c r="X76" s="49"/>
      <c r="Y76" s="51"/>
      <c r="Z76" s="51"/>
      <c r="AA76" s="51"/>
      <c r="AB76" s="51"/>
      <c r="AC76" s="51"/>
      <c r="AD76" s="51"/>
      <c r="AE76" s="51"/>
      <c r="AF76" s="51"/>
      <c r="AP76" s="49"/>
      <c r="AQ76" s="49"/>
      <c r="AR76" s="49"/>
      <c r="AS76" s="49"/>
      <c r="AT76" s="50"/>
      <c r="AU76" s="50"/>
      <c r="AV76" s="49"/>
      <c r="BE76" s="49"/>
      <c r="BF76" s="48"/>
      <c r="BG76" s="48"/>
      <c r="BH76" s="48"/>
      <c r="BI76" s="48"/>
      <c r="BJ76" s="48"/>
      <c r="BK76" s="48"/>
      <c r="BL76" s="48"/>
      <c r="BM76" s="48"/>
    </row>
    <row r="77" spans="2:73" ht="15" customHeight="1">
      <c r="B77" s="52"/>
      <c r="I77" s="49"/>
      <c r="J77" s="49"/>
      <c r="K77" s="49"/>
      <c r="L77" s="49"/>
      <c r="M77" s="51"/>
      <c r="N77" s="51"/>
      <c r="O77" s="49"/>
      <c r="P77" s="49"/>
      <c r="Q77" s="49"/>
      <c r="R77" s="49"/>
      <c r="S77" s="51"/>
      <c r="T77" s="51"/>
      <c r="U77" s="49"/>
      <c r="V77" s="49"/>
      <c r="W77" s="49"/>
      <c r="X77" s="49"/>
      <c r="Y77" s="51"/>
      <c r="Z77" s="51"/>
      <c r="AA77" s="51"/>
      <c r="AB77" s="51"/>
      <c r="AC77" s="51"/>
      <c r="AD77" s="51"/>
      <c r="AE77" s="51"/>
      <c r="AF77" s="51"/>
      <c r="AP77" s="49"/>
      <c r="AQ77" s="49"/>
      <c r="AR77" s="49"/>
      <c r="AS77" s="49"/>
      <c r="AT77" s="50"/>
      <c r="AU77" s="50"/>
      <c r="AV77" s="49"/>
      <c r="BE77" s="49"/>
      <c r="BF77" s="48"/>
      <c r="BG77" s="48"/>
      <c r="BH77" s="48"/>
      <c r="BI77" s="48"/>
      <c r="BJ77" s="48"/>
      <c r="BK77" s="48"/>
      <c r="BL77" s="48"/>
      <c r="BM77" s="48"/>
    </row>
    <row r="78" spans="2:73" ht="15" customHeight="1">
      <c r="B78" s="52"/>
      <c r="I78" s="49"/>
      <c r="J78" s="49"/>
      <c r="K78" s="49"/>
      <c r="L78" s="49"/>
      <c r="M78" s="51"/>
      <c r="N78" s="51"/>
      <c r="O78" s="49"/>
      <c r="P78" s="49"/>
      <c r="Q78" s="49"/>
      <c r="R78" s="49"/>
      <c r="S78" s="51"/>
      <c r="T78" s="51"/>
      <c r="U78" s="49"/>
      <c r="V78" s="49"/>
      <c r="W78" s="49"/>
      <c r="X78" s="49"/>
      <c r="Y78" s="51"/>
      <c r="Z78" s="51"/>
      <c r="AA78" s="51"/>
      <c r="AB78" s="51"/>
      <c r="AC78" s="51"/>
      <c r="AD78" s="51"/>
      <c r="AE78" s="51"/>
      <c r="AF78" s="51"/>
      <c r="AP78" s="49"/>
      <c r="AQ78" s="49"/>
      <c r="AR78" s="49"/>
      <c r="AS78" s="49"/>
      <c r="AT78" s="50"/>
      <c r="AU78" s="50"/>
      <c r="AV78" s="49"/>
      <c r="BE78" s="49"/>
      <c r="BF78" s="48"/>
      <c r="BG78" s="48"/>
      <c r="BH78" s="48"/>
      <c r="BI78" s="48"/>
      <c r="BJ78" s="48"/>
      <c r="BK78" s="48"/>
      <c r="BL78" s="48"/>
      <c r="BM78" s="48"/>
    </row>
    <row r="79" spans="2:73" ht="15" customHeight="1">
      <c r="B79" s="52"/>
      <c r="I79" s="49"/>
      <c r="J79" s="49"/>
      <c r="K79" s="49"/>
      <c r="L79" s="49"/>
      <c r="M79" s="51"/>
      <c r="N79" s="51"/>
      <c r="O79" s="49"/>
      <c r="P79" s="49"/>
      <c r="Q79" s="49"/>
      <c r="R79" s="49"/>
      <c r="S79" s="51"/>
      <c r="T79" s="51"/>
      <c r="U79" s="49"/>
      <c r="V79" s="49"/>
      <c r="W79" s="49"/>
      <c r="X79" s="49"/>
      <c r="Y79" s="51"/>
      <c r="Z79" s="51"/>
      <c r="AA79" s="51"/>
      <c r="AB79" s="51"/>
      <c r="AC79" s="51"/>
      <c r="AD79" s="51"/>
      <c r="AE79" s="51"/>
      <c r="AF79" s="51"/>
      <c r="AP79" s="49"/>
      <c r="AQ79" s="49"/>
      <c r="AR79" s="49"/>
      <c r="AS79" s="49"/>
      <c r="AT79" s="50"/>
      <c r="AU79" s="50"/>
      <c r="AV79" s="49"/>
      <c r="BE79" s="49"/>
      <c r="BF79" s="48"/>
      <c r="BG79" s="48"/>
      <c r="BH79" s="48"/>
      <c r="BI79" s="48"/>
      <c r="BJ79" s="48"/>
      <c r="BK79" s="48"/>
      <c r="BL79" s="48"/>
      <c r="BM79" s="48"/>
    </row>
    <row r="80" spans="2:73" ht="15" customHeight="1">
      <c r="B80" s="52"/>
      <c r="I80" s="49"/>
      <c r="J80" s="49"/>
      <c r="K80" s="49"/>
      <c r="L80" s="49"/>
      <c r="M80" s="51"/>
      <c r="N80" s="51"/>
      <c r="O80" s="49"/>
      <c r="P80" s="49"/>
      <c r="Q80" s="49"/>
      <c r="R80" s="49"/>
      <c r="S80" s="51"/>
      <c r="T80" s="51"/>
      <c r="U80" s="49"/>
      <c r="V80" s="49"/>
      <c r="W80" s="49"/>
      <c r="X80" s="49"/>
      <c r="Y80" s="51"/>
      <c r="Z80" s="51"/>
      <c r="AA80" s="51"/>
      <c r="AB80" s="51"/>
      <c r="AC80" s="51"/>
      <c r="AD80" s="51"/>
      <c r="AE80" s="51"/>
      <c r="AF80" s="51"/>
      <c r="AP80" s="49"/>
      <c r="AQ80" s="49"/>
      <c r="AR80" s="49"/>
      <c r="AS80" s="49"/>
      <c r="AT80" s="50"/>
      <c r="AU80" s="50"/>
      <c r="AV80" s="49"/>
      <c r="BE80" s="49"/>
      <c r="BF80" s="48"/>
      <c r="BG80" s="48"/>
      <c r="BH80" s="48"/>
      <c r="BI80" s="48"/>
      <c r="BJ80" s="48"/>
      <c r="BK80" s="48"/>
      <c r="BL80" s="48"/>
      <c r="BM80" s="48"/>
    </row>
    <row r="81" spans="2:65" ht="15" customHeight="1">
      <c r="B81" s="52"/>
      <c r="I81" s="49"/>
      <c r="J81" s="49"/>
      <c r="K81" s="49"/>
      <c r="L81" s="49"/>
      <c r="M81" s="51"/>
      <c r="N81" s="51"/>
      <c r="O81" s="49"/>
      <c r="P81" s="49"/>
      <c r="Q81" s="49"/>
      <c r="R81" s="49"/>
      <c r="S81" s="51"/>
      <c r="T81" s="51"/>
      <c r="U81" s="49"/>
      <c r="V81" s="49"/>
      <c r="W81" s="49"/>
      <c r="X81" s="49"/>
      <c r="Y81" s="51"/>
      <c r="Z81" s="51"/>
      <c r="AA81" s="51"/>
      <c r="AB81" s="51"/>
      <c r="AC81" s="51"/>
      <c r="AD81" s="51"/>
      <c r="AE81" s="51"/>
      <c r="AF81" s="51"/>
      <c r="AP81" s="49"/>
      <c r="AQ81" s="49"/>
      <c r="AR81" s="49"/>
      <c r="AS81" s="49"/>
      <c r="AT81" s="50"/>
      <c r="AU81" s="50"/>
      <c r="AV81" s="49"/>
      <c r="BE81" s="49"/>
      <c r="BF81" s="48"/>
      <c r="BG81" s="48"/>
      <c r="BH81" s="48"/>
      <c r="BI81" s="48"/>
      <c r="BJ81" s="48"/>
      <c r="BK81" s="48"/>
      <c r="BL81" s="48"/>
      <c r="BM81" s="48"/>
    </row>
    <row r="82" spans="2:65" ht="15" customHeight="1">
      <c r="B82" s="52"/>
      <c r="I82" s="49"/>
      <c r="J82" s="49"/>
      <c r="K82" s="49"/>
      <c r="L82" s="49"/>
      <c r="M82" s="51"/>
      <c r="N82" s="51"/>
      <c r="O82" s="49"/>
      <c r="P82" s="49"/>
      <c r="Q82" s="49"/>
      <c r="R82" s="49"/>
      <c r="S82" s="51"/>
      <c r="T82" s="51"/>
      <c r="U82" s="49"/>
      <c r="V82" s="49"/>
      <c r="W82" s="49"/>
      <c r="X82" s="49"/>
      <c r="Y82" s="51"/>
      <c r="Z82" s="51"/>
      <c r="AA82" s="51"/>
      <c r="AB82" s="51"/>
      <c r="AC82" s="51"/>
      <c r="AD82" s="51"/>
      <c r="AE82" s="51"/>
      <c r="AF82" s="51"/>
      <c r="AP82" s="49"/>
      <c r="AQ82" s="49"/>
      <c r="AR82" s="49"/>
      <c r="AS82" s="49"/>
      <c r="AT82" s="50"/>
      <c r="AU82" s="50"/>
      <c r="AV82" s="49"/>
      <c r="BE82" s="49"/>
      <c r="BF82" s="48"/>
      <c r="BG82" s="48"/>
      <c r="BH82" s="48"/>
      <c r="BI82" s="48"/>
      <c r="BJ82" s="48"/>
      <c r="BK82" s="48"/>
      <c r="BL82" s="48"/>
      <c r="BM82" s="48"/>
    </row>
    <row r="83" spans="2:65" ht="15" customHeight="1">
      <c r="B83" s="52"/>
      <c r="I83" s="49"/>
      <c r="J83" s="49"/>
      <c r="K83" s="49"/>
      <c r="L83" s="49"/>
      <c r="M83" s="51"/>
      <c r="N83" s="51"/>
      <c r="O83" s="49"/>
      <c r="P83" s="49"/>
      <c r="Q83" s="49"/>
      <c r="R83" s="49"/>
      <c r="S83" s="51"/>
      <c r="T83" s="51"/>
      <c r="U83" s="49"/>
      <c r="V83" s="49"/>
      <c r="W83" s="49"/>
      <c r="X83" s="49"/>
      <c r="Y83" s="51"/>
      <c r="Z83" s="51"/>
      <c r="AA83" s="51"/>
      <c r="AB83" s="51"/>
      <c r="AC83" s="51"/>
      <c r="AD83" s="51"/>
      <c r="AE83" s="51"/>
      <c r="AF83" s="51"/>
      <c r="AP83" s="49"/>
      <c r="AQ83" s="49"/>
      <c r="AR83" s="49"/>
      <c r="AS83" s="49"/>
      <c r="AT83" s="50"/>
      <c r="AU83" s="50"/>
      <c r="AV83" s="49"/>
      <c r="BE83" s="49"/>
      <c r="BF83" s="48"/>
      <c r="BG83" s="48"/>
      <c r="BH83" s="48"/>
      <c r="BI83" s="48"/>
      <c r="BJ83" s="48"/>
      <c r="BK83" s="48"/>
      <c r="BL83" s="48"/>
      <c r="BM83" s="48"/>
    </row>
    <row r="84" spans="2:65" ht="15" customHeight="1">
      <c r="B84" s="52"/>
      <c r="I84" s="49"/>
      <c r="J84" s="49"/>
      <c r="K84" s="49"/>
      <c r="L84" s="49"/>
      <c r="M84" s="51"/>
      <c r="N84" s="51"/>
      <c r="O84" s="49"/>
      <c r="P84" s="49"/>
      <c r="Q84" s="49"/>
      <c r="R84" s="49"/>
      <c r="S84" s="51"/>
      <c r="T84" s="51"/>
      <c r="U84" s="49"/>
      <c r="V84" s="49"/>
      <c r="W84" s="49"/>
      <c r="X84" s="49"/>
      <c r="Y84" s="51"/>
      <c r="Z84" s="51"/>
      <c r="AA84" s="51"/>
      <c r="AB84" s="51"/>
      <c r="AC84" s="51"/>
      <c r="AD84" s="51"/>
      <c r="AE84" s="51"/>
      <c r="AF84" s="51"/>
      <c r="AP84" s="49"/>
      <c r="AQ84" s="49"/>
      <c r="AR84" s="49"/>
      <c r="AS84" s="49"/>
      <c r="AT84" s="50"/>
      <c r="AU84" s="50"/>
      <c r="AV84" s="49"/>
      <c r="BE84" s="49"/>
      <c r="BF84" s="48"/>
      <c r="BG84" s="48"/>
      <c r="BH84" s="48"/>
      <c r="BI84" s="48"/>
      <c r="BJ84" s="48"/>
      <c r="BK84" s="48"/>
      <c r="BL84" s="48"/>
      <c r="BM84" s="48"/>
    </row>
    <row r="85" spans="2:65" ht="15" customHeight="1">
      <c r="B85" s="52"/>
      <c r="I85" s="49"/>
      <c r="J85" s="49"/>
      <c r="K85" s="49"/>
      <c r="L85" s="49"/>
      <c r="M85" s="51"/>
      <c r="N85" s="51"/>
      <c r="O85" s="49"/>
      <c r="P85" s="49"/>
      <c r="Q85" s="49"/>
      <c r="R85" s="49"/>
      <c r="S85" s="51"/>
      <c r="T85" s="51"/>
      <c r="U85" s="49"/>
      <c r="V85" s="49"/>
      <c r="W85" s="49"/>
      <c r="X85" s="49"/>
      <c r="Y85" s="51"/>
      <c r="Z85" s="51"/>
      <c r="AA85" s="51"/>
      <c r="AB85" s="51"/>
      <c r="AC85" s="51"/>
      <c r="AD85" s="51"/>
      <c r="AE85" s="51"/>
      <c r="AF85" s="51"/>
      <c r="AP85" s="49"/>
      <c r="AQ85" s="49"/>
      <c r="AR85" s="49"/>
      <c r="AS85" s="49"/>
      <c r="AT85" s="50"/>
      <c r="AU85" s="50"/>
      <c r="AV85" s="49"/>
      <c r="BE85" s="49"/>
      <c r="BF85" s="48"/>
      <c r="BG85" s="48"/>
      <c r="BH85" s="48"/>
      <c r="BI85" s="48"/>
      <c r="BJ85" s="48"/>
      <c r="BK85" s="48"/>
      <c r="BL85" s="48"/>
      <c r="BM85" s="48"/>
    </row>
    <row r="86" spans="2:65" ht="15" customHeight="1">
      <c r="B86" s="52"/>
      <c r="I86" s="49"/>
      <c r="J86" s="49"/>
      <c r="K86" s="49"/>
      <c r="L86" s="49"/>
      <c r="M86" s="51"/>
      <c r="N86" s="51"/>
      <c r="O86" s="49"/>
      <c r="P86" s="49"/>
      <c r="Q86" s="49"/>
      <c r="R86" s="49"/>
      <c r="S86" s="51"/>
      <c r="T86" s="51"/>
      <c r="U86" s="49"/>
      <c r="V86" s="49"/>
      <c r="W86" s="49"/>
      <c r="X86" s="49"/>
      <c r="Y86" s="51"/>
      <c r="Z86" s="51"/>
      <c r="AA86" s="51"/>
      <c r="AB86" s="51"/>
      <c r="AC86" s="51"/>
      <c r="AD86" s="51"/>
      <c r="AE86" s="51"/>
      <c r="AF86" s="51"/>
      <c r="AP86" s="49"/>
      <c r="AQ86" s="49"/>
      <c r="AR86" s="49"/>
      <c r="AS86" s="49"/>
      <c r="AT86" s="50"/>
      <c r="AU86" s="50"/>
      <c r="AV86" s="49"/>
      <c r="BE86" s="49"/>
      <c r="BF86" s="48"/>
      <c r="BG86" s="48"/>
      <c r="BH86" s="48"/>
      <c r="BI86" s="48"/>
      <c r="BJ86" s="48"/>
      <c r="BK86" s="48"/>
      <c r="BL86" s="48"/>
      <c r="BM86" s="48"/>
    </row>
    <row r="87" spans="2:65" ht="15" customHeight="1">
      <c r="B87" s="52"/>
      <c r="I87" s="49"/>
      <c r="J87" s="49"/>
      <c r="K87" s="49"/>
      <c r="L87" s="49"/>
      <c r="M87" s="51"/>
      <c r="N87" s="51"/>
      <c r="O87" s="49"/>
      <c r="P87" s="49"/>
      <c r="Q87" s="49"/>
      <c r="R87" s="49"/>
      <c r="S87" s="51"/>
      <c r="T87" s="51"/>
      <c r="U87" s="49"/>
      <c r="V87" s="49"/>
      <c r="W87" s="49"/>
      <c r="X87" s="49"/>
      <c r="Y87" s="51"/>
      <c r="Z87" s="51"/>
      <c r="AA87" s="51"/>
      <c r="AB87" s="51"/>
      <c r="AC87" s="51"/>
      <c r="AD87" s="51"/>
      <c r="AE87" s="51"/>
      <c r="AF87" s="51"/>
      <c r="AP87" s="49"/>
      <c r="AQ87" s="49"/>
      <c r="AR87" s="49"/>
      <c r="AS87" s="49"/>
      <c r="AT87" s="50"/>
      <c r="AU87" s="50"/>
      <c r="AV87" s="49"/>
      <c r="BE87" s="49"/>
      <c r="BF87" s="48"/>
      <c r="BG87" s="48"/>
      <c r="BH87" s="48"/>
      <c r="BI87" s="48"/>
      <c r="BJ87" s="48"/>
      <c r="BK87" s="48"/>
      <c r="BL87" s="48"/>
      <c r="BM87" s="48"/>
    </row>
    <row r="88" spans="2:65" ht="15" customHeight="1">
      <c r="B88" s="52"/>
      <c r="I88" s="49"/>
      <c r="J88" s="49"/>
      <c r="K88" s="49"/>
      <c r="L88" s="49"/>
      <c r="M88" s="51"/>
      <c r="N88" s="51"/>
      <c r="O88" s="49"/>
      <c r="P88" s="49"/>
      <c r="Q88" s="49"/>
      <c r="R88" s="49"/>
      <c r="S88" s="51"/>
      <c r="T88" s="51"/>
      <c r="U88" s="49"/>
      <c r="V88" s="49"/>
      <c r="W88" s="49"/>
      <c r="X88" s="49"/>
      <c r="Y88" s="51"/>
      <c r="Z88" s="51"/>
      <c r="AA88" s="51"/>
      <c r="AB88" s="51"/>
      <c r="AC88" s="51"/>
      <c r="AD88" s="51"/>
      <c r="AE88" s="51"/>
      <c r="AF88" s="51"/>
      <c r="AP88" s="49"/>
      <c r="AQ88" s="49"/>
      <c r="AR88" s="49"/>
      <c r="AS88" s="49"/>
      <c r="AT88" s="50"/>
      <c r="AU88" s="50"/>
      <c r="AV88" s="49"/>
      <c r="BE88" s="49"/>
      <c r="BF88" s="48"/>
      <c r="BG88" s="48"/>
      <c r="BH88" s="48"/>
      <c r="BI88" s="48"/>
      <c r="BJ88" s="48"/>
      <c r="BK88" s="48"/>
      <c r="BL88" s="48"/>
      <c r="BM88" s="48"/>
    </row>
    <row r="89" spans="2:65" ht="15" customHeight="1">
      <c r="B89" s="52"/>
      <c r="I89" s="49"/>
      <c r="J89" s="49"/>
      <c r="K89" s="49"/>
      <c r="L89" s="49"/>
      <c r="M89" s="51"/>
      <c r="N89" s="51"/>
      <c r="O89" s="49"/>
      <c r="P89" s="49"/>
      <c r="Q89" s="49"/>
      <c r="R89" s="49"/>
      <c r="S89" s="51"/>
      <c r="T89" s="51"/>
      <c r="U89" s="49"/>
      <c r="V89" s="49"/>
      <c r="W89" s="49"/>
      <c r="X89" s="49"/>
      <c r="Y89" s="51"/>
      <c r="Z89" s="51"/>
      <c r="AA89" s="51"/>
      <c r="AB89" s="51"/>
      <c r="AC89" s="51"/>
      <c r="AD89" s="51"/>
      <c r="AE89" s="51"/>
      <c r="AF89" s="51"/>
      <c r="AP89" s="49"/>
      <c r="AQ89" s="49"/>
      <c r="AR89" s="49"/>
      <c r="AS89" s="49"/>
      <c r="AT89" s="50"/>
      <c r="AU89" s="50"/>
      <c r="AV89" s="49"/>
      <c r="BE89" s="49"/>
      <c r="BF89" s="48"/>
      <c r="BG89" s="48"/>
      <c r="BH89" s="48"/>
      <c r="BI89" s="48"/>
      <c r="BJ89" s="48"/>
      <c r="BK89" s="48"/>
      <c r="BL89" s="48"/>
      <c r="BM89" s="48"/>
    </row>
    <row r="90" spans="2:65" ht="15" customHeight="1">
      <c r="B90" s="52"/>
      <c r="I90" s="49"/>
      <c r="J90" s="49"/>
      <c r="K90" s="49"/>
      <c r="L90" s="49"/>
      <c r="M90" s="51"/>
      <c r="N90" s="51"/>
      <c r="O90" s="49"/>
      <c r="P90" s="49"/>
      <c r="Q90" s="49"/>
      <c r="R90" s="49"/>
      <c r="S90" s="51"/>
      <c r="T90" s="51"/>
      <c r="U90" s="49"/>
      <c r="V90" s="49"/>
      <c r="W90" s="49"/>
      <c r="X90" s="49"/>
      <c r="Y90" s="51"/>
      <c r="Z90" s="51"/>
      <c r="AA90" s="51"/>
      <c r="AB90" s="51"/>
      <c r="AC90" s="51"/>
      <c r="AD90" s="51"/>
      <c r="AE90" s="51"/>
      <c r="AF90" s="51"/>
      <c r="AP90" s="49"/>
      <c r="AQ90" s="49"/>
      <c r="AR90" s="49"/>
      <c r="AS90" s="49"/>
      <c r="AT90" s="50"/>
      <c r="AU90" s="50"/>
      <c r="AV90" s="49"/>
      <c r="BE90" s="49"/>
      <c r="BF90" s="48"/>
      <c r="BG90" s="48"/>
      <c r="BH90" s="48"/>
      <c r="BI90" s="48"/>
      <c r="BJ90" s="48"/>
      <c r="BK90" s="48"/>
      <c r="BL90" s="48"/>
      <c r="BM90" s="48"/>
    </row>
    <row r="91" spans="2:65" ht="15" customHeight="1">
      <c r="B91" s="52"/>
      <c r="I91" s="49"/>
      <c r="J91" s="49"/>
      <c r="K91" s="49"/>
      <c r="L91" s="49"/>
      <c r="M91" s="51"/>
      <c r="N91" s="51"/>
      <c r="O91" s="49"/>
      <c r="P91" s="49"/>
      <c r="Q91" s="49"/>
      <c r="R91" s="49"/>
      <c r="S91" s="51"/>
      <c r="T91" s="51"/>
      <c r="U91" s="49"/>
      <c r="V91" s="49"/>
      <c r="W91" s="49"/>
      <c r="X91" s="49"/>
      <c r="Y91" s="51"/>
      <c r="Z91" s="51"/>
      <c r="AA91" s="51"/>
      <c r="AB91" s="51"/>
      <c r="AC91" s="51"/>
      <c r="AD91" s="51"/>
      <c r="AE91" s="51"/>
      <c r="AF91" s="51"/>
      <c r="AP91" s="49"/>
      <c r="AQ91" s="49"/>
      <c r="AR91" s="49"/>
      <c r="AS91" s="49"/>
      <c r="AT91" s="50"/>
      <c r="AU91" s="50"/>
      <c r="AV91" s="49"/>
      <c r="BE91" s="49"/>
      <c r="BF91" s="48"/>
      <c r="BG91" s="48"/>
      <c r="BH91" s="48"/>
      <c r="BI91" s="48"/>
      <c r="BJ91" s="48"/>
      <c r="BK91" s="48"/>
      <c r="BL91" s="48"/>
      <c r="BM91" s="48"/>
    </row>
    <row r="92" spans="2:65" ht="15" customHeight="1">
      <c r="B92" s="52"/>
      <c r="I92" s="49"/>
      <c r="J92" s="49"/>
      <c r="K92" s="49"/>
      <c r="L92" s="49"/>
      <c r="M92" s="51"/>
      <c r="N92" s="51"/>
      <c r="O92" s="49"/>
      <c r="P92" s="49"/>
      <c r="Q92" s="49"/>
      <c r="R92" s="49"/>
      <c r="S92" s="51"/>
      <c r="T92" s="51"/>
      <c r="U92" s="49"/>
      <c r="V92" s="49"/>
      <c r="W92" s="49"/>
      <c r="X92" s="49"/>
      <c r="Y92" s="51"/>
      <c r="Z92" s="51"/>
      <c r="AA92" s="51"/>
      <c r="AB92" s="51"/>
      <c r="AC92" s="51"/>
      <c r="AD92" s="51"/>
      <c r="AE92" s="51"/>
      <c r="AF92" s="51"/>
      <c r="AP92" s="49"/>
      <c r="AQ92" s="49"/>
      <c r="AR92" s="49"/>
      <c r="AS92" s="49"/>
      <c r="AT92" s="50"/>
      <c r="AU92" s="50"/>
      <c r="AV92" s="49"/>
      <c r="BE92" s="49"/>
      <c r="BF92" s="48"/>
      <c r="BG92" s="48"/>
      <c r="BH92" s="48"/>
      <c r="BI92" s="48"/>
      <c r="BJ92" s="48"/>
      <c r="BK92" s="48"/>
      <c r="BL92" s="48"/>
      <c r="BM92" s="48"/>
    </row>
    <row r="93" spans="2:65" ht="15" customHeight="1">
      <c r="B93" s="52"/>
      <c r="I93" s="53"/>
      <c r="J93" s="53"/>
      <c r="K93" s="53"/>
      <c r="L93" s="53"/>
      <c r="M93" s="51"/>
      <c r="N93" s="51"/>
      <c r="O93" s="49"/>
      <c r="P93" s="49"/>
      <c r="Q93" s="49"/>
      <c r="R93" s="49"/>
      <c r="S93" s="51"/>
      <c r="T93" s="51"/>
      <c r="U93" s="49"/>
      <c r="V93" s="49"/>
      <c r="W93" s="49"/>
      <c r="X93" s="49"/>
      <c r="Y93" s="51"/>
      <c r="Z93" s="51"/>
      <c r="AA93" s="51"/>
      <c r="AB93" s="51"/>
      <c r="AC93" s="51"/>
      <c r="AD93" s="51"/>
      <c r="AE93" s="51"/>
      <c r="AF93" s="51"/>
      <c r="AP93" s="49"/>
      <c r="AQ93" s="49"/>
      <c r="AR93" s="49"/>
      <c r="AS93" s="49"/>
      <c r="AT93" s="50"/>
      <c r="AU93" s="50"/>
      <c r="AV93" s="49"/>
      <c r="BE93" s="49"/>
      <c r="BF93" s="48"/>
      <c r="BG93" s="48"/>
      <c r="BH93" s="48"/>
      <c r="BI93" s="48"/>
      <c r="BJ93" s="48"/>
      <c r="BK93" s="48"/>
      <c r="BL93" s="48"/>
      <c r="BM93" s="48"/>
    </row>
    <row r="94" spans="2:65" ht="15" customHeight="1">
      <c r="B94" s="52"/>
      <c r="I94" s="53"/>
      <c r="J94" s="53"/>
      <c r="K94" s="53"/>
      <c r="L94" s="53"/>
      <c r="M94" s="51"/>
      <c r="N94" s="51"/>
      <c r="O94" s="49"/>
      <c r="P94" s="49"/>
      <c r="Q94" s="49"/>
      <c r="R94" s="49"/>
      <c r="S94" s="51"/>
      <c r="T94" s="51"/>
      <c r="U94" s="49"/>
      <c r="V94" s="49"/>
      <c r="W94" s="49"/>
      <c r="X94" s="49"/>
      <c r="Y94" s="51"/>
      <c r="Z94" s="51"/>
      <c r="AA94" s="51"/>
      <c r="AB94" s="51"/>
      <c r="AC94" s="51"/>
      <c r="AD94" s="51"/>
      <c r="AE94" s="51"/>
      <c r="AF94" s="51"/>
      <c r="AP94" s="49"/>
      <c r="AQ94" s="49"/>
      <c r="AR94" s="49"/>
      <c r="AS94" s="49"/>
      <c r="AT94" s="50"/>
      <c r="AU94" s="50"/>
      <c r="AV94" s="49"/>
      <c r="BE94" s="49"/>
      <c r="BF94" s="48"/>
      <c r="BG94" s="48"/>
      <c r="BH94" s="48"/>
      <c r="BI94" s="48"/>
      <c r="BJ94" s="48"/>
      <c r="BK94" s="48"/>
      <c r="BL94" s="48"/>
      <c r="BM94" s="48"/>
    </row>
    <row r="95" spans="2:65" ht="15" customHeight="1">
      <c r="B95" s="52"/>
      <c r="I95" s="49"/>
      <c r="J95" s="49"/>
      <c r="K95" s="49"/>
      <c r="L95" s="49"/>
      <c r="M95" s="51"/>
      <c r="N95" s="51"/>
      <c r="O95" s="49"/>
      <c r="P95" s="49"/>
      <c r="Q95" s="49"/>
      <c r="R95" s="49"/>
      <c r="S95" s="51"/>
      <c r="T95" s="51"/>
      <c r="U95" s="49"/>
      <c r="V95" s="49"/>
      <c r="W95" s="49"/>
      <c r="X95" s="49"/>
      <c r="Y95" s="51"/>
      <c r="Z95" s="51"/>
      <c r="AA95" s="51"/>
      <c r="AB95" s="51"/>
      <c r="AC95" s="51"/>
      <c r="AD95" s="51"/>
      <c r="AE95" s="51"/>
      <c r="AF95" s="51"/>
      <c r="AP95" s="49"/>
      <c r="AQ95" s="49"/>
      <c r="AR95" s="49"/>
      <c r="AS95" s="49"/>
      <c r="AT95" s="50"/>
      <c r="AU95" s="50"/>
      <c r="AV95" s="49"/>
      <c r="BE95" s="49"/>
      <c r="BF95" s="48"/>
      <c r="BG95" s="48"/>
      <c r="BH95" s="48"/>
      <c r="BI95" s="48"/>
      <c r="BJ95" s="48"/>
      <c r="BK95" s="48"/>
      <c r="BL95" s="48"/>
      <c r="BM95" s="48"/>
    </row>
    <row r="96" spans="2:65" ht="15" customHeight="1">
      <c r="B96" s="52"/>
      <c r="I96" s="49"/>
      <c r="J96" s="49"/>
      <c r="K96" s="49"/>
      <c r="L96" s="49"/>
      <c r="M96" s="51"/>
      <c r="N96" s="51"/>
      <c r="O96" s="49"/>
      <c r="P96" s="49"/>
      <c r="Q96" s="49"/>
      <c r="R96" s="49"/>
      <c r="S96" s="51"/>
      <c r="T96" s="51"/>
      <c r="U96" s="49"/>
      <c r="V96" s="49"/>
      <c r="W96" s="49"/>
      <c r="X96" s="49"/>
      <c r="Y96" s="51"/>
      <c r="Z96" s="51"/>
      <c r="AA96" s="51"/>
      <c r="AB96" s="51"/>
      <c r="AC96" s="51"/>
      <c r="AD96" s="51"/>
      <c r="AE96" s="51"/>
      <c r="AF96" s="51"/>
      <c r="AP96" s="49"/>
      <c r="AQ96" s="49"/>
      <c r="AR96" s="49"/>
      <c r="AS96" s="49"/>
      <c r="AT96" s="50"/>
      <c r="AU96" s="50"/>
      <c r="AV96" s="49"/>
      <c r="BE96" s="49"/>
      <c r="BF96" s="48"/>
      <c r="BG96" s="48"/>
      <c r="BH96" s="48"/>
      <c r="BI96" s="48"/>
      <c r="BJ96" s="48"/>
      <c r="BK96" s="48"/>
      <c r="BL96" s="48"/>
      <c r="BM96" s="48"/>
    </row>
    <row r="97" spans="2:65" ht="15" customHeight="1">
      <c r="B97" s="52"/>
      <c r="I97" s="49"/>
      <c r="J97" s="49"/>
      <c r="K97" s="49"/>
      <c r="L97" s="49"/>
      <c r="M97" s="51"/>
      <c r="N97" s="51"/>
      <c r="O97" s="49"/>
      <c r="P97" s="49"/>
      <c r="Q97" s="49"/>
      <c r="R97" s="49"/>
      <c r="S97" s="51"/>
      <c r="T97" s="51"/>
      <c r="U97" s="49"/>
      <c r="V97" s="49"/>
      <c r="W97" s="49"/>
      <c r="X97" s="49"/>
      <c r="Y97" s="51"/>
      <c r="Z97" s="51"/>
      <c r="AA97" s="51"/>
      <c r="AB97" s="51"/>
      <c r="AC97" s="51"/>
      <c r="AD97" s="51"/>
      <c r="AE97" s="51"/>
      <c r="AF97" s="51"/>
      <c r="AP97" s="49"/>
      <c r="AQ97" s="49"/>
      <c r="AR97" s="49"/>
      <c r="AS97" s="49"/>
      <c r="AT97" s="50"/>
      <c r="AU97" s="50"/>
      <c r="AV97" s="49"/>
      <c r="BE97" s="49"/>
      <c r="BF97" s="48"/>
      <c r="BG97" s="48"/>
      <c r="BH97" s="48"/>
      <c r="BI97" s="48"/>
      <c r="BJ97" s="48"/>
      <c r="BK97" s="48"/>
      <c r="BL97" s="48"/>
      <c r="BM97" s="48"/>
    </row>
    <row r="98" spans="2:65" ht="15" customHeight="1">
      <c r="B98" s="52"/>
      <c r="I98" s="49"/>
      <c r="J98" s="49"/>
      <c r="K98" s="49"/>
      <c r="L98" s="49"/>
      <c r="M98" s="51"/>
      <c r="N98" s="51"/>
      <c r="O98" s="49"/>
      <c r="P98" s="49"/>
      <c r="Q98" s="49"/>
      <c r="R98" s="49"/>
      <c r="S98" s="51"/>
      <c r="T98" s="51"/>
      <c r="U98" s="49"/>
      <c r="V98" s="49"/>
      <c r="W98" s="49"/>
      <c r="X98" s="49"/>
      <c r="Y98" s="51"/>
      <c r="Z98" s="51"/>
      <c r="AA98" s="51"/>
      <c r="AB98" s="51"/>
      <c r="AC98" s="51"/>
      <c r="AD98" s="51"/>
      <c r="AE98" s="51"/>
      <c r="AF98" s="51"/>
      <c r="AP98" s="49"/>
      <c r="AQ98" s="49"/>
      <c r="AR98" s="49"/>
      <c r="AS98" s="49"/>
      <c r="AT98" s="50"/>
      <c r="AU98" s="50"/>
      <c r="AV98" s="49"/>
      <c r="BE98" s="49"/>
      <c r="BF98" s="48"/>
      <c r="BG98" s="48"/>
      <c r="BH98" s="48"/>
      <c r="BI98" s="48"/>
      <c r="BJ98" s="48"/>
      <c r="BK98" s="48"/>
      <c r="BL98" s="48"/>
      <c r="BM98" s="48"/>
    </row>
    <row r="99" spans="2:65" ht="15" customHeight="1">
      <c r="B99" s="52"/>
      <c r="I99" s="49"/>
      <c r="J99" s="49"/>
      <c r="K99" s="49"/>
      <c r="L99" s="49"/>
      <c r="M99" s="51"/>
      <c r="N99" s="51"/>
      <c r="O99" s="49"/>
      <c r="P99" s="49"/>
      <c r="Q99" s="49"/>
      <c r="R99" s="49"/>
      <c r="S99" s="51"/>
      <c r="T99" s="51"/>
      <c r="U99" s="49"/>
      <c r="V99" s="49"/>
      <c r="W99" s="49"/>
      <c r="X99" s="49"/>
      <c r="Y99" s="51"/>
      <c r="Z99" s="51"/>
      <c r="AA99" s="51"/>
      <c r="AB99" s="51"/>
      <c r="AC99" s="51"/>
      <c r="AD99" s="51"/>
      <c r="AE99" s="51"/>
      <c r="AF99" s="51"/>
      <c r="AP99" s="49"/>
      <c r="AQ99" s="49"/>
      <c r="AR99" s="49"/>
      <c r="AS99" s="49"/>
      <c r="AT99" s="50"/>
      <c r="AU99" s="50"/>
      <c r="AV99" s="49"/>
      <c r="BE99" s="49"/>
      <c r="BF99" s="48"/>
      <c r="BG99" s="48"/>
      <c r="BH99" s="48"/>
      <c r="BI99" s="48"/>
      <c r="BJ99" s="48"/>
      <c r="BK99" s="48"/>
      <c r="BL99" s="48"/>
      <c r="BM99" s="48"/>
    </row>
    <row r="100" spans="2:65" ht="15" customHeight="1">
      <c r="B100" s="52"/>
      <c r="I100" s="49"/>
      <c r="J100" s="49"/>
      <c r="K100" s="49"/>
      <c r="L100" s="49"/>
      <c r="M100" s="51"/>
      <c r="N100" s="51"/>
      <c r="O100" s="49"/>
      <c r="P100" s="49"/>
      <c r="Q100" s="49"/>
      <c r="R100" s="49"/>
      <c r="S100" s="51"/>
      <c r="T100" s="51"/>
      <c r="U100" s="49"/>
      <c r="V100" s="49"/>
      <c r="W100" s="49"/>
      <c r="X100" s="49"/>
      <c r="Y100" s="51"/>
      <c r="Z100" s="51"/>
      <c r="AA100" s="51"/>
      <c r="AB100" s="51"/>
      <c r="AC100" s="51"/>
      <c r="AD100" s="51"/>
      <c r="AE100" s="51"/>
      <c r="AF100" s="51"/>
      <c r="AP100" s="49"/>
      <c r="AQ100" s="49"/>
      <c r="AR100" s="49"/>
      <c r="AS100" s="49"/>
      <c r="AT100" s="50"/>
      <c r="AU100" s="50"/>
      <c r="AV100" s="49"/>
      <c r="BE100" s="49"/>
      <c r="BF100" s="48"/>
      <c r="BG100" s="48"/>
      <c r="BH100" s="48"/>
      <c r="BI100" s="48"/>
      <c r="BJ100" s="48"/>
      <c r="BK100" s="48"/>
      <c r="BL100" s="48"/>
      <c r="BM100" s="48"/>
    </row>
    <row r="101" spans="2:65" ht="15" customHeight="1">
      <c r="B101" s="52"/>
      <c r="I101" s="49"/>
      <c r="J101" s="49"/>
      <c r="K101" s="49"/>
      <c r="L101" s="49"/>
      <c r="M101" s="51"/>
      <c r="N101" s="51"/>
      <c r="O101" s="49"/>
      <c r="P101" s="49"/>
      <c r="Q101" s="49"/>
      <c r="R101" s="49"/>
      <c r="S101" s="51"/>
      <c r="T101" s="51"/>
      <c r="U101" s="49"/>
      <c r="V101" s="49"/>
      <c r="W101" s="49"/>
      <c r="X101" s="49"/>
      <c r="Y101" s="51"/>
      <c r="Z101" s="51"/>
      <c r="AA101" s="51"/>
      <c r="AB101" s="51"/>
      <c r="AC101" s="51"/>
      <c r="AD101" s="51"/>
      <c r="AE101" s="51"/>
      <c r="AF101" s="51"/>
      <c r="AP101" s="49"/>
      <c r="AQ101" s="49"/>
      <c r="AR101" s="49"/>
      <c r="AS101" s="49"/>
      <c r="AT101" s="50"/>
      <c r="AU101" s="50"/>
      <c r="AV101" s="49"/>
      <c r="BE101" s="49"/>
      <c r="BF101" s="48"/>
      <c r="BG101" s="48"/>
      <c r="BH101" s="48"/>
      <c r="BI101" s="48"/>
      <c r="BJ101" s="48"/>
      <c r="BK101" s="48"/>
      <c r="BL101" s="48"/>
      <c r="BM101" s="48"/>
    </row>
    <row r="102" spans="2:65" ht="15" customHeight="1">
      <c r="B102" s="52"/>
      <c r="I102" s="49"/>
      <c r="J102" s="49"/>
      <c r="K102" s="49"/>
      <c r="L102" s="49"/>
      <c r="M102" s="51"/>
      <c r="N102" s="51"/>
      <c r="O102" s="49"/>
      <c r="P102" s="49"/>
      <c r="Q102" s="49"/>
      <c r="R102" s="49"/>
      <c r="S102" s="51"/>
      <c r="T102" s="51"/>
      <c r="U102" s="49"/>
      <c r="V102" s="49"/>
      <c r="W102" s="49"/>
      <c r="X102" s="49"/>
      <c r="Y102" s="51"/>
      <c r="Z102" s="51"/>
      <c r="AA102" s="51"/>
      <c r="AB102" s="51"/>
      <c r="AC102" s="51"/>
      <c r="AD102" s="51"/>
      <c r="AE102" s="51"/>
      <c r="AF102" s="51"/>
      <c r="AP102" s="49"/>
      <c r="AQ102" s="49"/>
      <c r="AR102" s="49"/>
      <c r="AS102" s="49"/>
      <c r="AT102" s="50"/>
      <c r="AU102" s="50"/>
      <c r="AV102" s="49"/>
      <c r="BE102" s="49"/>
      <c r="BF102" s="48"/>
      <c r="BG102" s="48"/>
      <c r="BH102" s="48"/>
      <c r="BI102" s="48"/>
      <c r="BJ102" s="48"/>
      <c r="BK102" s="48"/>
      <c r="BL102" s="48"/>
      <c r="BM102" s="48"/>
    </row>
    <row r="103" spans="2:65" ht="15" customHeight="1">
      <c r="B103" s="52"/>
      <c r="I103" s="49"/>
      <c r="J103" s="49"/>
      <c r="K103" s="49"/>
      <c r="L103" s="49"/>
      <c r="M103" s="51"/>
      <c r="N103" s="51"/>
      <c r="O103" s="49"/>
      <c r="P103" s="49"/>
      <c r="Q103" s="49"/>
      <c r="R103" s="49"/>
      <c r="S103" s="51"/>
      <c r="T103" s="51"/>
      <c r="U103" s="49"/>
      <c r="V103" s="49"/>
      <c r="W103" s="49"/>
      <c r="X103" s="49"/>
      <c r="Y103" s="51"/>
      <c r="Z103" s="51"/>
      <c r="AA103" s="51"/>
      <c r="AB103" s="51"/>
      <c r="AC103" s="51"/>
      <c r="AD103" s="51"/>
      <c r="AE103" s="51"/>
      <c r="AF103" s="51"/>
      <c r="AP103" s="49"/>
      <c r="AQ103" s="49"/>
      <c r="AR103" s="49"/>
      <c r="AS103" s="49"/>
      <c r="AT103" s="50"/>
      <c r="AU103" s="50"/>
      <c r="AV103" s="49"/>
      <c r="BE103" s="49"/>
      <c r="BF103" s="48"/>
      <c r="BG103" s="48"/>
      <c r="BH103" s="48"/>
      <c r="BI103" s="48"/>
      <c r="BJ103" s="48"/>
      <c r="BK103" s="48"/>
      <c r="BL103" s="48"/>
      <c r="BM103" s="48"/>
    </row>
    <row r="104" spans="2:65" ht="15" customHeight="1">
      <c r="B104" s="52"/>
      <c r="I104" s="49"/>
      <c r="J104" s="49"/>
      <c r="K104" s="49"/>
      <c r="L104" s="49"/>
      <c r="M104" s="51"/>
      <c r="N104" s="51"/>
      <c r="O104" s="49"/>
      <c r="P104" s="49"/>
      <c r="Q104" s="49"/>
      <c r="R104" s="49"/>
      <c r="S104" s="51"/>
      <c r="T104" s="51"/>
      <c r="U104" s="49"/>
      <c r="V104" s="49"/>
      <c r="W104" s="49"/>
      <c r="X104" s="49"/>
      <c r="Y104" s="51"/>
      <c r="Z104" s="51"/>
      <c r="AA104" s="51"/>
      <c r="AB104" s="51"/>
      <c r="AC104" s="51"/>
      <c r="AD104" s="51"/>
      <c r="AE104" s="51"/>
      <c r="AF104" s="51"/>
      <c r="AP104" s="49"/>
      <c r="AQ104" s="49"/>
      <c r="AR104" s="49"/>
      <c r="AS104" s="49"/>
      <c r="AT104" s="50"/>
      <c r="AU104" s="50"/>
      <c r="AV104" s="49"/>
      <c r="BE104" s="49"/>
      <c r="BF104" s="48"/>
      <c r="BG104" s="48"/>
      <c r="BH104" s="48"/>
      <c r="BI104" s="48"/>
      <c r="BJ104" s="48"/>
      <c r="BK104" s="48"/>
      <c r="BL104" s="48"/>
      <c r="BM104" s="48"/>
    </row>
    <row r="105" spans="2:65" ht="15" customHeight="1">
      <c r="B105" s="52"/>
      <c r="I105" s="49"/>
      <c r="J105" s="49"/>
      <c r="K105" s="49"/>
      <c r="L105" s="49"/>
      <c r="M105" s="51"/>
      <c r="N105" s="51"/>
      <c r="O105" s="49"/>
      <c r="P105" s="49"/>
      <c r="Q105" s="49"/>
      <c r="R105" s="49"/>
      <c r="S105" s="51"/>
      <c r="T105" s="51"/>
      <c r="U105" s="49"/>
      <c r="V105" s="49"/>
      <c r="W105" s="49"/>
      <c r="X105" s="49"/>
      <c r="Y105" s="51"/>
      <c r="Z105" s="51"/>
      <c r="AA105" s="51"/>
      <c r="AB105" s="51"/>
      <c r="AC105" s="51"/>
      <c r="AD105" s="51"/>
      <c r="AE105" s="51"/>
      <c r="AF105" s="51"/>
      <c r="AP105" s="49"/>
      <c r="AQ105" s="49"/>
      <c r="AR105" s="49"/>
      <c r="AS105" s="49"/>
      <c r="AT105" s="50"/>
      <c r="AU105" s="50"/>
      <c r="AV105" s="49"/>
      <c r="BE105" s="49"/>
      <c r="BF105" s="48"/>
      <c r="BG105" s="48"/>
      <c r="BH105" s="48"/>
      <c r="BI105" s="48"/>
      <c r="BJ105" s="48"/>
      <c r="BK105" s="48"/>
      <c r="BL105" s="48"/>
      <c r="BM105" s="48"/>
    </row>
    <row r="106" spans="2:65" ht="15" customHeight="1"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AV106" s="45"/>
      <c r="BE106" s="45"/>
    </row>
    <row r="107" spans="2:65" ht="15" customHeight="1"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AV107" s="45"/>
      <c r="BE107" s="45"/>
    </row>
    <row r="108" spans="2:65" ht="15" customHeight="1"/>
    <row r="109" spans="2:65" ht="15" customHeight="1">
      <c r="B109" s="2"/>
    </row>
    <row r="110" spans="2:65" ht="15" customHeight="1"/>
    <row r="111" spans="2:65" ht="15" customHeight="1"/>
    <row r="112" spans="2:65" ht="15" customHeight="1"/>
    <row r="113" spans="28:56" ht="15" customHeight="1"/>
    <row r="114" spans="28:56" ht="15" customHeight="1">
      <c r="BA114" s="46"/>
      <c r="BB114" s="46"/>
      <c r="BC114" s="46"/>
      <c r="BD114" s="46"/>
    </row>
    <row r="115" spans="28:56" ht="15" customHeight="1">
      <c r="AC115"/>
      <c r="AD115"/>
      <c r="AE115"/>
      <c r="BA115" s="46"/>
      <c r="BB115" s="46"/>
      <c r="BC115" s="46"/>
      <c r="BD115" s="46"/>
    </row>
    <row r="116" spans="28:56" ht="15" customHeight="1">
      <c r="AB116"/>
      <c r="AC116"/>
      <c r="AD116"/>
      <c r="AE116"/>
      <c r="BA116" s="46"/>
      <c r="BB116" s="46"/>
      <c r="BC116" s="46"/>
      <c r="BD116" s="46"/>
    </row>
    <row r="117" spans="28:56" ht="15" customHeight="1">
      <c r="AC117"/>
      <c r="AD117"/>
      <c r="AE117"/>
      <c r="BA117" s="46"/>
      <c r="BB117" s="46"/>
      <c r="BC117" s="46"/>
      <c r="BD117" s="46"/>
    </row>
    <row r="118" spans="28:56" ht="15" customHeight="1">
      <c r="AB118"/>
      <c r="AC118"/>
      <c r="AD118"/>
      <c r="AE118"/>
      <c r="BA118" s="46"/>
      <c r="BB118" s="46"/>
      <c r="BC118" s="46"/>
      <c r="BD118" s="46"/>
    </row>
    <row r="119" spans="28:56" ht="15" customHeight="1">
      <c r="BA119" s="46"/>
      <c r="BB119" s="46"/>
      <c r="BC119" s="46"/>
      <c r="BD119" s="46"/>
    </row>
    <row r="120" spans="28:56" ht="15" customHeight="1">
      <c r="BA120" s="46"/>
      <c r="BB120" s="46"/>
      <c r="BC120" s="46"/>
      <c r="BD120" s="46"/>
    </row>
    <row r="121" spans="28:56" ht="15" customHeight="1">
      <c r="BA121" s="46"/>
      <c r="BB121" s="46"/>
      <c r="BC121" s="46"/>
      <c r="BD121" s="46"/>
    </row>
    <row r="122" spans="28:56" ht="15" customHeight="1">
      <c r="BA122" s="46"/>
      <c r="BB122" s="46"/>
      <c r="BC122" s="46"/>
      <c r="BD122" s="46"/>
    </row>
    <row r="123" spans="28:56" ht="15" customHeight="1">
      <c r="BA123" s="46"/>
      <c r="BB123" s="46"/>
      <c r="BC123" s="46"/>
      <c r="BD123" s="46"/>
    </row>
    <row r="124" spans="28:56" ht="15" customHeight="1">
      <c r="BA124" s="46"/>
      <c r="BB124" s="46"/>
      <c r="BC124" s="46"/>
      <c r="BD124" s="46"/>
    </row>
    <row r="125" spans="28:56" ht="15" customHeight="1">
      <c r="BA125" s="46"/>
      <c r="BB125" s="46"/>
      <c r="BC125" s="46"/>
      <c r="BD125" s="46"/>
    </row>
    <row r="126" spans="28:56" ht="15" customHeight="1">
      <c r="BA126" s="46"/>
      <c r="BB126" s="46"/>
      <c r="BC126" s="46"/>
      <c r="BD126" s="47"/>
    </row>
    <row r="127" spans="28:56" ht="15" customHeight="1">
      <c r="BA127" s="46"/>
      <c r="BB127" s="46"/>
      <c r="BC127" s="46"/>
      <c r="BD127" s="46"/>
    </row>
    <row r="128" spans="28:56" ht="15" customHeight="1">
      <c r="BA128" s="46"/>
      <c r="BB128" s="46"/>
      <c r="BC128" s="46"/>
      <c r="BD128" s="46"/>
    </row>
    <row r="129" spans="53:56" ht="15" customHeight="1">
      <c r="BA129" s="46"/>
      <c r="BB129" s="46"/>
      <c r="BC129" s="46"/>
      <c r="BD129" s="46"/>
    </row>
    <row r="130" spans="53:56" ht="15" customHeight="1">
      <c r="BA130" s="46"/>
      <c r="BB130" s="46"/>
      <c r="BC130" s="46"/>
      <c r="BD130" s="46"/>
    </row>
    <row r="131" spans="53:56" ht="15" customHeight="1">
      <c r="BA131" s="46"/>
      <c r="BB131" s="46"/>
      <c r="BC131" s="46"/>
      <c r="BD131" s="46"/>
    </row>
    <row r="132" spans="53:56" ht="15" customHeight="1">
      <c r="BA132" s="46"/>
      <c r="BB132" s="46"/>
      <c r="BC132" s="46"/>
      <c r="BD132" s="46"/>
    </row>
    <row r="133" spans="53:56" ht="15" customHeight="1">
      <c r="BA133" s="46"/>
      <c r="BB133" s="46"/>
      <c r="BC133" s="46"/>
      <c r="BD133" s="46"/>
    </row>
    <row r="134" spans="53:56" ht="15" customHeight="1">
      <c r="BA134" s="46"/>
      <c r="BB134" s="46"/>
      <c r="BC134" s="46"/>
      <c r="BD134" s="46"/>
    </row>
    <row r="135" spans="53:56" ht="15" customHeight="1">
      <c r="BA135" s="46"/>
      <c r="BB135" s="46"/>
      <c r="BC135" s="46"/>
      <c r="BD135" s="46"/>
    </row>
    <row r="136" spans="53:56" ht="15" customHeight="1">
      <c r="BA136" s="46"/>
      <c r="BB136" s="46"/>
      <c r="BC136" s="46"/>
      <c r="BD136" s="46"/>
    </row>
    <row r="137" spans="53:56" ht="15" customHeight="1">
      <c r="BA137" s="46"/>
      <c r="BB137" s="46"/>
      <c r="BC137" s="46"/>
      <c r="BD137" s="46"/>
    </row>
    <row r="138" spans="53:56" ht="15" customHeight="1">
      <c r="BA138" s="46"/>
      <c r="BB138" s="46"/>
      <c r="BC138" s="46"/>
      <c r="BD138" s="46"/>
    </row>
    <row r="139" spans="53:56" ht="15" customHeight="1">
      <c r="BA139" s="46"/>
      <c r="BB139" s="46"/>
      <c r="BC139" s="46"/>
      <c r="BD139" s="46"/>
    </row>
    <row r="140" spans="53:56" ht="15" customHeight="1">
      <c r="BA140" s="46"/>
      <c r="BB140" s="46"/>
      <c r="BC140" s="46"/>
      <c r="BD140" s="46"/>
    </row>
    <row r="141" spans="53:56" ht="15" customHeight="1">
      <c r="BA141" s="46"/>
      <c r="BB141" s="46"/>
      <c r="BC141" s="46"/>
      <c r="BD141" s="46"/>
    </row>
    <row r="142" spans="53:56" ht="15" customHeight="1">
      <c r="BA142" s="46"/>
      <c r="BB142" s="46"/>
      <c r="BC142" s="46"/>
      <c r="BD142" s="46"/>
    </row>
    <row r="143" spans="53:56" ht="15" customHeight="1">
      <c r="BA143" s="46"/>
      <c r="BB143" s="46"/>
      <c r="BC143" s="46"/>
      <c r="BD143" s="46"/>
    </row>
    <row r="144" spans="53:56" ht="15" customHeight="1">
      <c r="BA144" s="46"/>
      <c r="BB144" s="46"/>
      <c r="BC144" s="46"/>
      <c r="BD144" s="46"/>
    </row>
    <row r="145" spans="53:56" ht="15" customHeight="1">
      <c r="BA145" s="46"/>
      <c r="BB145" s="46"/>
      <c r="BC145" s="46"/>
      <c r="BD145" s="46"/>
    </row>
    <row r="146" spans="53:56" ht="15" customHeight="1">
      <c r="BA146" s="46"/>
      <c r="BB146" s="46"/>
      <c r="BC146" s="46"/>
      <c r="BD146" s="46"/>
    </row>
    <row r="147" spans="53:56" ht="15" customHeight="1">
      <c r="BA147" s="46"/>
      <c r="BB147" s="46"/>
      <c r="BC147" s="46"/>
      <c r="BD147" s="46"/>
    </row>
    <row r="148" spans="53:56" ht="15" customHeight="1">
      <c r="BA148" s="46"/>
      <c r="BB148" s="46"/>
      <c r="BC148" s="46"/>
      <c r="BD148" s="46"/>
    </row>
    <row r="149" spans="53:56" ht="15" customHeight="1">
      <c r="BA149" s="46"/>
      <c r="BB149" s="46"/>
      <c r="BC149" s="46"/>
      <c r="BD149" s="46"/>
    </row>
    <row r="150" spans="53:56" ht="15" customHeight="1">
      <c r="BA150" s="46"/>
      <c r="BB150" s="46"/>
      <c r="BC150" s="46"/>
      <c r="BD150" s="46"/>
    </row>
    <row r="151" spans="53:56" ht="15" customHeight="1">
      <c r="BA151" s="46"/>
      <c r="BB151" s="46"/>
      <c r="BC151" s="46"/>
      <c r="BD151" s="46"/>
    </row>
    <row r="152" spans="53:56" ht="15" customHeight="1">
      <c r="BA152" s="45"/>
      <c r="BB152" s="45"/>
      <c r="BC152" s="45"/>
      <c r="BD152" s="45"/>
    </row>
    <row r="153" spans="53:56" ht="15" customHeight="1">
      <c r="BA153" s="45"/>
      <c r="BB153" s="45"/>
      <c r="BC153" s="45"/>
      <c r="BD153" s="45"/>
    </row>
    <row r="154" spans="53:56" ht="15" customHeight="1">
      <c r="BA154" s="45"/>
      <c r="BB154" s="45"/>
      <c r="BC154" s="45"/>
      <c r="BD154" s="45"/>
    </row>
    <row r="155" spans="53:56" ht="15" customHeight="1">
      <c r="BA155" s="45"/>
      <c r="BB155" s="45"/>
      <c r="BC155" s="45"/>
      <c r="BD155" s="45"/>
    </row>
    <row r="156" spans="53:56" ht="15" customHeight="1">
      <c r="BA156" s="45"/>
      <c r="BB156" s="45"/>
      <c r="BC156" s="45"/>
      <c r="BD156" s="45"/>
    </row>
    <row r="157" spans="53:56" ht="15" customHeight="1">
      <c r="BA157" s="45"/>
      <c r="BB157" s="45"/>
      <c r="BC157" s="45"/>
      <c r="BD157" s="45"/>
    </row>
  </sheetData>
  <mergeCells count="723">
    <mergeCell ref="B71:H72"/>
    <mergeCell ref="I71:L72"/>
    <mergeCell ref="AX70:BA70"/>
    <mergeCell ref="BB70:BE70"/>
    <mergeCell ref="BF70:BI70"/>
    <mergeCell ref="BP70:BR70"/>
    <mergeCell ref="BS70:BU70"/>
    <mergeCell ref="M71:P72"/>
    <mergeCell ref="Q71:T72"/>
    <mergeCell ref="U71:Z72"/>
    <mergeCell ref="AA71:AF72"/>
    <mergeCell ref="AI71:AO72"/>
    <mergeCell ref="AP71:AS72"/>
    <mergeCell ref="BP71:BR71"/>
    <mergeCell ref="BS71:BU71"/>
    <mergeCell ref="AT71:AW72"/>
    <mergeCell ref="AX71:BA72"/>
    <mergeCell ref="BB71:BE72"/>
    <mergeCell ref="BF71:BI72"/>
    <mergeCell ref="C70:H70"/>
    <mergeCell ref="I70:L70"/>
    <mergeCell ref="M70:P70"/>
    <mergeCell ref="Q70:T70"/>
    <mergeCell ref="U70:Z70"/>
    <mergeCell ref="AA70:AF70"/>
    <mergeCell ref="AJ70:AO70"/>
    <mergeCell ref="AP70:AS70"/>
    <mergeCell ref="AT70:AW70"/>
    <mergeCell ref="C68:H68"/>
    <mergeCell ref="I68:L68"/>
    <mergeCell ref="M68:P68"/>
    <mergeCell ref="Q68:T68"/>
    <mergeCell ref="U68:Z68"/>
    <mergeCell ref="AA68:AF68"/>
    <mergeCell ref="C69:H69"/>
    <mergeCell ref="I69:L69"/>
    <mergeCell ref="AT69:AW69"/>
    <mergeCell ref="BB65:BE65"/>
    <mergeCell ref="BF65:BI65"/>
    <mergeCell ref="AP65:AS65"/>
    <mergeCell ref="AT65:AW65"/>
    <mergeCell ref="AX65:BA65"/>
    <mergeCell ref="U66:Z66"/>
    <mergeCell ref="AA66:AF66"/>
    <mergeCell ref="AJ66:AO66"/>
    <mergeCell ref="AP66:AS66"/>
    <mergeCell ref="AT66:AW66"/>
    <mergeCell ref="AX66:BA66"/>
    <mergeCell ref="BB66:BE66"/>
    <mergeCell ref="BF66:BI66"/>
    <mergeCell ref="BS65:BU65"/>
    <mergeCell ref="C66:H66"/>
    <mergeCell ref="I66:L66"/>
    <mergeCell ref="M66:P66"/>
    <mergeCell ref="Q66:T66"/>
    <mergeCell ref="C67:H67"/>
    <mergeCell ref="I67:L67"/>
    <mergeCell ref="M67:P67"/>
    <mergeCell ref="Q67:T67"/>
    <mergeCell ref="U67:Z67"/>
    <mergeCell ref="AA67:AF67"/>
    <mergeCell ref="AJ67:AO67"/>
    <mergeCell ref="AP67:AS67"/>
    <mergeCell ref="AT67:AW67"/>
    <mergeCell ref="AX67:BA67"/>
    <mergeCell ref="BB67:BE67"/>
    <mergeCell ref="BF67:BI67"/>
    <mergeCell ref="I65:L65"/>
    <mergeCell ref="M65:P65"/>
    <mergeCell ref="Q65:T65"/>
    <mergeCell ref="U65:Z65"/>
    <mergeCell ref="AA65:AF65"/>
    <mergeCell ref="AJ65:AO65"/>
    <mergeCell ref="BS66:BU66"/>
    <mergeCell ref="BP68:BR68"/>
    <mergeCell ref="BS68:BU68"/>
    <mergeCell ref="BP67:BR67"/>
    <mergeCell ref="BS67:BU67"/>
    <mergeCell ref="M69:P69"/>
    <mergeCell ref="Q69:T69"/>
    <mergeCell ref="U69:Z69"/>
    <mergeCell ref="AA69:AF69"/>
    <mergeCell ref="AT68:AW68"/>
    <mergeCell ref="AX68:BA68"/>
    <mergeCell ref="AJ68:AO68"/>
    <mergeCell ref="AP68:AS68"/>
    <mergeCell ref="AJ69:AO69"/>
    <mergeCell ref="AP69:AS69"/>
    <mergeCell ref="BP69:BR69"/>
    <mergeCell ref="BS69:BU69"/>
    <mergeCell ref="BB68:BE68"/>
    <mergeCell ref="BF68:BI68"/>
    <mergeCell ref="AX69:BA69"/>
    <mergeCell ref="BB69:BE69"/>
    <mergeCell ref="BF69:BI69"/>
    <mergeCell ref="C63:H63"/>
    <mergeCell ref="I63:L63"/>
    <mergeCell ref="M63:P63"/>
    <mergeCell ref="Q63:T63"/>
    <mergeCell ref="U63:Z63"/>
    <mergeCell ref="AA63:AF63"/>
    <mergeCell ref="AJ63:AO63"/>
    <mergeCell ref="AP63:AS63"/>
    <mergeCell ref="AT63:AW63"/>
    <mergeCell ref="C65:H65"/>
    <mergeCell ref="BP66:BR66"/>
    <mergeCell ref="C62:H62"/>
    <mergeCell ref="I62:L62"/>
    <mergeCell ref="M62:P62"/>
    <mergeCell ref="Q62:T62"/>
    <mergeCell ref="U62:Z62"/>
    <mergeCell ref="AA62:AF62"/>
    <mergeCell ref="AJ62:AO62"/>
    <mergeCell ref="AP62:AS62"/>
    <mergeCell ref="AT62:AW62"/>
    <mergeCell ref="BP65:BR65"/>
    <mergeCell ref="AX63:BA63"/>
    <mergeCell ref="BB63:BE63"/>
    <mergeCell ref="BF63:BI63"/>
    <mergeCell ref="BP63:BR63"/>
    <mergeCell ref="C64:H64"/>
    <mergeCell ref="I64:L64"/>
    <mergeCell ref="M64:P64"/>
    <mergeCell ref="Q64:T64"/>
    <mergeCell ref="U64:Z64"/>
    <mergeCell ref="AA64:AF64"/>
    <mergeCell ref="AJ64:AO64"/>
    <mergeCell ref="AP64:AS64"/>
    <mergeCell ref="C61:H61"/>
    <mergeCell ref="I61:L61"/>
    <mergeCell ref="M61:P61"/>
    <mergeCell ref="Q61:T61"/>
    <mergeCell ref="U61:Z61"/>
    <mergeCell ref="AA61:AF61"/>
    <mergeCell ref="AJ61:AO61"/>
    <mergeCell ref="AP61:AS61"/>
    <mergeCell ref="AT61:AW61"/>
    <mergeCell ref="BB60:BE60"/>
    <mergeCell ref="BF60:BI60"/>
    <mergeCell ref="BP60:BR60"/>
    <mergeCell ref="BS60:BU60"/>
    <mergeCell ref="AT64:AW64"/>
    <mergeCell ref="AX64:BA64"/>
    <mergeCell ref="BB64:BE64"/>
    <mergeCell ref="BF64:BI64"/>
    <mergeCell ref="BP64:BR64"/>
    <mergeCell ref="BS64:BU64"/>
    <mergeCell ref="AX61:BA61"/>
    <mergeCell ref="BB61:BE61"/>
    <mergeCell ref="BF61:BI61"/>
    <mergeCell ref="BP61:BR61"/>
    <mergeCell ref="BS61:BU61"/>
    <mergeCell ref="AX62:BA62"/>
    <mergeCell ref="BB62:BE62"/>
    <mergeCell ref="BF62:BI62"/>
    <mergeCell ref="BP62:BR62"/>
    <mergeCell ref="BS62:BU62"/>
    <mergeCell ref="BS63:BU63"/>
    <mergeCell ref="AX59:BA59"/>
    <mergeCell ref="BB59:BE59"/>
    <mergeCell ref="BF59:BI59"/>
    <mergeCell ref="BP59:BR59"/>
    <mergeCell ref="BS59:BU59"/>
    <mergeCell ref="C60:H60"/>
    <mergeCell ref="I60:L60"/>
    <mergeCell ref="M60:P60"/>
    <mergeCell ref="Q60:T60"/>
    <mergeCell ref="U60:Z60"/>
    <mergeCell ref="AA60:AF60"/>
    <mergeCell ref="AJ60:AO60"/>
    <mergeCell ref="AP60:AS60"/>
    <mergeCell ref="C59:H59"/>
    <mergeCell ref="I59:L59"/>
    <mergeCell ref="M59:P59"/>
    <mergeCell ref="Q59:T59"/>
    <mergeCell ref="U59:Z59"/>
    <mergeCell ref="AA59:AF59"/>
    <mergeCell ref="AJ59:AO59"/>
    <mergeCell ref="AP59:AS59"/>
    <mergeCell ref="AT59:AW59"/>
    <mergeCell ref="AT60:AW60"/>
    <mergeCell ref="AX60:BA60"/>
    <mergeCell ref="AX58:BA58"/>
    <mergeCell ref="BB58:BE58"/>
    <mergeCell ref="BF58:BI58"/>
    <mergeCell ref="BP58:BR58"/>
    <mergeCell ref="BS58:BU58"/>
    <mergeCell ref="C57:H57"/>
    <mergeCell ref="I57:L57"/>
    <mergeCell ref="M57:P57"/>
    <mergeCell ref="Q57:T57"/>
    <mergeCell ref="U57:Z57"/>
    <mergeCell ref="C58:H58"/>
    <mergeCell ref="I58:L58"/>
    <mergeCell ref="M58:P58"/>
    <mergeCell ref="Q58:T58"/>
    <mergeCell ref="U58:Z58"/>
    <mergeCell ref="AA58:AF58"/>
    <mergeCell ref="AJ58:AO58"/>
    <mergeCell ref="AP58:AS58"/>
    <mergeCell ref="AT58:AW58"/>
    <mergeCell ref="AA57:AF57"/>
    <mergeCell ref="AJ57:AO57"/>
    <mergeCell ref="AP57:AS57"/>
    <mergeCell ref="AT57:AW57"/>
    <mergeCell ref="AX57:BA57"/>
    <mergeCell ref="AX55:BA55"/>
    <mergeCell ref="BB55:BE55"/>
    <mergeCell ref="BF55:BI55"/>
    <mergeCell ref="BP55:BR55"/>
    <mergeCell ref="BS55:BU55"/>
    <mergeCell ref="AX56:BA56"/>
    <mergeCell ref="BB56:BE56"/>
    <mergeCell ref="BF56:BI56"/>
    <mergeCell ref="BP56:BR56"/>
    <mergeCell ref="BS56:BU56"/>
    <mergeCell ref="BB57:BE57"/>
    <mergeCell ref="BF57:BI57"/>
    <mergeCell ref="BP57:BR57"/>
    <mergeCell ref="BS57:BU57"/>
    <mergeCell ref="C56:H56"/>
    <mergeCell ref="I56:L56"/>
    <mergeCell ref="M56:P56"/>
    <mergeCell ref="Q56:T56"/>
    <mergeCell ref="U56:Z56"/>
    <mergeCell ref="AA56:AF56"/>
    <mergeCell ref="AJ56:AO56"/>
    <mergeCell ref="AP56:AS56"/>
    <mergeCell ref="AT56:AW56"/>
    <mergeCell ref="C55:H55"/>
    <mergeCell ref="I55:L55"/>
    <mergeCell ref="M55:P55"/>
    <mergeCell ref="Q55:T55"/>
    <mergeCell ref="U55:Z55"/>
    <mergeCell ref="AA55:AF55"/>
    <mergeCell ref="AJ55:AO55"/>
    <mergeCell ref="AP55:AS55"/>
    <mergeCell ref="AT55:AW55"/>
    <mergeCell ref="AX54:BA54"/>
    <mergeCell ref="BB54:BE54"/>
    <mergeCell ref="BF54:BI54"/>
    <mergeCell ref="BP54:BR54"/>
    <mergeCell ref="BS54:BU54"/>
    <mergeCell ref="C53:H53"/>
    <mergeCell ref="I53:L53"/>
    <mergeCell ref="M53:P53"/>
    <mergeCell ref="Q53:T53"/>
    <mergeCell ref="U53:Z53"/>
    <mergeCell ref="C54:H54"/>
    <mergeCell ref="I54:L54"/>
    <mergeCell ref="M54:P54"/>
    <mergeCell ref="Q54:T54"/>
    <mergeCell ref="U54:Z54"/>
    <mergeCell ref="AA54:AF54"/>
    <mergeCell ref="AJ54:AO54"/>
    <mergeCell ref="AP54:AS54"/>
    <mergeCell ref="AT54:AW54"/>
    <mergeCell ref="AA53:AF53"/>
    <mergeCell ref="AJ53:AO53"/>
    <mergeCell ref="AP53:AS53"/>
    <mergeCell ref="AT53:AW53"/>
    <mergeCell ref="AX53:BA53"/>
    <mergeCell ref="AX51:BA51"/>
    <mergeCell ref="BB51:BE51"/>
    <mergeCell ref="BF51:BI51"/>
    <mergeCell ref="BP51:BR51"/>
    <mergeCell ref="BS51:BU51"/>
    <mergeCell ref="AX52:BA52"/>
    <mergeCell ref="BB52:BE52"/>
    <mergeCell ref="BF52:BI52"/>
    <mergeCell ref="BP52:BR52"/>
    <mergeCell ref="BS52:BU52"/>
    <mergeCell ref="BB53:BE53"/>
    <mergeCell ref="BF53:BI53"/>
    <mergeCell ref="BP53:BR53"/>
    <mergeCell ref="BS53:BU53"/>
    <mergeCell ref="C52:H52"/>
    <mergeCell ref="I52:L52"/>
    <mergeCell ref="M52:P52"/>
    <mergeCell ref="Q52:T52"/>
    <mergeCell ref="U52:Z52"/>
    <mergeCell ref="AA52:AF52"/>
    <mergeCell ref="AJ52:AO52"/>
    <mergeCell ref="AP52:AS52"/>
    <mergeCell ref="AT52:AW52"/>
    <mergeCell ref="C51:H51"/>
    <mergeCell ref="I51:L51"/>
    <mergeCell ref="M51:P51"/>
    <mergeCell ref="Q51:T51"/>
    <mergeCell ref="U51:Z51"/>
    <mergeCell ref="AA51:AF51"/>
    <mergeCell ref="AJ51:AO51"/>
    <mergeCell ref="AP51:AS51"/>
    <mergeCell ref="AT51:AW51"/>
    <mergeCell ref="AX50:BA50"/>
    <mergeCell ref="BB50:BE50"/>
    <mergeCell ref="BF50:BI50"/>
    <mergeCell ref="BP50:BR50"/>
    <mergeCell ref="BS50:BU50"/>
    <mergeCell ref="C49:H49"/>
    <mergeCell ref="I49:L49"/>
    <mergeCell ref="M49:P49"/>
    <mergeCell ref="Q49:T49"/>
    <mergeCell ref="U49:Z49"/>
    <mergeCell ref="C50:H50"/>
    <mergeCell ref="I50:L50"/>
    <mergeCell ref="M50:P50"/>
    <mergeCell ref="Q50:T50"/>
    <mergeCell ref="U50:Z50"/>
    <mergeCell ref="AA50:AF50"/>
    <mergeCell ref="AJ50:AO50"/>
    <mergeCell ref="AP50:AS50"/>
    <mergeCell ref="AT50:AW50"/>
    <mergeCell ref="AA49:AF49"/>
    <mergeCell ref="AJ49:AO49"/>
    <mergeCell ref="AP49:AS49"/>
    <mergeCell ref="AT49:AW49"/>
    <mergeCell ref="AX49:BA49"/>
    <mergeCell ref="AX47:BA47"/>
    <mergeCell ref="BB47:BE47"/>
    <mergeCell ref="BF47:BI47"/>
    <mergeCell ref="BP47:BR47"/>
    <mergeCell ref="BS47:BU47"/>
    <mergeCell ref="AX48:BA48"/>
    <mergeCell ref="BB48:BE48"/>
    <mergeCell ref="BF48:BI48"/>
    <mergeCell ref="BP48:BR48"/>
    <mergeCell ref="BS48:BU48"/>
    <mergeCell ref="BB49:BE49"/>
    <mergeCell ref="BF49:BI49"/>
    <mergeCell ref="BP49:BR49"/>
    <mergeCell ref="BS49:BU49"/>
    <mergeCell ref="C48:H48"/>
    <mergeCell ref="I48:L48"/>
    <mergeCell ref="M48:P48"/>
    <mergeCell ref="Q48:T48"/>
    <mergeCell ref="U48:Z48"/>
    <mergeCell ref="AA48:AF48"/>
    <mergeCell ref="AJ48:AO48"/>
    <mergeCell ref="AP48:AS48"/>
    <mergeCell ref="AT48:AW48"/>
    <mergeCell ref="C47:H47"/>
    <mergeCell ref="I47:L47"/>
    <mergeCell ref="M47:P47"/>
    <mergeCell ref="Q47:T47"/>
    <mergeCell ref="U47:Z47"/>
    <mergeCell ref="AA47:AF47"/>
    <mergeCell ref="AJ47:AO47"/>
    <mergeCell ref="AP47:AS47"/>
    <mergeCell ref="AT47:AW47"/>
    <mergeCell ref="AX46:BA46"/>
    <mergeCell ref="BB46:BE46"/>
    <mergeCell ref="BF46:BI46"/>
    <mergeCell ref="BP46:BR46"/>
    <mergeCell ref="BS46:BU46"/>
    <mergeCell ref="C45:H45"/>
    <mergeCell ref="I45:L45"/>
    <mergeCell ref="M45:P45"/>
    <mergeCell ref="Q45:T45"/>
    <mergeCell ref="U45:Z45"/>
    <mergeCell ref="C46:H46"/>
    <mergeCell ref="I46:L46"/>
    <mergeCell ref="M46:P46"/>
    <mergeCell ref="Q46:T46"/>
    <mergeCell ref="U46:Z46"/>
    <mergeCell ref="AA46:AF46"/>
    <mergeCell ref="AJ46:AO46"/>
    <mergeCell ref="AP46:AS46"/>
    <mergeCell ref="AT46:AW46"/>
    <mergeCell ref="AA45:AF45"/>
    <mergeCell ref="AJ45:AO45"/>
    <mergeCell ref="AP45:AS45"/>
    <mergeCell ref="AT45:AW45"/>
    <mergeCell ref="AX45:BA45"/>
    <mergeCell ref="AX43:BA43"/>
    <mergeCell ref="BB43:BE43"/>
    <mergeCell ref="BF43:BI43"/>
    <mergeCell ref="BP43:BR43"/>
    <mergeCell ref="BS43:BU43"/>
    <mergeCell ref="AX44:BA44"/>
    <mergeCell ref="BB44:BE44"/>
    <mergeCell ref="BF44:BI44"/>
    <mergeCell ref="BP44:BR44"/>
    <mergeCell ref="BS44:BU44"/>
    <mergeCell ref="BB45:BE45"/>
    <mergeCell ref="BF45:BI45"/>
    <mergeCell ref="BP45:BR45"/>
    <mergeCell ref="BS45:BU45"/>
    <mergeCell ref="C44:H44"/>
    <mergeCell ref="I44:L44"/>
    <mergeCell ref="M44:P44"/>
    <mergeCell ref="Q44:T44"/>
    <mergeCell ref="U44:Z44"/>
    <mergeCell ref="AA44:AF44"/>
    <mergeCell ref="AJ44:AO44"/>
    <mergeCell ref="AP44:AS44"/>
    <mergeCell ref="AT44:AW44"/>
    <mergeCell ref="C43:H43"/>
    <mergeCell ref="I43:L43"/>
    <mergeCell ref="M43:P43"/>
    <mergeCell ref="Q43:T43"/>
    <mergeCell ref="U43:Z43"/>
    <mergeCell ref="AA43:AF43"/>
    <mergeCell ref="AJ43:AO43"/>
    <mergeCell ref="AP43:AS43"/>
    <mergeCell ref="AT43:AW43"/>
    <mergeCell ref="AX42:BA42"/>
    <mergeCell ref="BB42:BE42"/>
    <mergeCell ref="BF42:BI42"/>
    <mergeCell ref="BP42:BR42"/>
    <mergeCell ref="BS42:BU42"/>
    <mergeCell ref="C41:H41"/>
    <mergeCell ref="I41:L41"/>
    <mergeCell ref="M41:P41"/>
    <mergeCell ref="Q41:T41"/>
    <mergeCell ref="U41:Z41"/>
    <mergeCell ref="C42:H42"/>
    <mergeCell ref="I42:L42"/>
    <mergeCell ref="M42:P42"/>
    <mergeCell ref="Q42:T42"/>
    <mergeCell ref="U42:Z42"/>
    <mergeCell ref="AA42:AF42"/>
    <mergeCell ref="AJ42:AO42"/>
    <mergeCell ref="AP42:AS42"/>
    <mergeCell ref="AT42:AW42"/>
    <mergeCell ref="AA41:AF41"/>
    <mergeCell ref="AJ41:AO41"/>
    <mergeCell ref="AP41:AS41"/>
    <mergeCell ref="AT41:AW41"/>
    <mergeCell ref="AX41:BA41"/>
    <mergeCell ref="AX39:BA39"/>
    <mergeCell ref="BB39:BE39"/>
    <mergeCell ref="BF39:BI39"/>
    <mergeCell ref="BP39:BR39"/>
    <mergeCell ref="BS39:BU39"/>
    <mergeCell ref="AX40:BA40"/>
    <mergeCell ref="BB40:BE40"/>
    <mergeCell ref="BF40:BI40"/>
    <mergeCell ref="BP40:BR40"/>
    <mergeCell ref="BS40:BU40"/>
    <mergeCell ref="BB41:BE41"/>
    <mergeCell ref="BF41:BI41"/>
    <mergeCell ref="BP41:BR41"/>
    <mergeCell ref="BS41:BU41"/>
    <mergeCell ref="C40:H40"/>
    <mergeCell ref="I40:L40"/>
    <mergeCell ref="M40:P40"/>
    <mergeCell ref="Q40:T40"/>
    <mergeCell ref="U40:Z40"/>
    <mergeCell ref="AA40:AF40"/>
    <mergeCell ref="AJ40:AO40"/>
    <mergeCell ref="AP40:AS40"/>
    <mergeCell ref="AT40:AW40"/>
    <mergeCell ref="C39:H39"/>
    <mergeCell ref="I39:L39"/>
    <mergeCell ref="M39:P39"/>
    <mergeCell ref="Q39:T39"/>
    <mergeCell ref="U39:Z39"/>
    <mergeCell ref="AA39:AF39"/>
    <mergeCell ref="AJ39:AO39"/>
    <mergeCell ref="AP39:AS39"/>
    <mergeCell ref="AT39:AW39"/>
    <mergeCell ref="AX38:BA38"/>
    <mergeCell ref="BB38:BE38"/>
    <mergeCell ref="BF38:BI38"/>
    <mergeCell ref="BP38:BR38"/>
    <mergeCell ref="BS38:BU38"/>
    <mergeCell ref="C37:H37"/>
    <mergeCell ref="I37:L37"/>
    <mergeCell ref="M37:P37"/>
    <mergeCell ref="Q37:T37"/>
    <mergeCell ref="U37:Z37"/>
    <mergeCell ref="C38:H38"/>
    <mergeCell ref="I38:L38"/>
    <mergeCell ref="M38:P38"/>
    <mergeCell ref="Q38:T38"/>
    <mergeCell ref="U38:Z38"/>
    <mergeCell ref="AA38:AF38"/>
    <mergeCell ref="AJ38:AO38"/>
    <mergeCell ref="AP38:AS38"/>
    <mergeCell ref="AT38:AW38"/>
    <mergeCell ref="AA37:AF37"/>
    <mergeCell ref="AJ37:AO37"/>
    <mergeCell ref="AP37:AS37"/>
    <mergeCell ref="AT37:AW37"/>
    <mergeCell ref="AX37:BA37"/>
    <mergeCell ref="AX35:BA35"/>
    <mergeCell ref="BB35:BE35"/>
    <mergeCell ref="BF35:BI35"/>
    <mergeCell ref="BP35:BR35"/>
    <mergeCell ref="BS35:BU35"/>
    <mergeCell ref="AX36:BA36"/>
    <mergeCell ref="BB36:BE36"/>
    <mergeCell ref="BF36:BI36"/>
    <mergeCell ref="BP36:BR36"/>
    <mergeCell ref="BS36:BU36"/>
    <mergeCell ref="BB37:BE37"/>
    <mergeCell ref="BF37:BI37"/>
    <mergeCell ref="BP37:BR37"/>
    <mergeCell ref="BS37:BU37"/>
    <mergeCell ref="C36:H36"/>
    <mergeCell ref="I36:L36"/>
    <mergeCell ref="M36:P36"/>
    <mergeCell ref="Q36:T36"/>
    <mergeCell ref="U36:Z36"/>
    <mergeCell ref="AA36:AF36"/>
    <mergeCell ref="AJ36:AO36"/>
    <mergeCell ref="AP36:AS36"/>
    <mergeCell ref="AT36:AW36"/>
    <mergeCell ref="C35:H35"/>
    <mergeCell ref="I35:L35"/>
    <mergeCell ref="M35:P35"/>
    <mergeCell ref="Q35:T35"/>
    <mergeCell ref="U35:Z35"/>
    <mergeCell ref="AA35:AF35"/>
    <mergeCell ref="AJ35:AO35"/>
    <mergeCell ref="AP35:AS35"/>
    <mergeCell ref="AT35:AW35"/>
    <mergeCell ref="C34:H34"/>
    <mergeCell ref="I34:L34"/>
    <mergeCell ref="M34:P34"/>
    <mergeCell ref="Q34:T34"/>
    <mergeCell ref="U34:Z34"/>
    <mergeCell ref="AA34:AF34"/>
    <mergeCell ref="AX34:BA34"/>
    <mergeCell ref="BB34:BE34"/>
    <mergeCell ref="BF34:BI34"/>
    <mergeCell ref="BS31:BU31"/>
    <mergeCell ref="AT33:AW33"/>
    <mergeCell ref="AX33:BA33"/>
    <mergeCell ref="BB33:BE33"/>
    <mergeCell ref="BF33:BI33"/>
    <mergeCell ref="C33:H33"/>
    <mergeCell ref="I33:L33"/>
    <mergeCell ref="M33:P33"/>
    <mergeCell ref="Q33:T33"/>
    <mergeCell ref="U33:Z33"/>
    <mergeCell ref="AA33:AF33"/>
    <mergeCell ref="AX32:BA32"/>
    <mergeCell ref="BB32:BE32"/>
    <mergeCell ref="BF32:BI32"/>
    <mergeCell ref="BP32:BR32"/>
    <mergeCell ref="BS32:BU32"/>
    <mergeCell ref="I31:L31"/>
    <mergeCell ref="M31:P31"/>
    <mergeCell ref="Q31:T31"/>
    <mergeCell ref="U31:Z31"/>
    <mergeCell ref="BP31:BR31"/>
    <mergeCell ref="C32:H32"/>
    <mergeCell ref="I32:L32"/>
    <mergeCell ref="M32:P32"/>
    <mergeCell ref="BP34:BR34"/>
    <mergeCell ref="BS34:BU34"/>
    <mergeCell ref="BP33:BR33"/>
    <mergeCell ref="BS33:BU33"/>
    <mergeCell ref="I30:L30"/>
    <mergeCell ref="M30:P30"/>
    <mergeCell ref="Q30:T30"/>
    <mergeCell ref="U30:Z30"/>
    <mergeCell ref="AA30:AF31"/>
    <mergeCell ref="AT34:AW34"/>
    <mergeCell ref="AJ34:AO34"/>
    <mergeCell ref="AP34:AS34"/>
    <mergeCell ref="AJ33:AO33"/>
    <mergeCell ref="AP33:AS33"/>
    <mergeCell ref="AI30:AO31"/>
    <mergeCell ref="AP30:AS30"/>
    <mergeCell ref="AT30:AW30"/>
    <mergeCell ref="AX30:BA30"/>
    <mergeCell ref="BB30:BE30"/>
    <mergeCell ref="BF30:BI31"/>
    <mergeCell ref="AP31:AS31"/>
    <mergeCell ref="AT31:AW31"/>
    <mergeCell ref="AX31:BA31"/>
    <mergeCell ref="BB31:BE31"/>
    <mergeCell ref="B23:F23"/>
    <mergeCell ref="G23:K23"/>
    <mergeCell ref="L23:S23"/>
    <mergeCell ref="T23:U23"/>
    <mergeCell ref="V23:Z23"/>
    <mergeCell ref="AA23:AF23"/>
    <mergeCell ref="AA25:AF25"/>
    <mergeCell ref="B24:F24"/>
    <mergeCell ref="G24:K24"/>
    <mergeCell ref="L24:S24"/>
    <mergeCell ref="T24:U24"/>
    <mergeCell ref="V24:Z24"/>
    <mergeCell ref="AA24:AF24"/>
    <mergeCell ref="B25:F25"/>
    <mergeCell ref="Q32:T32"/>
    <mergeCell ref="U32:Z32"/>
    <mergeCell ref="AA32:AF32"/>
    <mergeCell ref="AJ32:AO32"/>
    <mergeCell ref="AP32:AS32"/>
    <mergeCell ref="AT32:AW32"/>
    <mergeCell ref="AA20:AF20"/>
    <mergeCell ref="B21:F21"/>
    <mergeCell ref="G21:K21"/>
    <mergeCell ref="L21:S21"/>
    <mergeCell ref="T21:U21"/>
    <mergeCell ref="V21:Z21"/>
    <mergeCell ref="AA21:AF21"/>
    <mergeCell ref="B22:F22"/>
    <mergeCell ref="G22:K22"/>
    <mergeCell ref="L22:S22"/>
    <mergeCell ref="T22:U22"/>
    <mergeCell ref="V22:Z22"/>
    <mergeCell ref="AA22:AF22"/>
    <mergeCell ref="G25:K25"/>
    <mergeCell ref="L25:S25"/>
    <mergeCell ref="T25:U25"/>
    <mergeCell ref="V25:Z25"/>
    <mergeCell ref="B30:H31"/>
    <mergeCell ref="B20:F20"/>
    <mergeCell ref="G20:K20"/>
    <mergeCell ref="L20:S20"/>
    <mergeCell ref="T20:U20"/>
    <mergeCell ref="V20:Z20"/>
    <mergeCell ref="B18:F18"/>
    <mergeCell ref="G18:K18"/>
    <mergeCell ref="L18:S18"/>
    <mergeCell ref="T18:U18"/>
    <mergeCell ref="V18:Z18"/>
    <mergeCell ref="AA18:AF18"/>
    <mergeCell ref="B19:F19"/>
    <mergeCell ref="G19:K19"/>
    <mergeCell ref="L19:S19"/>
    <mergeCell ref="T19:U19"/>
    <mergeCell ref="V19:Z19"/>
    <mergeCell ref="AA19:AF19"/>
    <mergeCell ref="B16:F16"/>
    <mergeCell ref="G16:K16"/>
    <mergeCell ref="L16:S16"/>
    <mergeCell ref="T16:U16"/>
    <mergeCell ref="V16:Z16"/>
    <mergeCell ref="AA16:AF16"/>
    <mergeCell ref="B17:F17"/>
    <mergeCell ref="G17:K17"/>
    <mergeCell ref="L17:S17"/>
    <mergeCell ref="T17:U17"/>
    <mergeCell ref="V17:Z17"/>
    <mergeCell ref="AA17:AF17"/>
    <mergeCell ref="B14:F14"/>
    <mergeCell ref="G14:K14"/>
    <mergeCell ref="L14:S14"/>
    <mergeCell ref="T14:U14"/>
    <mergeCell ref="V14:Z14"/>
    <mergeCell ref="AA14:AF14"/>
    <mergeCell ref="B15:F15"/>
    <mergeCell ref="G15:K15"/>
    <mergeCell ref="L15:S15"/>
    <mergeCell ref="T15:U15"/>
    <mergeCell ref="V15:Z15"/>
    <mergeCell ref="AA15:AF15"/>
    <mergeCell ref="B12:F12"/>
    <mergeCell ref="G12:K12"/>
    <mergeCell ref="L12:S12"/>
    <mergeCell ref="T12:U12"/>
    <mergeCell ref="V12:Z12"/>
    <mergeCell ref="AA12:AF12"/>
    <mergeCell ref="B13:F13"/>
    <mergeCell ref="G13:K13"/>
    <mergeCell ref="L13:S13"/>
    <mergeCell ref="T13:U13"/>
    <mergeCell ref="V13:Z13"/>
    <mergeCell ref="AA13:AF13"/>
    <mergeCell ref="B10:F10"/>
    <mergeCell ref="G10:K10"/>
    <mergeCell ref="L10:S10"/>
    <mergeCell ref="T10:U10"/>
    <mergeCell ref="V10:Z10"/>
    <mergeCell ref="AA10:AF10"/>
    <mergeCell ref="B11:F11"/>
    <mergeCell ref="G11:K11"/>
    <mergeCell ref="L11:S11"/>
    <mergeCell ref="T11:U11"/>
    <mergeCell ref="V11:Z11"/>
    <mergeCell ref="AA11:AF11"/>
    <mergeCell ref="B8:F8"/>
    <mergeCell ref="G8:K8"/>
    <mergeCell ref="L8:S8"/>
    <mergeCell ref="T8:U8"/>
    <mergeCell ref="V8:Z8"/>
    <mergeCell ref="AA8:AF8"/>
    <mergeCell ref="B9:F9"/>
    <mergeCell ref="G9:K9"/>
    <mergeCell ref="L9:S9"/>
    <mergeCell ref="T9:U9"/>
    <mergeCell ref="V9:Z9"/>
    <mergeCell ref="AA9:AF9"/>
    <mergeCell ref="B6:F6"/>
    <mergeCell ref="G6:K6"/>
    <mergeCell ref="L6:S6"/>
    <mergeCell ref="T6:U6"/>
    <mergeCell ref="V6:Z6"/>
    <mergeCell ref="AA6:AF6"/>
    <mergeCell ref="B7:F7"/>
    <mergeCell ref="G7:K7"/>
    <mergeCell ref="L7:S7"/>
    <mergeCell ref="T7:U7"/>
    <mergeCell ref="V7:Z7"/>
    <mergeCell ref="AA7:AF7"/>
    <mergeCell ref="B4:F4"/>
    <mergeCell ref="G4:K4"/>
    <mergeCell ref="L4:S4"/>
    <mergeCell ref="T4:U4"/>
    <mergeCell ref="V4:Z4"/>
    <mergeCell ref="AA4:AF4"/>
    <mergeCell ref="B5:F5"/>
    <mergeCell ref="G5:K5"/>
    <mergeCell ref="L5:S5"/>
    <mergeCell ref="T5:U5"/>
    <mergeCell ref="V5:Z5"/>
    <mergeCell ref="AA5:AF5"/>
    <mergeCell ref="B2:AF2"/>
    <mergeCell ref="AI2:AM2"/>
    <mergeCell ref="B3:F3"/>
    <mergeCell ref="G3:K3"/>
    <mergeCell ref="L3:S3"/>
    <mergeCell ref="T3:U3"/>
    <mergeCell ref="V3:Z3"/>
    <mergeCell ref="AA3:AF3"/>
    <mergeCell ref="AI3:AM3"/>
  </mergeCells>
  <phoneticPr fontId="23"/>
  <pageMargins left="0.78740157480314965" right="0.78740157480314965" top="0.98425196850393704" bottom="0.9842519685039370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1:BM53"/>
  <sheetViews>
    <sheetView view="pageBreakPreview" zoomScaleNormal="100" zoomScaleSheetLayoutView="100" workbookViewId="0">
      <selection activeCell="AQ8" sqref="AQ8"/>
    </sheetView>
  </sheetViews>
  <sheetFormatPr defaultColWidth="2.625" defaultRowHeight="13.5"/>
  <cols>
    <col min="1" max="5" width="2.625" style="3"/>
    <col min="6" max="6" width="3.5" style="3" bestFit="1" customWidth="1"/>
    <col min="7" max="16384" width="2.625" style="3"/>
  </cols>
  <sheetData>
    <row r="1" spans="2:40" ht="15" customHeight="1" thickBot="1">
      <c r="AF1" s="5" t="str">
        <f>"【 "&amp;AI2&amp;"橋"&amp;" 】"</f>
        <v>【 大河内橋 】</v>
      </c>
    </row>
    <row r="2" spans="2:40" ht="30" customHeight="1" thickBot="1">
      <c r="B2" s="216" t="s">
        <v>147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1"/>
      <c r="AI2" s="92" t="s">
        <v>92</v>
      </c>
      <c r="AJ2" s="93"/>
      <c r="AK2" s="93"/>
      <c r="AL2" s="93"/>
      <c r="AM2" s="94"/>
      <c r="AN2" s="3" t="s">
        <v>10</v>
      </c>
    </row>
    <row r="3" spans="2:40" ht="30" customHeight="1">
      <c r="B3" s="95" t="s">
        <v>0</v>
      </c>
      <c r="C3" s="95"/>
      <c r="D3" s="95"/>
      <c r="E3" s="95"/>
      <c r="F3" s="95"/>
      <c r="G3" s="95" t="s">
        <v>1</v>
      </c>
      <c r="H3" s="95"/>
      <c r="I3" s="95"/>
      <c r="J3" s="95"/>
      <c r="K3" s="95"/>
      <c r="L3" s="95" t="s">
        <v>2</v>
      </c>
      <c r="M3" s="95"/>
      <c r="N3" s="95"/>
      <c r="O3" s="95"/>
      <c r="P3" s="95"/>
      <c r="Q3" s="95"/>
      <c r="R3" s="95"/>
      <c r="S3" s="95"/>
      <c r="T3" s="95" t="s">
        <v>3</v>
      </c>
      <c r="U3" s="95"/>
      <c r="V3" s="95" t="s">
        <v>4</v>
      </c>
      <c r="W3" s="95"/>
      <c r="X3" s="95"/>
      <c r="Y3" s="95"/>
      <c r="Z3" s="95"/>
      <c r="AA3" s="95" t="s">
        <v>22</v>
      </c>
      <c r="AB3" s="95"/>
      <c r="AC3" s="95"/>
      <c r="AD3" s="95"/>
      <c r="AE3" s="95"/>
      <c r="AF3" s="95"/>
      <c r="AI3" s="96" t="s">
        <v>9</v>
      </c>
      <c r="AJ3" s="96"/>
      <c r="AK3" s="96"/>
      <c r="AL3" s="96"/>
      <c r="AM3" s="96"/>
    </row>
    <row r="4" spans="2:40" ht="30" customHeight="1">
      <c r="B4" s="97" t="s">
        <v>148</v>
      </c>
      <c r="C4" s="97"/>
      <c r="D4" s="97"/>
      <c r="E4" s="97"/>
      <c r="F4" s="97"/>
      <c r="G4" s="97"/>
      <c r="H4" s="98"/>
      <c r="I4" s="98"/>
      <c r="J4" s="98"/>
      <c r="K4" s="98"/>
      <c r="L4" s="95"/>
      <c r="M4" s="95"/>
      <c r="N4" s="95"/>
      <c r="O4" s="95"/>
      <c r="P4" s="95"/>
      <c r="Q4" s="95"/>
      <c r="R4" s="95"/>
      <c r="S4" s="95"/>
      <c r="T4" s="95" t="s">
        <v>5</v>
      </c>
      <c r="U4" s="95"/>
      <c r="V4" s="99">
        <v>1</v>
      </c>
      <c r="W4" s="100"/>
      <c r="X4" s="100"/>
      <c r="Y4" s="100"/>
      <c r="Z4" s="101"/>
      <c r="AA4" s="95"/>
      <c r="AB4" s="95"/>
      <c r="AC4" s="95"/>
      <c r="AD4" s="95"/>
      <c r="AE4" s="95"/>
      <c r="AF4" s="95"/>
    </row>
    <row r="5" spans="2:40" ht="30" customHeight="1">
      <c r="B5" s="217"/>
      <c r="C5" s="218"/>
      <c r="D5" s="218"/>
      <c r="E5" s="218"/>
      <c r="F5" s="219"/>
      <c r="G5" s="220" t="s">
        <v>149</v>
      </c>
      <c r="H5" s="221"/>
      <c r="I5" s="221"/>
      <c r="J5" s="221"/>
      <c r="K5" s="222"/>
      <c r="L5" s="170" t="s">
        <v>171</v>
      </c>
      <c r="M5" s="171"/>
      <c r="N5" s="171"/>
      <c r="O5" s="171"/>
      <c r="P5" s="171"/>
      <c r="Q5" s="171"/>
      <c r="R5" s="171"/>
      <c r="S5" s="172"/>
      <c r="T5" s="170" t="s">
        <v>38</v>
      </c>
      <c r="U5" s="172"/>
      <c r="V5" s="109">
        <f>Z43</f>
        <v>4.2</v>
      </c>
      <c r="W5" s="110"/>
      <c r="X5" s="110"/>
      <c r="Y5" s="110"/>
      <c r="Z5" s="111"/>
      <c r="AA5" s="95"/>
      <c r="AB5" s="95"/>
      <c r="AC5" s="95"/>
      <c r="AD5" s="95"/>
      <c r="AE5" s="95"/>
      <c r="AF5" s="95"/>
    </row>
    <row r="6" spans="2:40" ht="30" customHeight="1">
      <c r="B6" s="217"/>
      <c r="C6" s="218"/>
      <c r="D6" s="218"/>
      <c r="E6" s="218"/>
      <c r="F6" s="219"/>
      <c r="G6" s="161" t="s">
        <v>150</v>
      </c>
      <c r="H6" s="162"/>
      <c r="I6" s="162"/>
      <c r="J6" s="162"/>
      <c r="K6" s="163"/>
      <c r="L6" s="170" t="s">
        <v>151</v>
      </c>
      <c r="M6" s="171"/>
      <c r="N6" s="171"/>
      <c r="O6" s="171"/>
      <c r="P6" s="171"/>
      <c r="Q6" s="171"/>
      <c r="R6" s="171"/>
      <c r="S6" s="172"/>
      <c r="T6" s="170" t="s">
        <v>152</v>
      </c>
      <c r="U6" s="172"/>
      <c r="V6" s="109">
        <f>Z46</f>
        <v>0.03</v>
      </c>
      <c r="W6" s="110"/>
      <c r="X6" s="110"/>
      <c r="Y6" s="110"/>
      <c r="Z6" s="111"/>
      <c r="AA6" s="95"/>
      <c r="AB6" s="95"/>
      <c r="AC6" s="95"/>
      <c r="AD6" s="95"/>
      <c r="AE6" s="95"/>
      <c r="AF6" s="95"/>
    </row>
    <row r="7" spans="2:40" ht="30" customHeight="1">
      <c r="B7" s="217"/>
      <c r="C7" s="218"/>
      <c r="D7" s="218"/>
      <c r="E7" s="218"/>
      <c r="F7" s="219"/>
      <c r="G7" s="223"/>
      <c r="H7" s="224"/>
      <c r="I7" s="224"/>
      <c r="J7" s="224"/>
      <c r="K7" s="225"/>
      <c r="L7" s="170"/>
      <c r="M7" s="171"/>
      <c r="N7" s="171"/>
      <c r="O7" s="171"/>
      <c r="P7" s="171"/>
      <c r="Q7" s="171"/>
      <c r="R7" s="171"/>
      <c r="S7" s="172"/>
      <c r="T7" s="170"/>
      <c r="U7" s="172"/>
      <c r="V7" s="109"/>
      <c r="W7" s="110"/>
      <c r="X7" s="110"/>
      <c r="Y7" s="110"/>
      <c r="Z7" s="111"/>
      <c r="AA7" s="115"/>
      <c r="AB7" s="95"/>
      <c r="AC7" s="95"/>
      <c r="AD7" s="95"/>
      <c r="AE7" s="95"/>
      <c r="AF7" s="95"/>
    </row>
    <row r="8" spans="2:40" ht="30" customHeight="1">
      <c r="B8" s="229" t="s">
        <v>174</v>
      </c>
      <c r="C8" s="229"/>
      <c r="D8" s="229"/>
      <c r="E8" s="229"/>
      <c r="F8" s="229"/>
      <c r="G8" s="97" t="s">
        <v>153</v>
      </c>
      <c r="H8" s="98"/>
      <c r="I8" s="98"/>
      <c r="J8" s="98"/>
      <c r="K8" s="98"/>
      <c r="L8" s="230" t="s">
        <v>164</v>
      </c>
      <c r="M8" s="230"/>
      <c r="N8" s="230"/>
      <c r="O8" s="230"/>
      <c r="P8" s="230"/>
      <c r="Q8" s="230"/>
      <c r="R8" s="230"/>
      <c r="S8" s="230"/>
      <c r="T8" s="95" t="s">
        <v>38</v>
      </c>
      <c r="U8" s="95"/>
      <c r="V8" s="231">
        <f>AB53</f>
        <v>4.2</v>
      </c>
      <c r="W8" s="232"/>
      <c r="X8" s="232"/>
      <c r="Y8" s="232"/>
      <c r="Z8" s="233"/>
      <c r="AA8" s="95"/>
      <c r="AB8" s="95"/>
      <c r="AC8" s="95"/>
      <c r="AD8" s="95"/>
      <c r="AE8" s="95"/>
      <c r="AF8" s="95"/>
    </row>
    <row r="9" spans="2:40" ht="30" customHeight="1">
      <c r="B9" s="97"/>
      <c r="C9" s="97"/>
      <c r="D9" s="97"/>
      <c r="E9" s="97"/>
      <c r="F9" s="97"/>
      <c r="G9" s="220"/>
      <c r="H9" s="221"/>
      <c r="I9" s="221"/>
      <c r="J9" s="221"/>
      <c r="K9" s="222"/>
      <c r="L9" s="170"/>
      <c r="M9" s="171"/>
      <c r="N9" s="171"/>
      <c r="O9" s="171"/>
      <c r="P9" s="171"/>
      <c r="Q9" s="171"/>
      <c r="R9" s="171"/>
      <c r="S9" s="172"/>
      <c r="T9" s="170"/>
      <c r="U9" s="172"/>
      <c r="V9" s="226"/>
      <c r="W9" s="227"/>
      <c r="X9" s="227"/>
      <c r="Y9" s="227"/>
      <c r="Z9" s="228"/>
      <c r="AA9" s="95"/>
      <c r="AB9" s="95"/>
      <c r="AC9" s="95"/>
      <c r="AD9" s="95"/>
      <c r="AE9" s="95"/>
      <c r="AF9" s="95"/>
    </row>
    <row r="10" spans="2:40" ht="30" customHeight="1">
      <c r="B10" s="97"/>
      <c r="C10" s="97"/>
      <c r="D10" s="97"/>
      <c r="E10" s="97"/>
      <c r="F10" s="97"/>
      <c r="G10" s="97"/>
      <c r="H10" s="98"/>
      <c r="I10" s="98"/>
      <c r="J10" s="98"/>
      <c r="K10" s="98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109"/>
      <c r="W10" s="110"/>
      <c r="X10" s="110"/>
      <c r="Y10" s="110"/>
      <c r="Z10" s="111"/>
      <c r="AA10" s="95"/>
      <c r="AB10" s="95"/>
      <c r="AC10" s="95"/>
      <c r="AD10" s="95"/>
      <c r="AE10" s="95"/>
      <c r="AF10" s="95"/>
    </row>
    <row r="11" spans="2:40" ht="30" customHeight="1">
      <c r="B11" s="97"/>
      <c r="C11" s="97"/>
      <c r="D11" s="97"/>
      <c r="E11" s="97"/>
      <c r="F11" s="97"/>
      <c r="G11" s="220"/>
      <c r="H11" s="234"/>
      <c r="I11" s="234"/>
      <c r="J11" s="234"/>
      <c r="K11" s="23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</row>
    <row r="12" spans="2:40" ht="30" customHeight="1">
      <c r="B12" s="229"/>
      <c r="C12" s="229"/>
      <c r="D12" s="229"/>
      <c r="E12" s="229"/>
      <c r="F12" s="229"/>
      <c r="G12" s="97"/>
      <c r="H12" s="98"/>
      <c r="I12" s="98"/>
      <c r="J12" s="98"/>
      <c r="K12" s="98"/>
      <c r="L12" s="230"/>
      <c r="M12" s="230"/>
      <c r="N12" s="230"/>
      <c r="O12" s="230"/>
      <c r="P12" s="230"/>
      <c r="Q12" s="230"/>
      <c r="R12" s="230"/>
      <c r="S12" s="230"/>
      <c r="T12" s="95"/>
      <c r="U12" s="95"/>
      <c r="V12" s="231"/>
      <c r="W12" s="232"/>
      <c r="X12" s="232"/>
      <c r="Y12" s="232"/>
      <c r="Z12" s="233"/>
      <c r="AA12" s="241"/>
      <c r="AB12" s="241"/>
      <c r="AC12" s="241"/>
      <c r="AD12" s="241"/>
      <c r="AE12" s="241"/>
      <c r="AF12" s="241"/>
    </row>
    <row r="13" spans="2:40" ht="30" customHeight="1">
      <c r="B13" s="217"/>
      <c r="C13" s="218"/>
      <c r="D13" s="218"/>
      <c r="E13" s="218"/>
      <c r="F13" s="219"/>
      <c r="G13" s="97"/>
      <c r="H13" s="98"/>
      <c r="I13" s="98"/>
      <c r="J13" s="98"/>
      <c r="K13" s="98"/>
      <c r="L13" s="236"/>
      <c r="M13" s="237"/>
      <c r="N13" s="237"/>
      <c r="O13" s="237"/>
      <c r="P13" s="237"/>
      <c r="Q13" s="237"/>
      <c r="R13" s="237"/>
      <c r="S13" s="238"/>
      <c r="T13" s="95"/>
      <c r="U13" s="95"/>
      <c r="V13" s="231"/>
      <c r="W13" s="232"/>
      <c r="X13" s="232"/>
      <c r="Y13" s="232"/>
      <c r="Z13" s="233"/>
      <c r="AA13" s="236"/>
      <c r="AB13" s="239"/>
      <c r="AC13" s="239"/>
      <c r="AD13" s="239"/>
      <c r="AE13" s="239"/>
      <c r="AF13" s="240"/>
    </row>
    <row r="14" spans="2:40" ht="30" customHeight="1">
      <c r="B14" s="97"/>
      <c r="C14" s="97"/>
      <c r="D14" s="97"/>
      <c r="E14" s="97"/>
      <c r="F14" s="97"/>
      <c r="G14" s="229"/>
      <c r="H14" s="246"/>
      <c r="I14" s="246"/>
      <c r="J14" s="246"/>
      <c r="K14" s="246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243"/>
      <c r="W14" s="244"/>
      <c r="X14" s="244"/>
      <c r="Y14" s="244"/>
      <c r="Z14" s="245"/>
      <c r="AA14" s="241"/>
      <c r="AB14" s="241"/>
      <c r="AC14" s="241"/>
      <c r="AD14" s="241"/>
      <c r="AE14" s="241"/>
      <c r="AF14" s="241"/>
    </row>
    <row r="15" spans="2:40" ht="30" customHeight="1">
      <c r="B15" s="97"/>
      <c r="C15" s="97"/>
      <c r="D15" s="97"/>
      <c r="E15" s="97"/>
      <c r="F15" s="97"/>
      <c r="G15" s="97"/>
      <c r="H15" s="98"/>
      <c r="I15" s="98"/>
      <c r="J15" s="98"/>
      <c r="K15" s="98"/>
      <c r="L15" s="242"/>
      <c r="M15" s="242"/>
      <c r="N15" s="242"/>
      <c r="O15" s="242"/>
      <c r="P15" s="242"/>
      <c r="Q15" s="242"/>
      <c r="R15" s="242"/>
      <c r="S15" s="242"/>
      <c r="T15" s="95"/>
      <c r="U15" s="95"/>
      <c r="V15" s="243"/>
      <c r="W15" s="244"/>
      <c r="X15" s="244"/>
      <c r="Y15" s="244"/>
      <c r="Z15" s="245"/>
      <c r="AA15" s="95"/>
      <c r="AB15" s="95"/>
      <c r="AC15" s="95"/>
      <c r="AD15" s="95"/>
      <c r="AE15" s="95"/>
      <c r="AF15" s="95"/>
    </row>
    <row r="16" spans="2:40" ht="30" customHeight="1">
      <c r="B16" s="97"/>
      <c r="C16" s="97"/>
      <c r="D16" s="97"/>
      <c r="E16" s="97"/>
      <c r="F16" s="97"/>
      <c r="G16" s="97"/>
      <c r="H16" s="98"/>
      <c r="I16" s="98"/>
      <c r="J16" s="98"/>
      <c r="K16" s="98"/>
      <c r="L16" s="247"/>
      <c r="M16" s="95"/>
      <c r="N16" s="95"/>
      <c r="O16" s="95"/>
      <c r="P16" s="95"/>
      <c r="Q16" s="95"/>
      <c r="R16" s="95"/>
      <c r="S16" s="95"/>
      <c r="T16" s="95"/>
      <c r="U16" s="95"/>
      <c r="V16" s="243"/>
      <c r="W16" s="244"/>
      <c r="X16" s="244"/>
      <c r="Y16" s="244"/>
      <c r="Z16" s="245"/>
      <c r="AA16" s="95"/>
      <c r="AB16" s="95"/>
      <c r="AC16" s="95"/>
      <c r="AD16" s="95"/>
      <c r="AE16" s="95"/>
      <c r="AF16" s="95"/>
    </row>
    <row r="17" spans="2:46" ht="30" customHeight="1">
      <c r="B17" s="97"/>
      <c r="C17" s="97"/>
      <c r="D17" s="97"/>
      <c r="E17" s="97"/>
      <c r="F17" s="97"/>
      <c r="G17" s="97"/>
      <c r="H17" s="98"/>
      <c r="I17" s="98"/>
      <c r="J17" s="98"/>
      <c r="K17" s="98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</row>
    <row r="18" spans="2:46" ht="30" customHeight="1">
      <c r="B18" s="229"/>
      <c r="C18" s="229"/>
      <c r="D18" s="229"/>
      <c r="E18" s="229"/>
      <c r="F18" s="229"/>
      <c r="G18" s="97"/>
      <c r="H18" s="98"/>
      <c r="I18" s="98"/>
      <c r="J18" s="98"/>
      <c r="K18" s="98"/>
      <c r="L18" s="170"/>
      <c r="M18" s="171"/>
      <c r="N18" s="171"/>
      <c r="O18" s="171"/>
      <c r="P18" s="171"/>
      <c r="Q18" s="171"/>
      <c r="R18" s="171"/>
      <c r="S18" s="172"/>
      <c r="T18" s="95"/>
      <c r="U18" s="95"/>
      <c r="V18" s="109"/>
      <c r="W18" s="110"/>
      <c r="X18" s="110"/>
      <c r="Y18" s="110"/>
      <c r="Z18" s="111"/>
      <c r="AA18" s="95"/>
      <c r="AB18" s="95"/>
      <c r="AC18" s="95"/>
      <c r="AD18" s="95"/>
      <c r="AE18" s="95"/>
      <c r="AF18" s="95"/>
    </row>
    <row r="19" spans="2:46" ht="30" customHeight="1">
      <c r="B19" s="97"/>
      <c r="C19" s="97"/>
      <c r="D19" s="97"/>
      <c r="E19" s="97"/>
      <c r="F19" s="97"/>
      <c r="G19" s="97"/>
      <c r="H19" s="98"/>
      <c r="I19" s="98"/>
      <c r="J19" s="98"/>
      <c r="K19" s="98"/>
      <c r="L19" s="170"/>
      <c r="M19" s="171"/>
      <c r="N19" s="171"/>
      <c r="O19" s="171"/>
      <c r="P19" s="171"/>
      <c r="Q19" s="171"/>
      <c r="R19" s="171"/>
      <c r="S19" s="172"/>
      <c r="T19" s="95"/>
      <c r="U19" s="95"/>
      <c r="V19" s="109"/>
      <c r="W19" s="110"/>
      <c r="X19" s="110"/>
      <c r="Y19" s="110"/>
      <c r="Z19" s="111"/>
      <c r="AA19" s="95"/>
      <c r="AB19" s="95"/>
      <c r="AC19" s="95"/>
      <c r="AD19" s="95"/>
      <c r="AE19" s="95"/>
      <c r="AF19" s="95"/>
    </row>
    <row r="20" spans="2:46" ht="30" customHeight="1">
      <c r="B20" s="97"/>
      <c r="C20" s="97"/>
      <c r="D20" s="97"/>
      <c r="E20" s="97"/>
      <c r="F20" s="97"/>
      <c r="G20" s="97"/>
      <c r="H20" s="98"/>
      <c r="I20" s="98"/>
      <c r="J20" s="98"/>
      <c r="K20" s="98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</row>
    <row r="21" spans="2:46" ht="30" customHeight="1">
      <c r="B21" s="97"/>
      <c r="C21" s="97"/>
      <c r="D21" s="97"/>
      <c r="E21" s="97"/>
      <c r="F21" s="97"/>
      <c r="G21" s="97"/>
      <c r="H21" s="98"/>
      <c r="I21" s="98"/>
      <c r="J21" s="98"/>
      <c r="K21" s="98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</row>
    <row r="22" spans="2:46" ht="30" customHeight="1">
      <c r="B22" s="97"/>
      <c r="C22" s="97"/>
      <c r="D22" s="97"/>
      <c r="E22" s="97"/>
      <c r="F22" s="97"/>
      <c r="G22" s="97"/>
      <c r="H22" s="98"/>
      <c r="I22" s="98"/>
      <c r="J22" s="98"/>
      <c r="K22" s="98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</row>
    <row r="23" spans="2:46" ht="30" customHeight="1">
      <c r="B23" s="97"/>
      <c r="C23" s="97"/>
      <c r="D23" s="97"/>
      <c r="E23" s="97"/>
      <c r="F23" s="97"/>
      <c r="G23" s="97"/>
      <c r="H23" s="98"/>
      <c r="I23" s="98"/>
      <c r="J23" s="98"/>
      <c r="K23" s="98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</row>
    <row r="24" spans="2:46" ht="30" customHeight="1">
      <c r="B24" s="97"/>
      <c r="C24" s="97"/>
      <c r="D24" s="97"/>
      <c r="E24" s="97"/>
      <c r="F24" s="97"/>
      <c r="G24" s="97"/>
      <c r="H24" s="98"/>
      <c r="I24" s="98"/>
      <c r="J24" s="98"/>
      <c r="K24" s="98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</row>
    <row r="25" spans="2:46" ht="30" customHeight="1">
      <c r="B25" s="97"/>
      <c r="C25" s="97"/>
      <c r="D25" s="97"/>
      <c r="E25" s="97"/>
      <c r="F25" s="97"/>
      <c r="G25" s="97"/>
      <c r="H25" s="98"/>
      <c r="I25" s="98"/>
      <c r="J25" s="98"/>
      <c r="K25" s="98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</row>
    <row r="26" spans="2:46" ht="15" customHeight="1"/>
    <row r="27" spans="2:46" ht="15" customHeight="1"/>
    <row r="28" spans="2:46" ht="15" customHeight="1"/>
    <row r="29" spans="2:46" ht="15" customHeight="1">
      <c r="B29" s="2" t="s">
        <v>6</v>
      </c>
      <c r="C29" s="3" t="s">
        <v>154</v>
      </c>
      <c r="AI29" s="2" t="s">
        <v>6</v>
      </c>
      <c r="AJ29" s="3" t="s">
        <v>155</v>
      </c>
    </row>
    <row r="30" spans="2:46" ht="15" customHeight="1">
      <c r="B30" s="2"/>
      <c r="AI30" s="2"/>
    </row>
    <row r="31" spans="2:46" ht="15" customHeight="1">
      <c r="B31" s="2"/>
      <c r="C31" s="3" t="s">
        <v>156</v>
      </c>
      <c r="D31" s="3" t="s">
        <v>170</v>
      </c>
      <c r="AI31" s="2"/>
    </row>
    <row r="32" spans="2:46" ht="15" customHeight="1">
      <c r="B32" s="2"/>
      <c r="K32" s="6"/>
      <c r="L32" s="6"/>
      <c r="M32" s="6"/>
      <c r="AI32" s="2"/>
      <c r="AR32" s="6"/>
      <c r="AS32" s="6"/>
      <c r="AT32" s="6"/>
    </row>
    <row r="33" spans="2:65" ht="15" customHeight="1">
      <c r="B33" s="124"/>
      <c r="C33" s="126"/>
      <c r="D33" s="124" t="s">
        <v>103</v>
      </c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6"/>
      <c r="Q33" s="124" t="s">
        <v>101</v>
      </c>
      <c r="R33" s="125"/>
      <c r="S33" s="125"/>
      <c r="T33" s="126"/>
      <c r="U33" s="124" t="s">
        <v>157</v>
      </c>
      <c r="V33" s="125"/>
      <c r="W33" s="125"/>
      <c r="X33" s="126"/>
      <c r="Y33" s="124" t="s">
        <v>158</v>
      </c>
      <c r="Z33" s="125"/>
      <c r="AA33" s="125"/>
      <c r="AB33" s="126"/>
      <c r="AC33" s="124" t="s">
        <v>159</v>
      </c>
      <c r="AD33" s="125"/>
      <c r="AE33" s="125"/>
      <c r="AF33" s="126"/>
      <c r="AI33" s="124"/>
      <c r="AJ33" s="126"/>
      <c r="AK33" s="124" t="s">
        <v>103</v>
      </c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6"/>
      <c r="AX33" s="124" t="s">
        <v>101</v>
      </c>
      <c r="AY33" s="125"/>
      <c r="AZ33" s="125"/>
      <c r="BA33" s="126"/>
      <c r="BB33" s="124" t="s">
        <v>157</v>
      </c>
      <c r="BC33" s="125"/>
      <c r="BD33" s="125"/>
      <c r="BE33" s="126"/>
      <c r="BF33" s="124" t="s">
        <v>158</v>
      </c>
      <c r="BG33" s="125"/>
      <c r="BH33" s="125"/>
      <c r="BI33" s="126"/>
      <c r="BJ33" s="124" t="s">
        <v>159</v>
      </c>
      <c r="BK33" s="125"/>
      <c r="BL33" s="125"/>
      <c r="BM33" s="126"/>
    </row>
    <row r="34" spans="2:65" ht="15" customHeight="1" thickBot="1">
      <c r="B34" s="127"/>
      <c r="C34" s="129"/>
      <c r="D34" s="127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9"/>
      <c r="Q34" s="127" t="s">
        <v>97</v>
      </c>
      <c r="R34" s="128"/>
      <c r="S34" s="128"/>
      <c r="T34" s="129"/>
      <c r="U34" s="127" t="s">
        <v>160</v>
      </c>
      <c r="V34" s="128"/>
      <c r="W34" s="128"/>
      <c r="X34" s="129"/>
      <c r="Y34" s="127" t="s">
        <v>161</v>
      </c>
      <c r="Z34" s="128"/>
      <c r="AA34" s="128"/>
      <c r="AB34" s="129"/>
      <c r="AC34" s="127"/>
      <c r="AD34" s="128"/>
      <c r="AE34" s="128"/>
      <c r="AF34" s="129"/>
      <c r="AI34" s="130"/>
      <c r="AJ34" s="132"/>
      <c r="AK34" s="130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2"/>
      <c r="AX34" s="130" t="s">
        <v>97</v>
      </c>
      <c r="AY34" s="131"/>
      <c r="AZ34" s="131"/>
      <c r="BA34" s="132"/>
      <c r="BB34" s="130" t="s">
        <v>160</v>
      </c>
      <c r="BC34" s="131"/>
      <c r="BD34" s="131"/>
      <c r="BE34" s="132"/>
      <c r="BF34" s="130" t="s">
        <v>161</v>
      </c>
      <c r="BG34" s="131"/>
      <c r="BH34" s="131"/>
      <c r="BI34" s="132"/>
      <c r="BJ34" s="130"/>
      <c r="BK34" s="131"/>
      <c r="BL34" s="131"/>
      <c r="BM34" s="132"/>
    </row>
    <row r="35" spans="2:65" ht="15" customHeight="1" thickTop="1">
      <c r="B35" s="286" t="s">
        <v>118</v>
      </c>
      <c r="C35" s="287"/>
      <c r="D35" s="69" t="str">
        <f t="shared" ref="D35:E37" si="0">IF(AK35="","",AK35)</f>
        <v>①</v>
      </c>
      <c r="E35" s="265" t="str">
        <f t="shared" si="0"/>
        <v>ﾋﾞｰﾑ（上流側）</v>
      </c>
      <c r="F35" s="266"/>
      <c r="G35" s="266"/>
      <c r="H35" s="266"/>
      <c r="I35" s="266"/>
      <c r="J35" s="267"/>
      <c r="K35" s="268" t="str">
        <f t="shared" ref="K35:K40" si="1">IF(AR35="","",AR35)</f>
        <v>Gr-C-2B-2用</v>
      </c>
      <c r="L35" s="269"/>
      <c r="M35" s="269"/>
      <c r="N35" s="269"/>
      <c r="O35" s="269"/>
      <c r="P35" s="270"/>
      <c r="Q35" s="271">
        <f t="shared" ref="Q35:Q40" si="2">IF(AX35="","",AX35)</f>
        <v>3</v>
      </c>
      <c r="R35" s="272"/>
      <c r="S35" s="272"/>
      <c r="T35" s="273"/>
      <c r="U35" s="256">
        <f t="shared" ref="U35:U40" si="3">IF(BB35="","",BB35)</f>
        <v>7.6</v>
      </c>
      <c r="V35" s="256"/>
      <c r="W35" s="256"/>
      <c r="X35" s="256"/>
      <c r="Y35" s="256">
        <f t="shared" ref="Y35:Y40" si="4">IF(BF35="","",BF35)</f>
        <v>22.8</v>
      </c>
      <c r="Z35" s="256"/>
      <c r="AA35" s="256"/>
      <c r="AB35" s="256"/>
      <c r="AC35" s="256" t="str">
        <f t="shared" ref="AC35:AC40" si="5">IF(BJ35="","",BJ35)</f>
        <v/>
      </c>
      <c r="AD35" s="256"/>
      <c r="AE35" s="256"/>
      <c r="AF35" s="256"/>
      <c r="AI35" s="257" t="s">
        <v>164</v>
      </c>
      <c r="AJ35" s="258"/>
      <c r="AK35" s="67" t="s">
        <v>108</v>
      </c>
      <c r="AL35" s="155" t="s">
        <v>165</v>
      </c>
      <c r="AM35" s="251"/>
      <c r="AN35" s="251"/>
      <c r="AO35" s="251"/>
      <c r="AP35" s="251"/>
      <c r="AQ35" s="252"/>
      <c r="AR35" s="253" t="s">
        <v>171</v>
      </c>
      <c r="AS35" s="254"/>
      <c r="AT35" s="254"/>
      <c r="AU35" s="254"/>
      <c r="AV35" s="254"/>
      <c r="AW35" s="255"/>
      <c r="AX35" s="263">
        <v>3</v>
      </c>
      <c r="AY35" s="263"/>
      <c r="AZ35" s="263"/>
      <c r="BA35" s="263"/>
      <c r="BB35" s="264">
        <v>7.6</v>
      </c>
      <c r="BC35" s="264"/>
      <c r="BD35" s="264"/>
      <c r="BE35" s="264"/>
      <c r="BF35" s="146">
        <f>ROUND(AX35*BB35,2)</f>
        <v>22.8</v>
      </c>
      <c r="BG35" s="146"/>
      <c r="BH35" s="146"/>
      <c r="BI35" s="146"/>
      <c r="BJ35" s="248"/>
      <c r="BK35" s="249"/>
      <c r="BL35" s="249"/>
      <c r="BM35" s="250"/>
    </row>
    <row r="36" spans="2:65" ht="15" customHeight="1">
      <c r="B36" s="259"/>
      <c r="C36" s="260"/>
      <c r="D36" s="17" t="str">
        <f t="shared" si="0"/>
        <v>②</v>
      </c>
      <c r="E36" s="98" t="str">
        <f t="shared" si="0"/>
        <v>ﾋﾞｰﾑ（下流側）</v>
      </c>
      <c r="F36" s="98"/>
      <c r="G36" s="98"/>
      <c r="H36" s="98"/>
      <c r="I36" s="98"/>
      <c r="J36" s="98"/>
      <c r="K36" s="95" t="str">
        <f t="shared" si="1"/>
        <v>Gr-C-2B-2用</v>
      </c>
      <c r="L36" s="95"/>
      <c r="M36" s="95"/>
      <c r="N36" s="95"/>
      <c r="O36" s="95"/>
      <c r="P36" s="95"/>
      <c r="Q36" s="164">
        <f t="shared" si="2"/>
        <v>1.2</v>
      </c>
      <c r="R36" s="165"/>
      <c r="S36" s="165"/>
      <c r="T36" s="166"/>
      <c r="U36" s="146">
        <f t="shared" si="3"/>
        <v>7.6</v>
      </c>
      <c r="V36" s="146"/>
      <c r="W36" s="146"/>
      <c r="X36" s="146"/>
      <c r="Y36" s="146">
        <f t="shared" si="4"/>
        <v>9.1199999999999992</v>
      </c>
      <c r="Z36" s="146"/>
      <c r="AA36" s="146"/>
      <c r="AB36" s="146"/>
      <c r="AC36" s="146" t="str">
        <f t="shared" si="5"/>
        <v/>
      </c>
      <c r="AD36" s="146"/>
      <c r="AE36" s="146"/>
      <c r="AF36" s="146"/>
      <c r="AI36" s="259"/>
      <c r="AJ36" s="260"/>
      <c r="AK36" s="67" t="s">
        <v>122</v>
      </c>
      <c r="AL36" s="155" t="s">
        <v>166</v>
      </c>
      <c r="AM36" s="251"/>
      <c r="AN36" s="251"/>
      <c r="AO36" s="251"/>
      <c r="AP36" s="251"/>
      <c r="AQ36" s="252"/>
      <c r="AR36" s="253" t="s">
        <v>171</v>
      </c>
      <c r="AS36" s="254"/>
      <c r="AT36" s="254"/>
      <c r="AU36" s="254"/>
      <c r="AV36" s="254"/>
      <c r="AW36" s="255"/>
      <c r="AX36" s="263">
        <v>1.2</v>
      </c>
      <c r="AY36" s="263"/>
      <c r="AZ36" s="263"/>
      <c r="BA36" s="263"/>
      <c r="BB36" s="264">
        <v>7.6</v>
      </c>
      <c r="BC36" s="264"/>
      <c r="BD36" s="264"/>
      <c r="BE36" s="264"/>
      <c r="BF36" s="146">
        <f>ROUND(AX36*BB36,2)</f>
        <v>9.1199999999999992</v>
      </c>
      <c r="BG36" s="146"/>
      <c r="BH36" s="146"/>
      <c r="BI36" s="146"/>
      <c r="BJ36" s="248"/>
      <c r="BK36" s="249"/>
      <c r="BL36" s="249"/>
      <c r="BM36" s="250"/>
    </row>
    <row r="37" spans="2:65" ht="15" customHeight="1">
      <c r="B37" s="259"/>
      <c r="C37" s="260"/>
      <c r="D37" s="17" t="str">
        <f t="shared" si="0"/>
        <v/>
      </c>
      <c r="E37" s="98" t="str">
        <f t="shared" si="0"/>
        <v/>
      </c>
      <c r="F37" s="98"/>
      <c r="G37" s="98"/>
      <c r="H37" s="98"/>
      <c r="I37" s="98"/>
      <c r="J37" s="98"/>
      <c r="K37" s="95" t="str">
        <f t="shared" si="1"/>
        <v/>
      </c>
      <c r="L37" s="95"/>
      <c r="M37" s="95"/>
      <c r="N37" s="95"/>
      <c r="O37" s="95"/>
      <c r="P37" s="95"/>
      <c r="Q37" s="164" t="str">
        <f t="shared" si="2"/>
        <v/>
      </c>
      <c r="R37" s="165"/>
      <c r="S37" s="165"/>
      <c r="T37" s="166"/>
      <c r="U37" s="146" t="str">
        <f t="shared" si="3"/>
        <v/>
      </c>
      <c r="V37" s="146"/>
      <c r="W37" s="146"/>
      <c r="X37" s="146"/>
      <c r="Y37" s="146" t="str">
        <f t="shared" si="4"/>
        <v/>
      </c>
      <c r="Z37" s="146"/>
      <c r="AA37" s="146"/>
      <c r="AB37" s="146"/>
      <c r="AC37" s="146" t="str">
        <f t="shared" si="5"/>
        <v/>
      </c>
      <c r="AD37" s="146"/>
      <c r="AE37" s="146"/>
      <c r="AF37" s="146"/>
      <c r="AI37" s="259"/>
      <c r="AJ37" s="260"/>
      <c r="AK37" s="67"/>
      <c r="AL37" s="155"/>
      <c r="AM37" s="251"/>
      <c r="AN37" s="251"/>
      <c r="AO37" s="251"/>
      <c r="AP37" s="251"/>
      <c r="AQ37" s="252"/>
      <c r="AR37" s="253"/>
      <c r="AS37" s="254"/>
      <c r="AT37" s="254"/>
      <c r="AU37" s="254"/>
      <c r="AV37" s="254"/>
      <c r="AW37" s="255"/>
      <c r="AX37" s="263"/>
      <c r="AY37" s="263"/>
      <c r="AZ37" s="263"/>
      <c r="BA37" s="263"/>
      <c r="BB37" s="264"/>
      <c r="BC37" s="264"/>
      <c r="BD37" s="264"/>
      <c r="BE37" s="264"/>
      <c r="BF37" s="146"/>
      <c r="BG37" s="146"/>
      <c r="BH37" s="146"/>
      <c r="BI37" s="146"/>
      <c r="BJ37" s="248"/>
      <c r="BK37" s="249"/>
      <c r="BL37" s="249"/>
      <c r="BM37" s="250"/>
    </row>
    <row r="38" spans="2:65" ht="15" customHeight="1">
      <c r="B38" s="259"/>
      <c r="C38" s="260"/>
      <c r="D38" s="17"/>
      <c r="E38" s="98" t="str">
        <f>IF(AL38="","",AL38)</f>
        <v/>
      </c>
      <c r="F38" s="98"/>
      <c r="G38" s="98"/>
      <c r="H38" s="98"/>
      <c r="I38" s="98"/>
      <c r="J38" s="98"/>
      <c r="K38" s="95" t="str">
        <f t="shared" si="1"/>
        <v/>
      </c>
      <c r="L38" s="95"/>
      <c r="M38" s="95"/>
      <c r="N38" s="95"/>
      <c r="O38" s="95"/>
      <c r="P38" s="95"/>
      <c r="Q38" s="164" t="str">
        <f t="shared" si="2"/>
        <v/>
      </c>
      <c r="R38" s="165"/>
      <c r="S38" s="165"/>
      <c r="T38" s="166"/>
      <c r="U38" s="146" t="str">
        <f t="shared" si="3"/>
        <v/>
      </c>
      <c r="V38" s="146"/>
      <c r="W38" s="146"/>
      <c r="X38" s="146"/>
      <c r="Y38" s="146" t="str">
        <f t="shared" si="4"/>
        <v/>
      </c>
      <c r="Z38" s="146"/>
      <c r="AA38" s="146"/>
      <c r="AB38" s="146"/>
      <c r="AC38" s="146" t="str">
        <f t="shared" si="5"/>
        <v/>
      </c>
      <c r="AD38" s="146"/>
      <c r="AE38" s="146"/>
      <c r="AF38" s="146"/>
      <c r="AI38" s="259"/>
      <c r="AJ38" s="260"/>
      <c r="AK38" s="67"/>
      <c r="AL38" s="70"/>
      <c r="AM38" s="71"/>
      <c r="AN38" s="71"/>
      <c r="AO38" s="71"/>
      <c r="AP38" s="71"/>
      <c r="AQ38" s="72"/>
      <c r="AR38" s="73"/>
      <c r="AS38" s="74"/>
      <c r="AT38" s="74"/>
      <c r="AU38" s="74"/>
      <c r="AV38" s="74"/>
      <c r="AW38" s="75"/>
      <c r="AX38" s="263"/>
      <c r="AY38" s="263"/>
      <c r="AZ38" s="263"/>
      <c r="BA38" s="263"/>
      <c r="BB38" s="264"/>
      <c r="BC38" s="264"/>
      <c r="BD38" s="264"/>
      <c r="BE38" s="264"/>
      <c r="BF38" s="146"/>
      <c r="BG38" s="146"/>
      <c r="BH38" s="146"/>
      <c r="BI38" s="146"/>
      <c r="BJ38" s="76"/>
      <c r="BK38" s="77"/>
      <c r="BL38" s="77"/>
      <c r="BM38" s="78"/>
    </row>
    <row r="39" spans="2:65" ht="15" customHeight="1">
      <c r="B39" s="259"/>
      <c r="C39" s="260"/>
      <c r="D39" s="17" t="str">
        <f>IF(AK39="","",AK39)</f>
        <v/>
      </c>
      <c r="E39" s="98" t="str">
        <f>IF(AL39="","",AL39)</f>
        <v/>
      </c>
      <c r="F39" s="98"/>
      <c r="G39" s="98"/>
      <c r="H39" s="98"/>
      <c r="I39" s="98"/>
      <c r="J39" s="98"/>
      <c r="K39" s="95" t="str">
        <f t="shared" si="1"/>
        <v/>
      </c>
      <c r="L39" s="95"/>
      <c r="M39" s="95"/>
      <c r="N39" s="95"/>
      <c r="O39" s="95"/>
      <c r="P39" s="95"/>
      <c r="Q39" s="164" t="str">
        <f t="shared" si="2"/>
        <v/>
      </c>
      <c r="R39" s="165"/>
      <c r="S39" s="165"/>
      <c r="T39" s="166"/>
      <c r="U39" s="146" t="str">
        <f t="shared" si="3"/>
        <v/>
      </c>
      <c r="V39" s="146"/>
      <c r="W39" s="146"/>
      <c r="X39" s="146"/>
      <c r="Y39" s="146" t="str">
        <f t="shared" si="4"/>
        <v/>
      </c>
      <c r="Z39" s="146"/>
      <c r="AA39" s="146"/>
      <c r="AB39" s="146"/>
      <c r="AC39" s="146" t="str">
        <f t="shared" si="5"/>
        <v/>
      </c>
      <c r="AD39" s="146"/>
      <c r="AE39" s="146"/>
      <c r="AF39" s="146"/>
      <c r="AI39" s="259"/>
      <c r="AJ39" s="260"/>
      <c r="AK39" s="67"/>
      <c r="AL39" s="155"/>
      <c r="AM39" s="251"/>
      <c r="AN39" s="251"/>
      <c r="AO39" s="251"/>
      <c r="AP39" s="251"/>
      <c r="AQ39" s="252"/>
      <c r="AR39" s="253"/>
      <c r="AS39" s="254"/>
      <c r="AT39" s="254"/>
      <c r="AU39" s="254"/>
      <c r="AV39" s="254"/>
      <c r="AW39" s="255"/>
      <c r="AX39" s="263"/>
      <c r="AY39" s="263"/>
      <c r="AZ39" s="263"/>
      <c r="BA39" s="263"/>
      <c r="BB39" s="264"/>
      <c r="BC39" s="264"/>
      <c r="BD39" s="264"/>
      <c r="BE39" s="264"/>
      <c r="BF39" s="146"/>
      <c r="BG39" s="146"/>
      <c r="BH39" s="146"/>
      <c r="BI39" s="146"/>
      <c r="BJ39" s="248"/>
      <c r="BK39" s="249"/>
      <c r="BL39" s="249"/>
      <c r="BM39" s="250"/>
    </row>
    <row r="40" spans="2:65" ht="15" customHeight="1">
      <c r="B40" s="259"/>
      <c r="C40" s="260"/>
      <c r="D40" s="17" t="str">
        <f>IF(AK40="","",AK40)</f>
        <v/>
      </c>
      <c r="E40" s="98" t="str">
        <f>IF(AL40="","",AL40)</f>
        <v/>
      </c>
      <c r="F40" s="98"/>
      <c r="G40" s="98"/>
      <c r="H40" s="98"/>
      <c r="I40" s="98"/>
      <c r="J40" s="98"/>
      <c r="K40" s="95" t="str">
        <f t="shared" si="1"/>
        <v/>
      </c>
      <c r="L40" s="95"/>
      <c r="M40" s="95"/>
      <c r="N40" s="95"/>
      <c r="O40" s="95"/>
      <c r="P40" s="95"/>
      <c r="Q40" s="164" t="str">
        <f t="shared" si="2"/>
        <v/>
      </c>
      <c r="R40" s="165"/>
      <c r="S40" s="165"/>
      <c r="T40" s="166"/>
      <c r="U40" s="146" t="str">
        <f t="shared" si="3"/>
        <v/>
      </c>
      <c r="V40" s="146"/>
      <c r="W40" s="146"/>
      <c r="X40" s="146"/>
      <c r="Y40" s="146" t="str">
        <f t="shared" si="4"/>
        <v/>
      </c>
      <c r="Z40" s="146"/>
      <c r="AA40" s="146"/>
      <c r="AB40" s="146"/>
      <c r="AC40" s="146" t="str">
        <f t="shared" si="5"/>
        <v/>
      </c>
      <c r="AD40" s="146"/>
      <c r="AE40" s="146"/>
      <c r="AF40" s="146"/>
      <c r="AI40" s="259"/>
      <c r="AJ40" s="260"/>
      <c r="AK40" s="67"/>
      <c r="AL40" s="155"/>
      <c r="AM40" s="251"/>
      <c r="AN40" s="251"/>
      <c r="AO40" s="251"/>
      <c r="AP40" s="251"/>
      <c r="AQ40" s="252"/>
      <c r="AR40" s="253"/>
      <c r="AS40" s="254"/>
      <c r="AT40" s="254"/>
      <c r="AU40" s="254"/>
      <c r="AV40" s="254"/>
      <c r="AW40" s="255"/>
      <c r="AX40" s="263"/>
      <c r="AY40" s="263"/>
      <c r="AZ40" s="263"/>
      <c r="BA40" s="263"/>
      <c r="BB40" s="264"/>
      <c r="BC40" s="264"/>
      <c r="BD40" s="264"/>
      <c r="BE40" s="264"/>
      <c r="BF40" s="146"/>
      <c r="BG40" s="146"/>
      <c r="BH40" s="146"/>
      <c r="BI40" s="146"/>
      <c r="BJ40" s="248"/>
      <c r="BK40" s="249"/>
      <c r="BL40" s="249"/>
      <c r="BM40" s="250"/>
    </row>
    <row r="41" spans="2:65" ht="15" customHeight="1">
      <c r="B41" s="261"/>
      <c r="C41" s="262"/>
      <c r="D41" s="170" t="s">
        <v>162</v>
      </c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2"/>
      <c r="Q41" s="280">
        <f>AX41</f>
        <v>4.2</v>
      </c>
      <c r="R41" s="281"/>
      <c r="S41" s="281"/>
      <c r="T41" s="282"/>
      <c r="U41" s="283" t="s">
        <v>163</v>
      </c>
      <c r="V41" s="284"/>
      <c r="W41" s="284"/>
      <c r="X41" s="285"/>
      <c r="Y41" s="280">
        <f>BF41</f>
        <v>31.92</v>
      </c>
      <c r="Z41" s="281"/>
      <c r="AA41" s="281"/>
      <c r="AB41" s="282"/>
      <c r="AC41" s="170"/>
      <c r="AD41" s="171"/>
      <c r="AE41" s="171"/>
      <c r="AF41" s="172"/>
      <c r="AI41" s="261"/>
      <c r="AJ41" s="262"/>
      <c r="AK41" s="170" t="s">
        <v>172</v>
      </c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2"/>
      <c r="AX41" s="274">
        <f>ROUND(SUM(AX35:BA40),2)</f>
        <v>4.2</v>
      </c>
      <c r="AY41" s="274"/>
      <c r="AZ41" s="274"/>
      <c r="BA41" s="274"/>
      <c r="BB41" s="202"/>
      <c r="BC41" s="202"/>
      <c r="BD41" s="202"/>
      <c r="BE41" s="202"/>
      <c r="BF41" s="275">
        <f>ROUND(SUM(BF35:BI40),2)</f>
        <v>31.92</v>
      </c>
      <c r="BG41" s="275"/>
      <c r="BH41" s="275"/>
      <c r="BI41" s="275"/>
      <c r="BJ41" s="170"/>
      <c r="BK41" s="171"/>
      <c r="BL41" s="171"/>
      <c r="BM41" s="172"/>
    </row>
    <row r="42" spans="2:65" ht="15" customHeight="1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79"/>
      <c r="Z42" s="79"/>
      <c r="AA42" s="79"/>
      <c r="AB42" s="79"/>
      <c r="AC42" s="8"/>
      <c r="AD42" s="8"/>
      <c r="AE42" s="8"/>
      <c r="AF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0"/>
      <c r="BG42" s="80"/>
      <c r="BH42" s="80"/>
      <c r="BI42" s="80"/>
      <c r="BJ42" s="8"/>
      <c r="BK42" s="8"/>
      <c r="BL42" s="8"/>
      <c r="BM42" s="8"/>
    </row>
    <row r="43" spans="2:65" ht="15" customHeight="1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3" t="s">
        <v>47</v>
      </c>
      <c r="Z43" s="277">
        <f>Q41</f>
        <v>4.2</v>
      </c>
      <c r="AA43" s="277"/>
      <c r="AB43" s="277"/>
      <c r="AC43" s="277"/>
      <c r="AD43" s="3" t="s">
        <v>38</v>
      </c>
      <c r="AE43" s="8"/>
      <c r="AF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0"/>
      <c r="BG43" s="80"/>
      <c r="BH43" s="80"/>
      <c r="BI43" s="80"/>
      <c r="BJ43" s="8"/>
      <c r="BK43" s="8"/>
      <c r="BL43" s="8"/>
      <c r="BM43" s="8"/>
    </row>
    <row r="44" spans="2:65" ht="15" customHeight="1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79"/>
      <c r="Z44" s="79"/>
      <c r="AA44" s="79"/>
      <c r="AB44" s="79"/>
      <c r="AC44" s="8"/>
      <c r="AD44" s="8"/>
      <c r="AE44" s="8"/>
      <c r="AF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0"/>
      <c r="BG44" s="80"/>
      <c r="BH44" s="80"/>
      <c r="BI44" s="80"/>
      <c r="BJ44" s="8"/>
      <c r="BK44" s="8"/>
      <c r="BL44" s="8"/>
      <c r="BM44" s="8"/>
    </row>
    <row r="45" spans="2:65" ht="15" customHeight="1">
      <c r="B45" s="8"/>
      <c r="C45" s="8"/>
      <c r="D45" s="8"/>
      <c r="E45" s="8"/>
      <c r="F45" s="8"/>
      <c r="G45" s="276"/>
      <c r="H45" s="276"/>
      <c r="I45" s="8"/>
      <c r="J45" s="8"/>
      <c r="K45" s="276"/>
      <c r="L45" s="276"/>
      <c r="M45" s="276"/>
      <c r="N45" s="276"/>
      <c r="O45" s="8"/>
      <c r="P45" s="276"/>
      <c r="Q45" s="276"/>
      <c r="R45" s="276"/>
      <c r="S45" s="276"/>
      <c r="T45" s="8"/>
      <c r="U45" s="8"/>
      <c r="V45" s="8"/>
      <c r="W45" s="8"/>
      <c r="X45" s="8"/>
      <c r="Y45" s="79"/>
      <c r="Z45" s="79"/>
      <c r="AA45" s="79"/>
      <c r="AB45" s="79"/>
      <c r="AC45" s="8"/>
      <c r="AD45" s="8"/>
      <c r="AE45" s="8"/>
      <c r="AF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0"/>
      <c r="BG45" s="80"/>
      <c r="BH45" s="80"/>
      <c r="BI45" s="80"/>
      <c r="BJ45" s="8"/>
      <c r="BK45" s="8"/>
      <c r="BL45" s="8"/>
      <c r="BM45" s="8"/>
    </row>
    <row r="46" spans="2:65" ht="15" customHeight="1">
      <c r="B46" s="8"/>
      <c r="C46" s="8" t="s">
        <v>178</v>
      </c>
      <c r="D46" s="8"/>
      <c r="E46" s="8"/>
      <c r="F46" s="277"/>
      <c r="G46" s="276"/>
      <c r="H46" s="276"/>
      <c r="I46" s="276"/>
      <c r="J46" s="8"/>
      <c r="K46" s="277">
        <f>Y41</f>
        <v>31.92</v>
      </c>
      <c r="L46" s="277"/>
      <c r="M46" s="277"/>
      <c r="N46" s="277"/>
      <c r="O46" s="81" t="s">
        <v>46</v>
      </c>
      <c r="P46" s="278">
        <v>1000</v>
      </c>
      <c r="Q46" s="278"/>
      <c r="R46" s="278"/>
      <c r="S46" s="278"/>
      <c r="T46" s="8"/>
      <c r="U46" s="8"/>
      <c r="V46" s="8"/>
      <c r="W46" s="8"/>
      <c r="X46" s="8"/>
      <c r="Y46" s="79" t="s">
        <v>47</v>
      </c>
      <c r="Z46" s="277">
        <v>0.03</v>
      </c>
      <c r="AA46" s="276"/>
      <c r="AB46" s="276"/>
      <c r="AC46" s="276"/>
      <c r="AD46" s="8" t="s">
        <v>152</v>
      </c>
      <c r="AE46" s="8"/>
      <c r="AF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0"/>
      <c r="BG46" s="80"/>
      <c r="BH46" s="80"/>
      <c r="BI46" s="80"/>
      <c r="BJ46" s="8"/>
      <c r="BK46" s="8"/>
      <c r="BL46" s="8"/>
      <c r="BM46" s="8"/>
    </row>
    <row r="47" spans="2:65" ht="15" customHeight="1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79"/>
      <c r="Z47" s="279"/>
      <c r="AA47" s="279"/>
      <c r="AB47" s="279"/>
      <c r="AC47" s="279"/>
      <c r="AD47" s="8"/>
      <c r="AE47" s="8"/>
      <c r="AF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0"/>
      <c r="BG47" s="80"/>
      <c r="BH47" s="80"/>
      <c r="BI47" s="80"/>
      <c r="BJ47" s="8"/>
      <c r="BK47" s="8"/>
      <c r="BL47" s="8"/>
      <c r="BM47" s="8"/>
    </row>
    <row r="49" spans="2:32">
      <c r="B49" s="2" t="s">
        <v>12</v>
      </c>
      <c r="C49" s="3" t="s">
        <v>167</v>
      </c>
    </row>
    <row r="50" spans="2:32">
      <c r="B50" s="2"/>
    </row>
    <row r="51" spans="2:32">
      <c r="B51" s="2"/>
      <c r="C51" s="3" t="s">
        <v>168</v>
      </c>
      <c r="D51" s="3" t="s">
        <v>175</v>
      </c>
    </row>
    <row r="53" spans="2:32">
      <c r="D53" s="3" t="s">
        <v>169</v>
      </c>
      <c r="E53" s="3" t="s">
        <v>8</v>
      </c>
      <c r="F53" s="7" t="s">
        <v>173</v>
      </c>
      <c r="P53" s="276"/>
      <c r="Q53" s="276"/>
      <c r="AA53" s="3" t="s">
        <v>47</v>
      </c>
      <c r="AB53" s="277">
        <f>3+1.2</f>
        <v>4.2</v>
      </c>
      <c r="AC53" s="277"/>
      <c r="AD53" s="277"/>
      <c r="AE53" s="277"/>
      <c r="AF53" s="3" t="s">
        <v>38</v>
      </c>
    </row>
  </sheetData>
  <mergeCells count="251">
    <mergeCell ref="Z43:AC43"/>
    <mergeCell ref="D41:P41"/>
    <mergeCell ref="Q41:T41"/>
    <mergeCell ref="U41:X41"/>
    <mergeCell ref="Y41:AB41"/>
    <mergeCell ref="AC41:AF41"/>
    <mergeCell ref="B35:C41"/>
    <mergeCell ref="Y35:AB35"/>
    <mergeCell ref="B33:C34"/>
    <mergeCell ref="D33:P34"/>
    <mergeCell ref="E38:J38"/>
    <mergeCell ref="K38:P38"/>
    <mergeCell ref="Q38:T38"/>
    <mergeCell ref="U38:X38"/>
    <mergeCell ref="Y38:AB38"/>
    <mergeCell ref="AC38:AF38"/>
    <mergeCell ref="Q33:T33"/>
    <mergeCell ref="U33:X33"/>
    <mergeCell ref="Y33:AB33"/>
    <mergeCell ref="AC33:AF34"/>
    <mergeCell ref="Q34:T34"/>
    <mergeCell ref="U34:X34"/>
    <mergeCell ref="Y34:AB34"/>
    <mergeCell ref="P53:Q53"/>
    <mergeCell ref="AB53:AE53"/>
    <mergeCell ref="F46:I46"/>
    <mergeCell ref="K46:N46"/>
    <mergeCell ref="P46:S46"/>
    <mergeCell ref="Z46:AC46"/>
    <mergeCell ref="G45:H45"/>
    <mergeCell ref="K45:N45"/>
    <mergeCell ref="P45:S45"/>
    <mergeCell ref="Z47:AC47"/>
    <mergeCell ref="AK41:AW41"/>
    <mergeCell ref="AX41:BA41"/>
    <mergeCell ref="BB41:BE41"/>
    <mergeCell ref="BF41:BI41"/>
    <mergeCell ref="BJ41:BM41"/>
    <mergeCell ref="AR40:AW40"/>
    <mergeCell ref="AX40:BA40"/>
    <mergeCell ref="BB40:BE40"/>
    <mergeCell ref="BF40:BI40"/>
    <mergeCell ref="BJ40:BM40"/>
    <mergeCell ref="BB39:BE39"/>
    <mergeCell ref="BF39:BI39"/>
    <mergeCell ref="BJ39:BM39"/>
    <mergeCell ref="E40:J40"/>
    <mergeCell ref="K40:P40"/>
    <mergeCell ref="Q40:T40"/>
    <mergeCell ref="U40:X40"/>
    <mergeCell ref="Y40:AB40"/>
    <mergeCell ref="AC40:AF40"/>
    <mergeCell ref="AL40:AQ40"/>
    <mergeCell ref="E39:J39"/>
    <mergeCell ref="K39:P39"/>
    <mergeCell ref="Q39:T39"/>
    <mergeCell ref="U39:X39"/>
    <mergeCell ref="Y39:AB39"/>
    <mergeCell ref="AC39:AF39"/>
    <mergeCell ref="AL39:AQ39"/>
    <mergeCell ref="AR39:AW39"/>
    <mergeCell ref="AX39:BA39"/>
    <mergeCell ref="AX38:BA38"/>
    <mergeCell ref="BB38:BE38"/>
    <mergeCell ref="BF38:BI38"/>
    <mergeCell ref="BF36:BI36"/>
    <mergeCell ref="BJ36:BM36"/>
    <mergeCell ref="E37:J37"/>
    <mergeCell ref="K37:P37"/>
    <mergeCell ref="Q37:T37"/>
    <mergeCell ref="U37:X37"/>
    <mergeCell ref="Y37:AB37"/>
    <mergeCell ref="AC37:AF37"/>
    <mergeCell ref="AL37:AQ37"/>
    <mergeCell ref="AR37:AW37"/>
    <mergeCell ref="BF37:BI37"/>
    <mergeCell ref="BJ37:BM37"/>
    <mergeCell ref="BF35:BI35"/>
    <mergeCell ref="BJ35:BM35"/>
    <mergeCell ref="E36:J36"/>
    <mergeCell ref="K36:P36"/>
    <mergeCell ref="Q36:T36"/>
    <mergeCell ref="U36:X36"/>
    <mergeCell ref="Y36:AB36"/>
    <mergeCell ref="AC36:AF36"/>
    <mergeCell ref="AL36:AQ36"/>
    <mergeCell ref="AR36:AW36"/>
    <mergeCell ref="AC35:AF35"/>
    <mergeCell ref="AI35:AJ41"/>
    <mergeCell ref="AL35:AQ35"/>
    <mergeCell ref="AR35:AW35"/>
    <mergeCell ref="AX35:BA35"/>
    <mergeCell ref="BB35:BE35"/>
    <mergeCell ref="AX36:BA36"/>
    <mergeCell ref="BB36:BE36"/>
    <mergeCell ref="AX37:BA37"/>
    <mergeCell ref="BB37:BE37"/>
    <mergeCell ref="E35:J35"/>
    <mergeCell ref="K35:P35"/>
    <mergeCell ref="Q35:T35"/>
    <mergeCell ref="U35:X35"/>
    <mergeCell ref="AI33:AJ34"/>
    <mergeCell ref="AK33:AW34"/>
    <mergeCell ref="AX33:BA33"/>
    <mergeCell ref="BB33:BE33"/>
    <mergeCell ref="BF33:BI33"/>
    <mergeCell ref="BJ33:BM34"/>
    <mergeCell ref="AX34:BA34"/>
    <mergeCell ref="BB34:BE34"/>
    <mergeCell ref="BF34:BI34"/>
    <mergeCell ref="B25:F25"/>
    <mergeCell ref="G25:K25"/>
    <mergeCell ref="L25:S25"/>
    <mergeCell ref="T25:U25"/>
    <mergeCell ref="V25:Z25"/>
    <mergeCell ref="AA25:AF25"/>
    <mergeCell ref="B24:F24"/>
    <mergeCell ref="G24:K24"/>
    <mergeCell ref="L24:S24"/>
    <mergeCell ref="T24:U24"/>
    <mergeCell ref="V24:Z24"/>
    <mergeCell ref="AA24:AF24"/>
    <mergeCell ref="B23:F23"/>
    <mergeCell ref="G23:K23"/>
    <mergeCell ref="L23:S23"/>
    <mergeCell ref="T23:U23"/>
    <mergeCell ref="V23:Z23"/>
    <mergeCell ref="AA23:AF23"/>
    <mergeCell ref="B22:F22"/>
    <mergeCell ref="G22:K22"/>
    <mergeCell ref="L22:S22"/>
    <mergeCell ref="T22:U22"/>
    <mergeCell ref="V22:Z22"/>
    <mergeCell ref="AA22:AF22"/>
    <mergeCell ref="B20:F20"/>
    <mergeCell ref="G20:K20"/>
    <mergeCell ref="L20:S20"/>
    <mergeCell ref="T20:U20"/>
    <mergeCell ref="V20:Z20"/>
    <mergeCell ref="AA20:AF20"/>
    <mergeCell ref="B21:F21"/>
    <mergeCell ref="G21:K21"/>
    <mergeCell ref="L21:S21"/>
    <mergeCell ref="T21:U21"/>
    <mergeCell ref="V21:Z21"/>
    <mergeCell ref="AA21:AF21"/>
    <mergeCell ref="B19:F19"/>
    <mergeCell ref="G19:K19"/>
    <mergeCell ref="L19:S19"/>
    <mergeCell ref="T19:U19"/>
    <mergeCell ref="V19:Z19"/>
    <mergeCell ref="AA19:AF19"/>
    <mergeCell ref="B18:F18"/>
    <mergeCell ref="G18:K18"/>
    <mergeCell ref="L18:S18"/>
    <mergeCell ref="T18:U18"/>
    <mergeCell ref="V18:Z18"/>
    <mergeCell ref="AA18:AF18"/>
    <mergeCell ref="B17:F17"/>
    <mergeCell ref="G17:K17"/>
    <mergeCell ref="L17:S17"/>
    <mergeCell ref="T17:U17"/>
    <mergeCell ref="V17:Z17"/>
    <mergeCell ref="AA17:AF17"/>
    <mergeCell ref="B16:F16"/>
    <mergeCell ref="G16:K16"/>
    <mergeCell ref="L16:S16"/>
    <mergeCell ref="T16:U16"/>
    <mergeCell ref="V16:Z16"/>
    <mergeCell ref="AA16:AF16"/>
    <mergeCell ref="B15:F15"/>
    <mergeCell ref="G15:K15"/>
    <mergeCell ref="L15:S15"/>
    <mergeCell ref="T15:U15"/>
    <mergeCell ref="V15:Z15"/>
    <mergeCell ref="AA15:AF15"/>
    <mergeCell ref="B14:F14"/>
    <mergeCell ref="G14:K14"/>
    <mergeCell ref="L14:S14"/>
    <mergeCell ref="T14:U14"/>
    <mergeCell ref="V14:Z14"/>
    <mergeCell ref="AA14:AF14"/>
    <mergeCell ref="B13:F13"/>
    <mergeCell ref="G13:K13"/>
    <mergeCell ref="L13:S13"/>
    <mergeCell ref="T13:U13"/>
    <mergeCell ref="V13:Z13"/>
    <mergeCell ref="AA13:AF13"/>
    <mergeCell ref="B12:F12"/>
    <mergeCell ref="G12:K12"/>
    <mergeCell ref="L12:S12"/>
    <mergeCell ref="T12:U12"/>
    <mergeCell ref="V12:Z12"/>
    <mergeCell ref="AA12:AF12"/>
    <mergeCell ref="B11:F11"/>
    <mergeCell ref="G11:K11"/>
    <mergeCell ref="L11:S11"/>
    <mergeCell ref="T11:U11"/>
    <mergeCell ref="V11:Z11"/>
    <mergeCell ref="AA11:AF11"/>
    <mergeCell ref="B10:F10"/>
    <mergeCell ref="G10:K10"/>
    <mergeCell ref="L10:S10"/>
    <mergeCell ref="T10:U10"/>
    <mergeCell ref="V10:Z10"/>
    <mergeCell ref="AA10:AF10"/>
    <mergeCell ref="B9:F9"/>
    <mergeCell ref="G9:K9"/>
    <mergeCell ref="L9:S9"/>
    <mergeCell ref="T9:U9"/>
    <mergeCell ref="V9:Z9"/>
    <mergeCell ref="AA9:AF9"/>
    <mergeCell ref="B8:F8"/>
    <mergeCell ref="G8:K8"/>
    <mergeCell ref="L8:S8"/>
    <mergeCell ref="T8:U8"/>
    <mergeCell ref="V8:Z8"/>
    <mergeCell ref="AA8:AF8"/>
    <mergeCell ref="B7:F7"/>
    <mergeCell ref="G7:K7"/>
    <mergeCell ref="L7:S7"/>
    <mergeCell ref="T7:U7"/>
    <mergeCell ref="V7:Z7"/>
    <mergeCell ref="AA7:AF7"/>
    <mergeCell ref="B6:F6"/>
    <mergeCell ref="G6:K6"/>
    <mergeCell ref="L6:S6"/>
    <mergeCell ref="T6:U6"/>
    <mergeCell ref="V6:Z6"/>
    <mergeCell ref="AA6:AF6"/>
    <mergeCell ref="B5:F5"/>
    <mergeCell ref="G5:K5"/>
    <mergeCell ref="L5:S5"/>
    <mergeCell ref="T5:U5"/>
    <mergeCell ref="V5:Z5"/>
    <mergeCell ref="AA5:AF5"/>
    <mergeCell ref="B4:F4"/>
    <mergeCell ref="G4:K4"/>
    <mergeCell ref="L4:S4"/>
    <mergeCell ref="T4:U4"/>
    <mergeCell ref="V4:Z4"/>
    <mergeCell ref="AA4:AF4"/>
    <mergeCell ref="B2:AF2"/>
    <mergeCell ref="AI2:AM2"/>
    <mergeCell ref="B3:F3"/>
    <mergeCell ref="G3:K3"/>
    <mergeCell ref="L3:S3"/>
    <mergeCell ref="T3:U3"/>
    <mergeCell ref="V3:Z3"/>
    <mergeCell ref="AA3:AF3"/>
    <mergeCell ref="AI3:AM3"/>
  </mergeCells>
  <phoneticPr fontId="23"/>
  <pageMargins left="0.74803149606299213" right="0.74803149606299213" top="0.98425196850393704" bottom="0.98425196850393704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B1:BZ64"/>
  <sheetViews>
    <sheetView view="pageBreakPreview" topLeftCell="A4" zoomScaleNormal="100" zoomScaleSheetLayoutView="100" workbookViewId="0">
      <selection activeCell="AQ8" sqref="AQ8"/>
    </sheetView>
  </sheetViews>
  <sheetFormatPr defaultColWidth="2.625" defaultRowHeight="15" customHeight="1"/>
  <cols>
    <col min="1" max="12" width="2.625" style="3"/>
    <col min="13" max="13" width="2.625" style="3" customWidth="1"/>
    <col min="14" max="16384" width="2.625" style="3"/>
  </cols>
  <sheetData>
    <row r="1" spans="2:40" ht="15" customHeight="1" thickBot="1">
      <c r="AF1" s="5" t="str">
        <f>"【 "&amp;AI2&amp;"橋"&amp;" 】"</f>
        <v>【 大河内橋 】</v>
      </c>
    </row>
    <row r="2" spans="2:40" ht="30" customHeight="1" thickBot="1">
      <c r="B2" s="216" t="s">
        <v>146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1"/>
      <c r="AI2" s="92" t="s">
        <v>92</v>
      </c>
      <c r="AJ2" s="93"/>
      <c r="AK2" s="93"/>
      <c r="AL2" s="93"/>
      <c r="AM2" s="94"/>
      <c r="AN2" s="3" t="s">
        <v>10</v>
      </c>
    </row>
    <row r="3" spans="2:40" ht="30" customHeight="1">
      <c r="B3" s="95" t="s">
        <v>0</v>
      </c>
      <c r="C3" s="95"/>
      <c r="D3" s="95"/>
      <c r="E3" s="95"/>
      <c r="F3" s="95"/>
      <c r="G3" s="95" t="s">
        <v>1</v>
      </c>
      <c r="H3" s="95"/>
      <c r="I3" s="95"/>
      <c r="J3" s="95"/>
      <c r="K3" s="95"/>
      <c r="L3" s="95" t="s">
        <v>2</v>
      </c>
      <c r="M3" s="95"/>
      <c r="N3" s="95"/>
      <c r="O3" s="95"/>
      <c r="P3" s="95"/>
      <c r="Q3" s="95"/>
      <c r="R3" s="95"/>
      <c r="S3" s="95"/>
      <c r="T3" s="95" t="s">
        <v>3</v>
      </c>
      <c r="U3" s="95"/>
      <c r="V3" s="95" t="s">
        <v>4</v>
      </c>
      <c r="W3" s="95"/>
      <c r="X3" s="95"/>
      <c r="Y3" s="95"/>
      <c r="Z3" s="95"/>
      <c r="AA3" s="95" t="s">
        <v>145</v>
      </c>
      <c r="AB3" s="95"/>
      <c r="AC3" s="95"/>
      <c r="AD3" s="95"/>
      <c r="AE3" s="95"/>
      <c r="AF3" s="95"/>
      <c r="AI3" s="96" t="s">
        <v>9</v>
      </c>
      <c r="AJ3" s="96"/>
      <c r="AK3" s="96"/>
      <c r="AL3" s="96"/>
      <c r="AM3" s="96"/>
    </row>
    <row r="4" spans="2:40" ht="30" customHeight="1">
      <c r="B4" s="358" t="s">
        <v>144</v>
      </c>
      <c r="C4" s="358"/>
      <c r="D4" s="358"/>
      <c r="E4" s="358"/>
      <c r="F4" s="358"/>
      <c r="G4" s="97"/>
      <c r="H4" s="98"/>
      <c r="I4" s="98"/>
      <c r="J4" s="98"/>
      <c r="K4" s="98"/>
      <c r="L4" s="95"/>
      <c r="M4" s="95"/>
      <c r="N4" s="95"/>
      <c r="O4" s="95"/>
      <c r="P4" s="95"/>
      <c r="Q4" s="95"/>
      <c r="R4" s="95"/>
      <c r="S4" s="95"/>
      <c r="T4" s="95" t="s">
        <v>5</v>
      </c>
      <c r="U4" s="95"/>
      <c r="V4" s="99">
        <v>1</v>
      </c>
      <c r="W4" s="100"/>
      <c r="X4" s="100"/>
      <c r="Y4" s="100"/>
      <c r="Z4" s="101"/>
      <c r="AA4" s="95"/>
      <c r="AB4" s="95"/>
      <c r="AC4" s="95"/>
      <c r="AD4" s="95"/>
      <c r="AE4" s="95"/>
      <c r="AF4" s="95"/>
    </row>
    <row r="5" spans="2:40" ht="30" customHeight="1">
      <c r="B5" s="97"/>
      <c r="C5" s="97"/>
      <c r="D5" s="97"/>
      <c r="E5" s="97"/>
      <c r="F5" s="97"/>
      <c r="G5" s="97" t="s">
        <v>13</v>
      </c>
      <c r="H5" s="98"/>
      <c r="I5" s="98"/>
      <c r="J5" s="98"/>
      <c r="K5" s="98"/>
      <c r="L5" s="95" t="s">
        <v>143</v>
      </c>
      <c r="M5" s="95"/>
      <c r="N5" s="95"/>
      <c r="O5" s="95"/>
      <c r="P5" s="95"/>
      <c r="Q5" s="95"/>
      <c r="R5" s="95"/>
      <c r="S5" s="95"/>
      <c r="T5" s="95" t="s">
        <v>7</v>
      </c>
      <c r="U5" s="95"/>
      <c r="V5" s="102">
        <f>U64</f>
        <v>38.21</v>
      </c>
      <c r="W5" s="103"/>
      <c r="X5" s="103"/>
      <c r="Y5" s="103"/>
      <c r="Z5" s="104"/>
      <c r="AA5" s="359" t="s">
        <v>176</v>
      </c>
      <c r="AB5" s="360"/>
      <c r="AC5" s="360"/>
      <c r="AD5" s="360"/>
      <c r="AE5" s="360"/>
      <c r="AF5" s="361"/>
    </row>
    <row r="6" spans="2:40" ht="30" customHeight="1">
      <c r="B6" s="97"/>
      <c r="C6" s="97"/>
      <c r="D6" s="97"/>
      <c r="E6" s="97"/>
      <c r="F6" s="97"/>
      <c r="G6" s="97" t="s">
        <v>32</v>
      </c>
      <c r="H6" s="98"/>
      <c r="I6" s="98"/>
      <c r="J6" s="98"/>
      <c r="K6" s="98"/>
      <c r="L6" s="115" t="s">
        <v>142</v>
      </c>
      <c r="M6" s="95"/>
      <c r="N6" s="95"/>
      <c r="O6" s="95"/>
      <c r="P6" s="95"/>
      <c r="Q6" s="95"/>
      <c r="R6" s="95"/>
      <c r="S6" s="95"/>
      <c r="T6" s="95" t="s">
        <v>7</v>
      </c>
      <c r="U6" s="95"/>
      <c r="V6" s="102">
        <f>V5</f>
        <v>38.21</v>
      </c>
      <c r="W6" s="103"/>
      <c r="X6" s="103"/>
      <c r="Y6" s="103"/>
      <c r="Z6" s="104"/>
      <c r="AA6" s="357" t="s">
        <v>36</v>
      </c>
      <c r="AB6" s="241"/>
      <c r="AC6" s="241"/>
      <c r="AD6" s="241"/>
      <c r="AE6" s="241"/>
      <c r="AF6" s="241"/>
    </row>
    <row r="7" spans="2:40" ht="30" customHeight="1">
      <c r="B7" s="97"/>
      <c r="C7" s="97"/>
      <c r="D7" s="97"/>
      <c r="E7" s="97"/>
      <c r="F7" s="97"/>
      <c r="G7" s="97" t="s">
        <v>15</v>
      </c>
      <c r="H7" s="98"/>
      <c r="I7" s="98"/>
      <c r="J7" s="98"/>
      <c r="K7" s="98"/>
      <c r="L7" s="115" t="s">
        <v>141</v>
      </c>
      <c r="M7" s="95"/>
      <c r="N7" s="95"/>
      <c r="O7" s="95"/>
      <c r="P7" s="95"/>
      <c r="Q7" s="95"/>
      <c r="R7" s="95"/>
      <c r="S7" s="95"/>
      <c r="T7" s="95" t="s">
        <v>7</v>
      </c>
      <c r="U7" s="95"/>
      <c r="V7" s="102">
        <f>V6</f>
        <v>38.21</v>
      </c>
      <c r="W7" s="103"/>
      <c r="X7" s="103"/>
      <c r="Y7" s="103"/>
      <c r="Z7" s="104"/>
      <c r="AA7" s="357" t="s">
        <v>36</v>
      </c>
      <c r="AB7" s="241"/>
      <c r="AC7" s="241"/>
      <c r="AD7" s="241"/>
      <c r="AE7" s="241"/>
      <c r="AF7" s="241"/>
    </row>
    <row r="8" spans="2:40" ht="30" customHeight="1">
      <c r="B8" s="217"/>
      <c r="C8" s="218"/>
      <c r="D8" s="218"/>
      <c r="E8" s="218"/>
      <c r="F8" s="219"/>
      <c r="G8" s="97" t="s">
        <v>14</v>
      </c>
      <c r="H8" s="98"/>
      <c r="I8" s="98"/>
      <c r="J8" s="98"/>
      <c r="K8" s="98"/>
      <c r="L8" s="115" t="s">
        <v>140</v>
      </c>
      <c r="M8" s="95"/>
      <c r="N8" s="95"/>
      <c r="O8" s="95"/>
      <c r="P8" s="95"/>
      <c r="Q8" s="95"/>
      <c r="R8" s="95"/>
      <c r="S8" s="95"/>
      <c r="T8" s="95" t="s">
        <v>7</v>
      </c>
      <c r="U8" s="95"/>
      <c r="V8" s="102">
        <f>V7</f>
        <v>38.21</v>
      </c>
      <c r="W8" s="103"/>
      <c r="X8" s="103"/>
      <c r="Y8" s="103"/>
      <c r="Z8" s="104"/>
      <c r="AA8" s="357" t="s">
        <v>36</v>
      </c>
      <c r="AB8" s="241"/>
      <c r="AC8" s="241"/>
      <c r="AD8" s="241"/>
      <c r="AE8" s="241"/>
      <c r="AF8" s="241"/>
    </row>
    <row r="9" spans="2:40" ht="30" customHeight="1">
      <c r="B9" s="97"/>
      <c r="C9" s="97"/>
      <c r="D9" s="97"/>
      <c r="E9" s="97"/>
      <c r="F9" s="97"/>
      <c r="G9" s="97"/>
      <c r="H9" s="98"/>
      <c r="I9" s="98"/>
      <c r="J9" s="98"/>
      <c r="K9" s="98"/>
      <c r="L9" s="115"/>
      <c r="M9" s="95"/>
      <c r="N9" s="95"/>
      <c r="O9" s="95"/>
      <c r="P9" s="95"/>
      <c r="Q9" s="95"/>
      <c r="R9" s="95"/>
      <c r="S9" s="95"/>
      <c r="T9" s="95"/>
      <c r="U9" s="95"/>
      <c r="V9" s="102"/>
      <c r="W9" s="103"/>
      <c r="X9" s="103"/>
      <c r="Y9" s="103"/>
      <c r="Z9" s="104"/>
      <c r="AA9" s="241"/>
      <c r="AB9" s="241"/>
      <c r="AC9" s="241"/>
      <c r="AD9" s="241"/>
      <c r="AE9" s="241"/>
      <c r="AF9" s="241"/>
    </row>
    <row r="10" spans="2:40" ht="30" customHeight="1">
      <c r="B10" s="97"/>
      <c r="C10" s="97"/>
      <c r="D10" s="97"/>
      <c r="E10" s="97"/>
      <c r="F10" s="97"/>
      <c r="G10" s="97"/>
      <c r="H10" s="98"/>
      <c r="I10" s="98"/>
      <c r="J10" s="98"/>
      <c r="K10" s="98"/>
      <c r="L10" s="115"/>
      <c r="M10" s="95"/>
      <c r="N10" s="95"/>
      <c r="O10" s="95"/>
      <c r="P10" s="95"/>
      <c r="Q10" s="95"/>
      <c r="R10" s="95"/>
      <c r="S10" s="95"/>
      <c r="T10" s="95"/>
      <c r="U10" s="95"/>
      <c r="V10" s="102"/>
      <c r="W10" s="103"/>
      <c r="X10" s="103"/>
      <c r="Y10" s="103"/>
      <c r="Z10" s="104"/>
      <c r="AA10" s="95"/>
      <c r="AB10" s="95"/>
      <c r="AC10" s="95"/>
      <c r="AD10" s="95"/>
      <c r="AE10" s="95"/>
      <c r="AF10" s="95"/>
    </row>
    <row r="11" spans="2:40" ht="30" customHeight="1">
      <c r="B11" s="97"/>
      <c r="C11" s="97"/>
      <c r="D11" s="97"/>
      <c r="E11" s="97"/>
      <c r="F11" s="97"/>
      <c r="G11" s="97"/>
      <c r="H11" s="98"/>
      <c r="I11" s="98"/>
      <c r="J11" s="98"/>
      <c r="K11" s="98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109"/>
      <c r="W11" s="110"/>
      <c r="X11" s="110"/>
      <c r="Y11" s="110"/>
      <c r="Z11" s="111"/>
      <c r="AA11" s="95"/>
      <c r="AB11" s="95"/>
      <c r="AC11" s="95"/>
      <c r="AD11" s="95"/>
      <c r="AE11" s="95"/>
      <c r="AF11" s="95"/>
    </row>
    <row r="12" spans="2:40" ht="30" customHeight="1">
      <c r="B12" s="97"/>
      <c r="C12" s="97"/>
      <c r="D12" s="97"/>
      <c r="E12" s="97"/>
      <c r="F12" s="97"/>
      <c r="G12" s="220"/>
      <c r="H12" s="234"/>
      <c r="I12" s="234"/>
      <c r="J12" s="234"/>
      <c r="K12" s="23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</row>
    <row r="13" spans="2:40" ht="30" customHeight="1">
      <c r="B13" s="97"/>
      <c r="C13" s="97"/>
      <c r="D13" s="97"/>
      <c r="E13" s="97"/>
      <c r="F13" s="97"/>
      <c r="G13" s="220"/>
      <c r="H13" s="234"/>
      <c r="I13" s="234"/>
      <c r="J13" s="234"/>
      <c r="K13" s="23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</row>
    <row r="14" spans="2:40" ht="30" customHeight="1">
      <c r="B14" s="97"/>
      <c r="C14" s="97"/>
      <c r="D14" s="97"/>
      <c r="E14" s="97"/>
      <c r="F14" s="97"/>
      <c r="G14" s="97"/>
      <c r="H14" s="98"/>
      <c r="I14" s="98"/>
      <c r="J14" s="98"/>
      <c r="K14" s="98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</row>
    <row r="15" spans="2:40" ht="30" customHeight="1">
      <c r="B15" s="97"/>
      <c r="C15" s="97"/>
      <c r="D15" s="97"/>
      <c r="E15" s="97"/>
      <c r="F15" s="97"/>
      <c r="G15" s="97"/>
      <c r="H15" s="98"/>
      <c r="I15" s="98"/>
      <c r="J15" s="98"/>
      <c r="K15" s="98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</row>
    <row r="16" spans="2:40" ht="30" customHeight="1">
      <c r="B16" s="97"/>
      <c r="C16" s="97"/>
      <c r="D16" s="97"/>
      <c r="E16" s="97"/>
      <c r="F16" s="97"/>
      <c r="G16" s="97"/>
      <c r="H16" s="98"/>
      <c r="I16" s="98"/>
      <c r="J16" s="98"/>
      <c r="K16" s="98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</row>
    <row r="17" spans="2:36" ht="30" customHeight="1">
      <c r="B17" s="97"/>
      <c r="C17" s="97"/>
      <c r="D17" s="97"/>
      <c r="E17" s="97"/>
      <c r="F17" s="97"/>
      <c r="G17" s="97"/>
      <c r="H17" s="98"/>
      <c r="I17" s="98"/>
      <c r="J17" s="98"/>
      <c r="K17" s="98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</row>
    <row r="18" spans="2:36" ht="30" customHeight="1">
      <c r="B18" s="97"/>
      <c r="C18" s="97"/>
      <c r="D18" s="97"/>
      <c r="E18" s="97"/>
      <c r="F18" s="97"/>
      <c r="G18" s="97"/>
      <c r="H18" s="98"/>
      <c r="I18" s="98"/>
      <c r="J18" s="98"/>
      <c r="K18" s="98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</row>
    <row r="19" spans="2:36" ht="30" customHeight="1">
      <c r="B19" s="97"/>
      <c r="C19" s="97"/>
      <c r="D19" s="97"/>
      <c r="E19" s="97"/>
      <c r="F19" s="97"/>
      <c r="G19" s="97"/>
      <c r="H19" s="98"/>
      <c r="I19" s="98"/>
      <c r="J19" s="98"/>
      <c r="K19" s="98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</row>
    <row r="20" spans="2:36" ht="30" customHeight="1">
      <c r="B20" s="97"/>
      <c r="C20" s="97"/>
      <c r="D20" s="97"/>
      <c r="E20" s="97"/>
      <c r="F20" s="97"/>
      <c r="G20" s="97"/>
      <c r="H20" s="98"/>
      <c r="I20" s="98"/>
      <c r="J20" s="98"/>
      <c r="K20" s="98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</row>
    <row r="21" spans="2:36" ht="30" customHeight="1">
      <c r="B21" s="97"/>
      <c r="C21" s="97"/>
      <c r="D21" s="97"/>
      <c r="E21" s="97"/>
      <c r="F21" s="97"/>
      <c r="G21" s="97"/>
      <c r="H21" s="98"/>
      <c r="I21" s="98"/>
      <c r="J21" s="98"/>
      <c r="K21" s="98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</row>
    <row r="22" spans="2:36" ht="30" customHeight="1">
      <c r="B22" s="97"/>
      <c r="C22" s="97"/>
      <c r="D22" s="97"/>
      <c r="E22" s="97"/>
      <c r="F22" s="97"/>
      <c r="G22" s="97"/>
      <c r="H22" s="98"/>
      <c r="I22" s="98"/>
      <c r="J22" s="98"/>
      <c r="K22" s="98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</row>
    <row r="23" spans="2:36" ht="30" customHeight="1">
      <c r="B23" s="97"/>
      <c r="C23" s="97"/>
      <c r="D23" s="97"/>
      <c r="E23" s="97"/>
      <c r="F23" s="97"/>
      <c r="G23" s="97"/>
      <c r="H23" s="98"/>
      <c r="I23" s="98"/>
      <c r="J23" s="98"/>
      <c r="K23" s="98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</row>
    <row r="24" spans="2:36" ht="30" customHeight="1">
      <c r="B24" s="97"/>
      <c r="C24" s="97"/>
      <c r="D24" s="97"/>
      <c r="E24" s="97"/>
      <c r="F24" s="97"/>
      <c r="G24" s="97"/>
      <c r="H24" s="98"/>
      <c r="I24" s="98"/>
      <c r="J24" s="98"/>
      <c r="K24" s="98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</row>
    <row r="25" spans="2:36" ht="30" customHeight="1">
      <c r="B25" s="97"/>
      <c r="C25" s="97"/>
      <c r="D25" s="97"/>
      <c r="E25" s="97"/>
      <c r="F25" s="97"/>
      <c r="G25" s="97"/>
      <c r="H25" s="98"/>
      <c r="I25" s="98"/>
      <c r="J25" s="98"/>
      <c r="K25" s="98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</row>
    <row r="26" spans="2:36" ht="30" customHeight="1">
      <c r="B26" s="97"/>
      <c r="C26" s="97"/>
      <c r="D26" s="97"/>
      <c r="E26" s="97"/>
      <c r="F26" s="97"/>
      <c r="G26" s="97"/>
      <c r="H26" s="98"/>
      <c r="I26" s="98"/>
      <c r="J26" s="98"/>
      <c r="K26" s="98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</row>
    <row r="31" spans="2:36" ht="15" customHeight="1">
      <c r="B31" s="2" t="s">
        <v>6</v>
      </c>
      <c r="C31" s="3" t="s">
        <v>139</v>
      </c>
      <c r="AI31" s="2" t="s">
        <v>6</v>
      </c>
      <c r="AJ31" s="3" t="s">
        <v>138</v>
      </c>
    </row>
    <row r="32" spans="2:36" ht="15" customHeight="1">
      <c r="B32" s="2"/>
      <c r="AI32" s="2"/>
    </row>
    <row r="33" spans="2:69" ht="15" customHeight="1">
      <c r="B33" s="3" t="s">
        <v>119</v>
      </c>
      <c r="K33" s="6"/>
      <c r="L33" s="6"/>
      <c r="M33" s="6"/>
      <c r="AI33" s="3" t="s">
        <v>119</v>
      </c>
      <c r="AR33" s="6"/>
      <c r="AS33" s="6"/>
      <c r="AT33" s="6"/>
    </row>
    <row r="34" spans="2:69" ht="15" customHeight="1">
      <c r="B34" s="124" t="s">
        <v>103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6"/>
      <c r="M34" s="324" t="s">
        <v>137</v>
      </c>
      <c r="N34" s="325"/>
      <c r="O34" s="325"/>
      <c r="P34" s="326"/>
      <c r="Q34" s="124" t="s">
        <v>136</v>
      </c>
      <c r="R34" s="125"/>
      <c r="S34" s="125"/>
      <c r="T34" s="126"/>
      <c r="U34" s="124" t="s">
        <v>135</v>
      </c>
      <c r="V34" s="125"/>
      <c r="W34" s="125"/>
      <c r="X34" s="126"/>
      <c r="Y34" s="124" t="s">
        <v>134</v>
      </c>
      <c r="Z34" s="125"/>
      <c r="AA34" s="125"/>
      <c r="AB34" s="126"/>
      <c r="AC34" s="124" t="s">
        <v>126</v>
      </c>
      <c r="AD34" s="125"/>
      <c r="AE34" s="125"/>
      <c r="AF34" s="126"/>
      <c r="AI34" s="124" t="s">
        <v>103</v>
      </c>
      <c r="AJ34" s="125"/>
      <c r="AK34" s="125"/>
      <c r="AL34" s="125"/>
      <c r="AM34" s="125"/>
      <c r="AN34" s="125"/>
      <c r="AO34" s="125"/>
      <c r="AP34" s="125"/>
      <c r="AQ34" s="125"/>
      <c r="AR34" s="125"/>
      <c r="AS34" s="126"/>
      <c r="AT34" s="324" t="s">
        <v>137</v>
      </c>
      <c r="AU34" s="325"/>
      <c r="AV34" s="325"/>
      <c r="AW34" s="326"/>
      <c r="AX34" s="124" t="s">
        <v>136</v>
      </c>
      <c r="AY34" s="125"/>
      <c r="AZ34" s="125"/>
      <c r="BA34" s="126"/>
      <c r="BB34" s="124" t="s">
        <v>135</v>
      </c>
      <c r="BC34" s="125"/>
      <c r="BD34" s="125"/>
      <c r="BE34" s="126"/>
      <c r="BF34" s="124" t="s">
        <v>134</v>
      </c>
      <c r="BG34" s="125"/>
      <c r="BH34" s="125"/>
      <c r="BI34" s="126"/>
      <c r="BJ34" s="124" t="s">
        <v>126</v>
      </c>
      <c r="BK34" s="125"/>
      <c r="BL34" s="125"/>
      <c r="BM34" s="126"/>
    </row>
    <row r="35" spans="2:69" ht="15" customHeight="1" thickBot="1">
      <c r="B35" s="127"/>
      <c r="C35" s="128"/>
      <c r="D35" s="128"/>
      <c r="E35" s="128"/>
      <c r="F35" s="128"/>
      <c r="G35" s="128"/>
      <c r="H35" s="128"/>
      <c r="I35" s="128"/>
      <c r="J35" s="128"/>
      <c r="K35" s="128"/>
      <c r="L35" s="129"/>
      <c r="M35" s="127" t="s">
        <v>97</v>
      </c>
      <c r="N35" s="128"/>
      <c r="O35" s="128"/>
      <c r="P35" s="129"/>
      <c r="Q35" s="127" t="s">
        <v>97</v>
      </c>
      <c r="R35" s="128"/>
      <c r="S35" s="128"/>
      <c r="T35" s="129"/>
      <c r="U35" s="127" t="s">
        <v>133</v>
      </c>
      <c r="V35" s="128"/>
      <c r="W35" s="128"/>
      <c r="X35" s="129"/>
      <c r="Y35" s="127" t="s">
        <v>132</v>
      </c>
      <c r="Z35" s="128"/>
      <c r="AA35" s="128"/>
      <c r="AB35" s="129"/>
      <c r="AC35" s="127" t="str">
        <f>BJ35</f>
        <v>( m2 )</v>
      </c>
      <c r="AD35" s="128"/>
      <c r="AE35" s="128"/>
      <c r="AF35" s="129"/>
      <c r="AI35" s="130"/>
      <c r="AJ35" s="131"/>
      <c r="AK35" s="131"/>
      <c r="AL35" s="131"/>
      <c r="AM35" s="131"/>
      <c r="AN35" s="131"/>
      <c r="AO35" s="131"/>
      <c r="AP35" s="131"/>
      <c r="AQ35" s="131"/>
      <c r="AR35" s="131"/>
      <c r="AS35" s="132"/>
      <c r="AT35" s="130" t="s">
        <v>97</v>
      </c>
      <c r="AU35" s="131"/>
      <c r="AV35" s="131"/>
      <c r="AW35" s="132"/>
      <c r="AX35" s="130" t="s">
        <v>97</v>
      </c>
      <c r="AY35" s="131"/>
      <c r="AZ35" s="131"/>
      <c r="BA35" s="132"/>
      <c r="BB35" s="130" t="s">
        <v>133</v>
      </c>
      <c r="BC35" s="131"/>
      <c r="BD35" s="131"/>
      <c r="BE35" s="132"/>
      <c r="BF35" s="130" t="s">
        <v>132</v>
      </c>
      <c r="BG35" s="131"/>
      <c r="BH35" s="131"/>
      <c r="BI35" s="132"/>
      <c r="BJ35" s="130" t="s">
        <v>124</v>
      </c>
      <c r="BK35" s="131"/>
      <c r="BL35" s="131"/>
      <c r="BM35" s="132"/>
    </row>
    <row r="36" spans="2:69" ht="15" customHeight="1" thickTop="1">
      <c r="B36" s="69" t="str">
        <f t="shared" ref="B36:B44" si="0">IF(AI36="","",AI36)</f>
        <v>①</v>
      </c>
      <c r="C36" s="265" t="str">
        <f t="shared" ref="C36:C44" si="1">IF(AJ36="","",AJ36)</f>
        <v>支柱（上流側）</v>
      </c>
      <c r="D36" s="266"/>
      <c r="E36" s="266"/>
      <c r="F36" s="266"/>
      <c r="G36" s="266"/>
      <c r="H36" s="267"/>
      <c r="I36" s="339" t="str">
        <f t="shared" ref="I36:I44" si="2">IF(AP36="","",AP36)</f>
        <v>Gr-C-2B</v>
      </c>
      <c r="J36" s="340"/>
      <c r="K36" s="340"/>
      <c r="L36" s="341"/>
      <c r="M36" s="342">
        <f t="shared" ref="M36:M44" si="3">IF(AT36="","",AT36)</f>
        <v>0.1143</v>
      </c>
      <c r="N36" s="343"/>
      <c r="O36" s="343"/>
      <c r="P36" s="344"/>
      <c r="Q36" s="345">
        <f t="shared" ref="Q36:Q44" si="4">IF(AX36="","",AX36)</f>
        <v>0.6</v>
      </c>
      <c r="R36" s="346"/>
      <c r="S36" s="346"/>
      <c r="T36" s="347"/>
      <c r="U36" s="348">
        <f t="shared" ref="U36:U44" si="5">IF(BB36="","",BB36)</f>
        <v>0.215</v>
      </c>
      <c r="V36" s="349"/>
      <c r="W36" s="349"/>
      <c r="X36" s="350"/>
      <c r="Y36" s="351">
        <f t="shared" ref="Y36:Y44" si="6">IF(BF36="","",BF36)</f>
        <v>15</v>
      </c>
      <c r="Z36" s="352"/>
      <c r="AA36" s="352"/>
      <c r="AB36" s="353"/>
      <c r="AC36" s="345">
        <f t="shared" ref="AC36:AC44" si="7">IF(BJ36="","",BJ36)</f>
        <v>3.23</v>
      </c>
      <c r="AD36" s="346"/>
      <c r="AE36" s="346"/>
      <c r="AF36" s="347"/>
      <c r="AI36" s="68" t="s">
        <v>108</v>
      </c>
      <c r="AJ36" s="354" t="s">
        <v>130</v>
      </c>
      <c r="AK36" s="355"/>
      <c r="AL36" s="355"/>
      <c r="AM36" s="355"/>
      <c r="AN36" s="355"/>
      <c r="AO36" s="356"/>
      <c r="AP36" s="158" t="s">
        <v>131</v>
      </c>
      <c r="AQ36" s="159"/>
      <c r="AR36" s="159"/>
      <c r="AS36" s="160"/>
      <c r="AT36" s="330">
        <v>0.1143</v>
      </c>
      <c r="AU36" s="331"/>
      <c r="AV36" s="331"/>
      <c r="AW36" s="332"/>
      <c r="AX36" s="306">
        <v>0.6</v>
      </c>
      <c r="AY36" s="306"/>
      <c r="AZ36" s="306"/>
      <c r="BA36" s="306"/>
      <c r="BB36" s="333">
        <v>0.215</v>
      </c>
      <c r="BC36" s="333"/>
      <c r="BD36" s="333"/>
      <c r="BE36" s="333"/>
      <c r="BF36" s="334">
        <v>15</v>
      </c>
      <c r="BG36" s="334"/>
      <c r="BH36" s="334"/>
      <c r="BI36" s="334"/>
      <c r="BJ36" s="335">
        <f>ROUND(BB36*BF36,2)</f>
        <v>3.23</v>
      </c>
      <c r="BK36" s="335"/>
      <c r="BL36" s="335"/>
      <c r="BM36" s="335"/>
    </row>
    <row r="37" spans="2:69" ht="15" customHeight="1">
      <c r="B37" s="17" t="str">
        <f t="shared" si="0"/>
        <v>②</v>
      </c>
      <c r="C37" s="98" t="str">
        <f t="shared" si="1"/>
        <v>支柱（下流側）</v>
      </c>
      <c r="D37" s="98"/>
      <c r="E37" s="98"/>
      <c r="F37" s="98"/>
      <c r="G37" s="98"/>
      <c r="H37" s="98"/>
      <c r="I37" s="292" t="str">
        <f t="shared" si="2"/>
        <v>Gr-C-2B</v>
      </c>
      <c r="J37" s="292"/>
      <c r="K37" s="292"/>
      <c r="L37" s="292"/>
      <c r="M37" s="147">
        <f t="shared" si="3"/>
        <v>0.1143</v>
      </c>
      <c r="N37" s="147"/>
      <c r="O37" s="147"/>
      <c r="P37" s="147"/>
      <c r="Q37" s="146">
        <f t="shared" si="4"/>
        <v>0.6</v>
      </c>
      <c r="R37" s="146"/>
      <c r="S37" s="146"/>
      <c r="T37" s="146"/>
      <c r="U37" s="193">
        <f t="shared" si="5"/>
        <v>0.215</v>
      </c>
      <c r="V37" s="193"/>
      <c r="W37" s="193"/>
      <c r="X37" s="193"/>
      <c r="Y37" s="328">
        <f t="shared" si="6"/>
        <v>15</v>
      </c>
      <c r="Z37" s="328"/>
      <c r="AA37" s="328"/>
      <c r="AB37" s="328"/>
      <c r="AC37" s="146">
        <f t="shared" si="7"/>
        <v>3.23</v>
      </c>
      <c r="AD37" s="146"/>
      <c r="AE37" s="146"/>
      <c r="AF37" s="146"/>
      <c r="AI37" s="67" t="s">
        <v>122</v>
      </c>
      <c r="AJ37" s="155" t="s">
        <v>129</v>
      </c>
      <c r="AK37" s="251"/>
      <c r="AL37" s="251"/>
      <c r="AM37" s="251"/>
      <c r="AN37" s="251"/>
      <c r="AO37" s="252"/>
      <c r="AP37" s="336" t="s">
        <v>131</v>
      </c>
      <c r="AQ37" s="337"/>
      <c r="AR37" s="337"/>
      <c r="AS37" s="338"/>
      <c r="AT37" s="330">
        <v>0.1143</v>
      </c>
      <c r="AU37" s="331"/>
      <c r="AV37" s="331"/>
      <c r="AW37" s="332"/>
      <c r="AX37" s="263">
        <v>0.6</v>
      </c>
      <c r="AY37" s="263"/>
      <c r="AZ37" s="263"/>
      <c r="BA37" s="263"/>
      <c r="BB37" s="327">
        <v>0.215</v>
      </c>
      <c r="BC37" s="327"/>
      <c r="BD37" s="327"/>
      <c r="BE37" s="327"/>
      <c r="BF37" s="329">
        <v>15</v>
      </c>
      <c r="BG37" s="329"/>
      <c r="BH37" s="329"/>
      <c r="BI37" s="329"/>
      <c r="BJ37" s="146">
        <f>ROUND(BB37*BF37,2)</f>
        <v>3.23</v>
      </c>
      <c r="BK37" s="146"/>
      <c r="BL37" s="146"/>
      <c r="BM37" s="146"/>
    </row>
    <row r="38" spans="2:69" ht="15" customHeight="1">
      <c r="B38" s="17" t="str">
        <f t="shared" si="0"/>
        <v/>
      </c>
      <c r="C38" s="98" t="str">
        <f t="shared" si="1"/>
        <v/>
      </c>
      <c r="D38" s="98"/>
      <c r="E38" s="98"/>
      <c r="F38" s="98"/>
      <c r="G38" s="98"/>
      <c r="H38" s="98"/>
      <c r="I38" s="292" t="str">
        <f t="shared" si="2"/>
        <v/>
      </c>
      <c r="J38" s="292"/>
      <c r="K38" s="292"/>
      <c r="L38" s="292"/>
      <c r="M38" s="147" t="str">
        <f t="shared" si="3"/>
        <v/>
      </c>
      <c r="N38" s="147"/>
      <c r="O38" s="147"/>
      <c r="P38" s="147"/>
      <c r="Q38" s="146" t="str">
        <f t="shared" si="4"/>
        <v/>
      </c>
      <c r="R38" s="146"/>
      <c r="S38" s="146"/>
      <c r="T38" s="146"/>
      <c r="U38" s="193" t="str">
        <f t="shared" si="5"/>
        <v/>
      </c>
      <c r="V38" s="193"/>
      <c r="W38" s="193"/>
      <c r="X38" s="193"/>
      <c r="Y38" s="328" t="str">
        <f t="shared" si="6"/>
        <v/>
      </c>
      <c r="Z38" s="328"/>
      <c r="AA38" s="328"/>
      <c r="AB38" s="328"/>
      <c r="AC38" s="146" t="str">
        <f t="shared" si="7"/>
        <v/>
      </c>
      <c r="AD38" s="146"/>
      <c r="AE38" s="146"/>
      <c r="AF38" s="146"/>
      <c r="AI38" s="67"/>
      <c r="AJ38" s="155"/>
      <c r="AK38" s="251"/>
      <c r="AL38" s="251"/>
      <c r="AM38" s="251"/>
      <c r="AN38" s="251"/>
      <c r="AO38" s="252"/>
      <c r="AP38" s="158"/>
      <c r="AQ38" s="159"/>
      <c r="AR38" s="159"/>
      <c r="AS38" s="160"/>
      <c r="AT38" s="253"/>
      <c r="AU38" s="254"/>
      <c r="AV38" s="254"/>
      <c r="AW38" s="255"/>
      <c r="AX38" s="263"/>
      <c r="AY38" s="263"/>
      <c r="AZ38" s="263"/>
      <c r="BA38" s="263"/>
      <c r="BB38" s="327"/>
      <c r="BC38" s="327"/>
      <c r="BD38" s="327"/>
      <c r="BE38" s="327"/>
      <c r="BF38" s="329"/>
      <c r="BG38" s="329"/>
      <c r="BH38" s="329"/>
      <c r="BI38" s="329"/>
      <c r="BJ38" s="146"/>
      <c r="BK38" s="146"/>
      <c r="BL38" s="146"/>
      <c r="BM38" s="146"/>
    </row>
    <row r="39" spans="2:69" ht="15" customHeight="1">
      <c r="B39" s="17" t="str">
        <f t="shared" si="0"/>
        <v/>
      </c>
      <c r="C39" s="98" t="str">
        <f t="shared" si="1"/>
        <v/>
      </c>
      <c r="D39" s="98"/>
      <c r="E39" s="98"/>
      <c r="F39" s="98"/>
      <c r="G39" s="98"/>
      <c r="H39" s="98"/>
      <c r="I39" s="292" t="str">
        <f t="shared" si="2"/>
        <v/>
      </c>
      <c r="J39" s="292"/>
      <c r="K39" s="292"/>
      <c r="L39" s="292"/>
      <c r="M39" s="147" t="str">
        <f t="shared" si="3"/>
        <v/>
      </c>
      <c r="N39" s="147"/>
      <c r="O39" s="147"/>
      <c r="P39" s="147"/>
      <c r="Q39" s="146" t="str">
        <f t="shared" si="4"/>
        <v/>
      </c>
      <c r="R39" s="146"/>
      <c r="S39" s="146"/>
      <c r="T39" s="146"/>
      <c r="U39" s="193" t="str">
        <f t="shared" si="5"/>
        <v/>
      </c>
      <c r="V39" s="193"/>
      <c r="W39" s="193"/>
      <c r="X39" s="193"/>
      <c r="Y39" s="328" t="str">
        <f t="shared" si="6"/>
        <v/>
      </c>
      <c r="Z39" s="328"/>
      <c r="AA39" s="328"/>
      <c r="AB39" s="328"/>
      <c r="AC39" s="146" t="str">
        <f t="shared" si="7"/>
        <v/>
      </c>
      <c r="AD39" s="146"/>
      <c r="AE39" s="146"/>
      <c r="AF39" s="146"/>
      <c r="AI39" s="67"/>
      <c r="AJ39" s="155"/>
      <c r="AK39" s="251"/>
      <c r="AL39" s="251"/>
      <c r="AM39" s="251"/>
      <c r="AN39" s="251"/>
      <c r="AO39" s="252"/>
      <c r="AP39" s="158"/>
      <c r="AQ39" s="159"/>
      <c r="AR39" s="159"/>
      <c r="AS39" s="160"/>
      <c r="AT39" s="253"/>
      <c r="AU39" s="254"/>
      <c r="AV39" s="254"/>
      <c r="AW39" s="255"/>
      <c r="AX39" s="263"/>
      <c r="AY39" s="263"/>
      <c r="AZ39" s="263"/>
      <c r="BA39" s="263"/>
      <c r="BB39" s="327"/>
      <c r="BC39" s="327"/>
      <c r="BD39" s="327"/>
      <c r="BE39" s="327"/>
      <c r="BF39" s="329"/>
      <c r="BG39" s="329"/>
      <c r="BH39" s="329"/>
      <c r="BI39" s="329"/>
      <c r="BJ39" s="146"/>
      <c r="BK39" s="146"/>
      <c r="BL39" s="146"/>
      <c r="BM39" s="146"/>
    </row>
    <row r="40" spans="2:69" ht="15" customHeight="1">
      <c r="B40" s="17" t="str">
        <f t="shared" si="0"/>
        <v/>
      </c>
      <c r="C40" s="98" t="str">
        <f t="shared" si="1"/>
        <v/>
      </c>
      <c r="D40" s="98"/>
      <c r="E40" s="98"/>
      <c r="F40" s="98"/>
      <c r="G40" s="98"/>
      <c r="H40" s="98"/>
      <c r="I40" s="292" t="str">
        <f t="shared" si="2"/>
        <v/>
      </c>
      <c r="J40" s="292"/>
      <c r="K40" s="292"/>
      <c r="L40" s="292"/>
      <c r="M40" s="147" t="str">
        <f t="shared" si="3"/>
        <v/>
      </c>
      <c r="N40" s="147"/>
      <c r="O40" s="147"/>
      <c r="P40" s="147"/>
      <c r="Q40" s="146" t="str">
        <f t="shared" si="4"/>
        <v/>
      </c>
      <c r="R40" s="146"/>
      <c r="S40" s="146"/>
      <c r="T40" s="146"/>
      <c r="U40" s="193" t="str">
        <f t="shared" si="5"/>
        <v/>
      </c>
      <c r="V40" s="193"/>
      <c r="W40" s="193"/>
      <c r="X40" s="193"/>
      <c r="Y40" s="328" t="str">
        <f t="shared" si="6"/>
        <v/>
      </c>
      <c r="Z40" s="328"/>
      <c r="AA40" s="328"/>
      <c r="AB40" s="328"/>
      <c r="AC40" s="146" t="str">
        <f t="shared" si="7"/>
        <v/>
      </c>
      <c r="AD40" s="146"/>
      <c r="AE40" s="146"/>
      <c r="AF40" s="146"/>
      <c r="AI40" s="67"/>
      <c r="AJ40" s="155"/>
      <c r="AK40" s="251"/>
      <c r="AL40" s="251"/>
      <c r="AM40" s="251"/>
      <c r="AN40" s="251"/>
      <c r="AO40" s="252"/>
      <c r="AP40" s="158"/>
      <c r="AQ40" s="159"/>
      <c r="AR40" s="159"/>
      <c r="AS40" s="160"/>
      <c r="AT40" s="253"/>
      <c r="AU40" s="254"/>
      <c r="AV40" s="254"/>
      <c r="AW40" s="255"/>
      <c r="AX40" s="263"/>
      <c r="AY40" s="263"/>
      <c r="AZ40" s="263"/>
      <c r="BA40" s="263"/>
      <c r="BB40" s="327"/>
      <c r="BC40" s="327"/>
      <c r="BD40" s="327"/>
      <c r="BE40" s="327"/>
      <c r="BF40" s="329"/>
      <c r="BG40" s="329"/>
      <c r="BH40" s="329"/>
      <c r="BI40" s="329"/>
      <c r="BJ40" s="146"/>
      <c r="BK40" s="146"/>
      <c r="BL40" s="146"/>
      <c r="BM40" s="146"/>
    </row>
    <row r="41" spans="2:69" ht="15" customHeight="1">
      <c r="B41" s="17" t="str">
        <f t="shared" si="0"/>
        <v/>
      </c>
      <c r="C41" s="98" t="str">
        <f t="shared" si="1"/>
        <v/>
      </c>
      <c r="D41" s="98"/>
      <c r="E41" s="98"/>
      <c r="F41" s="98"/>
      <c r="G41" s="98"/>
      <c r="H41" s="98"/>
      <c r="I41" s="292" t="str">
        <f t="shared" si="2"/>
        <v/>
      </c>
      <c r="J41" s="292"/>
      <c r="K41" s="292"/>
      <c r="L41" s="292"/>
      <c r="M41" s="147" t="str">
        <f t="shared" si="3"/>
        <v/>
      </c>
      <c r="N41" s="147"/>
      <c r="O41" s="147"/>
      <c r="P41" s="147"/>
      <c r="Q41" s="146" t="str">
        <f t="shared" si="4"/>
        <v/>
      </c>
      <c r="R41" s="146"/>
      <c r="S41" s="146"/>
      <c r="T41" s="146"/>
      <c r="U41" s="193" t="str">
        <f t="shared" si="5"/>
        <v/>
      </c>
      <c r="V41" s="193"/>
      <c r="W41" s="193"/>
      <c r="X41" s="193"/>
      <c r="Y41" s="328" t="str">
        <f t="shared" si="6"/>
        <v/>
      </c>
      <c r="Z41" s="328"/>
      <c r="AA41" s="328"/>
      <c r="AB41" s="328"/>
      <c r="AC41" s="146" t="str">
        <f t="shared" si="7"/>
        <v/>
      </c>
      <c r="AD41" s="146"/>
      <c r="AE41" s="146"/>
      <c r="AF41" s="146"/>
      <c r="AI41" s="67"/>
      <c r="AJ41" s="155"/>
      <c r="AK41" s="251"/>
      <c r="AL41" s="251"/>
      <c r="AM41" s="251"/>
      <c r="AN41" s="251"/>
      <c r="AO41" s="252"/>
      <c r="AP41" s="158"/>
      <c r="AQ41" s="159"/>
      <c r="AR41" s="159"/>
      <c r="AS41" s="160"/>
      <c r="AT41" s="253"/>
      <c r="AU41" s="254"/>
      <c r="AV41" s="254"/>
      <c r="AW41" s="255"/>
      <c r="AX41" s="263"/>
      <c r="AY41" s="263"/>
      <c r="AZ41" s="263"/>
      <c r="BA41" s="263"/>
      <c r="BB41" s="327"/>
      <c r="BC41" s="327"/>
      <c r="BD41" s="327"/>
      <c r="BE41" s="327"/>
      <c r="BF41" s="329"/>
      <c r="BG41" s="329"/>
      <c r="BH41" s="329"/>
      <c r="BI41" s="329"/>
      <c r="BJ41" s="146"/>
      <c r="BK41" s="146"/>
      <c r="BL41" s="146"/>
      <c r="BM41" s="146"/>
    </row>
    <row r="42" spans="2:69" ht="15" customHeight="1">
      <c r="B42" s="17" t="str">
        <f t="shared" si="0"/>
        <v/>
      </c>
      <c r="C42" s="98" t="str">
        <f t="shared" si="1"/>
        <v/>
      </c>
      <c r="D42" s="98"/>
      <c r="E42" s="98"/>
      <c r="F42" s="98"/>
      <c r="G42" s="98"/>
      <c r="H42" s="98"/>
      <c r="I42" s="292" t="str">
        <f t="shared" si="2"/>
        <v/>
      </c>
      <c r="J42" s="292"/>
      <c r="K42" s="292"/>
      <c r="L42" s="292"/>
      <c r="M42" s="147" t="str">
        <f t="shared" si="3"/>
        <v/>
      </c>
      <c r="N42" s="147"/>
      <c r="O42" s="147"/>
      <c r="P42" s="147"/>
      <c r="Q42" s="146" t="str">
        <f t="shared" si="4"/>
        <v/>
      </c>
      <c r="R42" s="146"/>
      <c r="S42" s="146"/>
      <c r="T42" s="146"/>
      <c r="U42" s="193" t="str">
        <f t="shared" si="5"/>
        <v/>
      </c>
      <c r="V42" s="193"/>
      <c r="W42" s="193"/>
      <c r="X42" s="193"/>
      <c r="Y42" s="328" t="str">
        <f t="shared" si="6"/>
        <v/>
      </c>
      <c r="Z42" s="328"/>
      <c r="AA42" s="328"/>
      <c r="AB42" s="328"/>
      <c r="AC42" s="146" t="str">
        <f t="shared" si="7"/>
        <v/>
      </c>
      <c r="AD42" s="146"/>
      <c r="AE42" s="146"/>
      <c r="AF42" s="146"/>
      <c r="AI42" s="67"/>
      <c r="AJ42" s="155"/>
      <c r="AK42" s="251"/>
      <c r="AL42" s="251"/>
      <c r="AM42" s="251"/>
      <c r="AN42" s="251"/>
      <c r="AO42" s="252"/>
      <c r="AP42" s="158"/>
      <c r="AQ42" s="159"/>
      <c r="AR42" s="159"/>
      <c r="AS42" s="160"/>
      <c r="AT42" s="253"/>
      <c r="AU42" s="254"/>
      <c r="AV42" s="254"/>
      <c r="AW42" s="255"/>
      <c r="AX42" s="263"/>
      <c r="AY42" s="263"/>
      <c r="AZ42" s="263"/>
      <c r="BA42" s="263"/>
      <c r="BB42" s="327"/>
      <c r="BC42" s="327"/>
      <c r="BD42" s="327"/>
      <c r="BE42" s="327"/>
      <c r="BF42" s="329"/>
      <c r="BG42" s="329"/>
      <c r="BH42" s="329"/>
      <c r="BI42" s="329"/>
      <c r="BJ42" s="146"/>
      <c r="BK42" s="146"/>
      <c r="BL42" s="146"/>
      <c r="BM42" s="146"/>
    </row>
    <row r="43" spans="2:69" ht="15" customHeight="1">
      <c r="B43" s="17" t="str">
        <f t="shared" si="0"/>
        <v/>
      </c>
      <c r="C43" s="98" t="str">
        <f t="shared" si="1"/>
        <v/>
      </c>
      <c r="D43" s="98"/>
      <c r="E43" s="98"/>
      <c r="F43" s="98"/>
      <c r="G43" s="98"/>
      <c r="H43" s="98"/>
      <c r="I43" s="292" t="str">
        <f t="shared" si="2"/>
        <v/>
      </c>
      <c r="J43" s="292"/>
      <c r="K43" s="292"/>
      <c r="L43" s="292"/>
      <c r="M43" s="147" t="str">
        <f t="shared" si="3"/>
        <v/>
      </c>
      <c r="N43" s="147"/>
      <c r="O43" s="147"/>
      <c r="P43" s="147"/>
      <c r="Q43" s="146" t="str">
        <f t="shared" si="4"/>
        <v/>
      </c>
      <c r="R43" s="146"/>
      <c r="S43" s="146"/>
      <c r="T43" s="146"/>
      <c r="U43" s="193" t="str">
        <f t="shared" si="5"/>
        <v/>
      </c>
      <c r="V43" s="193"/>
      <c r="W43" s="193"/>
      <c r="X43" s="193"/>
      <c r="Y43" s="328" t="str">
        <f t="shared" si="6"/>
        <v/>
      </c>
      <c r="Z43" s="328"/>
      <c r="AA43" s="328"/>
      <c r="AB43" s="328"/>
      <c r="AC43" s="146" t="str">
        <f t="shared" si="7"/>
        <v/>
      </c>
      <c r="AD43" s="146"/>
      <c r="AE43" s="146"/>
      <c r="AF43" s="146"/>
      <c r="AI43" s="67"/>
      <c r="AJ43" s="155"/>
      <c r="AK43" s="251"/>
      <c r="AL43" s="251"/>
      <c r="AM43" s="251"/>
      <c r="AN43" s="251"/>
      <c r="AO43" s="252"/>
      <c r="AP43" s="158"/>
      <c r="AQ43" s="159"/>
      <c r="AR43" s="159"/>
      <c r="AS43" s="160"/>
      <c r="AT43" s="253"/>
      <c r="AU43" s="254"/>
      <c r="AV43" s="254"/>
      <c r="AW43" s="255"/>
      <c r="AX43" s="263"/>
      <c r="AY43" s="263"/>
      <c r="AZ43" s="263"/>
      <c r="BA43" s="263"/>
      <c r="BB43" s="327"/>
      <c r="BC43" s="327"/>
      <c r="BD43" s="327"/>
      <c r="BE43" s="327"/>
      <c r="BF43" s="329"/>
      <c r="BG43" s="329"/>
      <c r="BH43" s="329"/>
      <c r="BI43" s="329"/>
      <c r="BJ43" s="146"/>
      <c r="BK43" s="146"/>
      <c r="BL43" s="146"/>
      <c r="BM43" s="146"/>
    </row>
    <row r="44" spans="2:69" ht="15" customHeight="1" thickBot="1">
      <c r="B44" s="17" t="str">
        <f t="shared" si="0"/>
        <v/>
      </c>
      <c r="C44" s="98" t="str">
        <f t="shared" si="1"/>
        <v/>
      </c>
      <c r="D44" s="98"/>
      <c r="E44" s="98"/>
      <c r="F44" s="98"/>
      <c r="G44" s="98"/>
      <c r="H44" s="98"/>
      <c r="I44" s="292" t="str">
        <f t="shared" si="2"/>
        <v/>
      </c>
      <c r="J44" s="292"/>
      <c r="K44" s="292"/>
      <c r="L44" s="292"/>
      <c r="M44" s="147" t="str">
        <f t="shared" si="3"/>
        <v/>
      </c>
      <c r="N44" s="147"/>
      <c r="O44" s="147"/>
      <c r="P44" s="147"/>
      <c r="Q44" s="146" t="str">
        <f t="shared" si="4"/>
        <v/>
      </c>
      <c r="R44" s="146"/>
      <c r="S44" s="146"/>
      <c r="T44" s="146"/>
      <c r="U44" s="193" t="str">
        <f t="shared" si="5"/>
        <v/>
      </c>
      <c r="V44" s="193"/>
      <c r="W44" s="193"/>
      <c r="X44" s="193"/>
      <c r="Y44" s="328" t="str">
        <f t="shared" si="6"/>
        <v/>
      </c>
      <c r="Z44" s="328"/>
      <c r="AA44" s="328"/>
      <c r="AB44" s="328"/>
      <c r="AC44" s="146" t="str">
        <f t="shared" si="7"/>
        <v/>
      </c>
      <c r="AD44" s="146"/>
      <c r="AE44" s="146"/>
      <c r="AF44" s="146"/>
      <c r="AI44" s="67"/>
      <c r="AJ44" s="155"/>
      <c r="AK44" s="251"/>
      <c r="AL44" s="251"/>
      <c r="AM44" s="251"/>
      <c r="AN44" s="251"/>
      <c r="AO44" s="252"/>
      <c r="AP44" s="158"/>
      <c r="AQ44" s="159"/>
      <c r="AR44" s="159"/>
      <c r="AS44" s="160"/>
      <c r="AT44" s="253"/>
      <c r="AU44" s="254"/>
      <c r="AV44" s="254"/>
      <c r="AW44" s="255"/>
      <c r="AX44" s="263"/>
      <c r="AY44" s="263"/>
      <c r="AZ44" s="263"/>
      <c r="BA44" s="263"/>
      <c r="BB44" s="327"/>
      <c r="BC44" s="327"/>
      <c r="BD44" s="327"/>
      <c r="BE44" s="327"/>
      <c r="BF44" s="329"/>
      <c r="BG44" s="329"/>
      <c r="BH44" s="329"/>
      <c r="BI44" s="329"/>
      <c r="BJ44" s="146"/>
      <c r="BK44" s="146"/>
      <c r="BL44" s="146"/>
      <c r="BM44" s="146"/>
    </row>
    <row r="45" spans="2:69" ht="15" customHeight="1">
      <c r="B45" s="124" t="s">
        <v>120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6"/>
      <c r="AC45" s="146">
        <f>IF(BO45=0,"-",BO45)</f>
        <v>6.46</v>
      </c>
      <c r="AD45" s="95"/>
      <c r="AE45" s="95"/>
      <c r="AF45" s="95"/>
      <c r="AI45" s="124" t="s">
        <v>120</v>
      </c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6"/>
      <c r="BJ45" s="146" t="str">
        <f>IF(CW45=0,"-",CW45)</f>
        <v>-</v>
      </c>
      <c r="BK45" s="95"/>
      <c r="BL45" s="95"/>
      <c r="BM45" s="95"/>
      <c r="BO45" s="299">
        <f>SUM(AC36:AF44)</f>
        <v>6.46</v>
      </c>
      <c r="BP45" s="300"/>
      <c r="BQ45" s="301"/>
    </row>
    <row r="46" spans="2:69" ht="15" customHeight="1" thickBot="1">
      <c r="B46" s="130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W46" s="131"/>
      <c r="X46" s="131"/>
      <c r="Y46" s="131"/>
      <c r="Z46" s="131"/>
      <c r="AA46" s="131"/>
      <c r="AB46" s="132"/>
      <c r="AC46" s="95"/>
      <c r="AD46" s="95"/>
      <c r="AE46" s="95"/>
      <c r="AF46" s="95"/>
      <c r="AI46" s="130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131"/>
      <c r="AX46" s="131"/>
      <c r="AY46" s="131"/>
      <c r="AZ46" s="131"/>
      <c r="BA46" s="131"/>
      <c r="BB46" s="131"/>
      <c r="BC46" s="131"/>
      <c r="BD46" s="131"/>
      <c r="BE46" s="131"/>
      <c r="BF46" s="131"/>
      <c r="BG46" s="131"/>
      <c r="BH46" s="131"/>
      <c r="BI46" s="132"/>
      <c r="BJ46" s="95"/>
      <c r="BK46" s="95"/>
      <c r="BL46" s="95"/>
      <c r="BM46" s="95"/>
      <c r="BO46" s="302"/>
      <c r="BP46" s="303"/>
      <c r="BQ46" s="304"/>
    </row>
    <row r="48" spans="2:69" ht="15" customHeight="1">
      <c r="B48" s="3" t="s">
        <v>117</v>
      </c>
      <c r="K48" s="6"/>
      <c r="L48" s="6"/>
      <c r="M48" s="6"/>
      <c r="AI48" s="3" t="s">
        <v>117</v>
      </c>
      <c r="AR48" s="6"/>
      <c r="AS48" s="6"/>
      <c r="AT48" s="6"/>
    </row>
    <row r="49" spans="2:78" ht="15" customHeight="1">
      <c r="B49" s="124" t="s">
        <v>103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6"/>
      <c r="M49" s="324" t="s">
        <v>128</v>
      </c>
      <c r="N49" s="325"/>
      <c r="O49" s="325"/>
      <c r="P49" s="326"/>
      <c r="Q49" s="124" t="s">
        <v>127</v>
      </c>
      <c r="R49" s="125"/>
      <c r="S49" s="125"/>
      <c r="T49" s="126"/>
      <c r="U49" s="124" t="s">
        <v>126</v>
      </c>
      <c r="V49" s="125"/>
      <c r="W49" s="125"/>
      <c r="X49" s="126"/>
      <c r="Y49" s="124" t="s">
        <v>37</v>
      </c>
      <c r="Z49" s="125"/>
      <c r="AA49" s="125"/>
      <c r="AB49" s="125"/>
      <c r="AC49" s="125"/>
      <c r="AD49" s="125"/>
      <c r="AE49" s="125"/>
      <c r="AF49" s="126"/>
      <c r="AI49" s="124" t="s">
        <v>103</v>
      </c>
      <c r="AJ49" s="125"/>
      <c r="AK49" s="125"/>
      <c r="AL49" s="125"/>
      <c r="AM49" s="125"/>
      <c r="AN49" s="125"/>
      <c r="AO49" s="125"/>
      <c r="AP49" s="125"/>
      <c r="AQ49" s="125"/>
      <c r="AR49" s="125"/>
      <c r="AS49" s="126"/>
      <c r="AT49" s="324" t="s">
        <v>128</v>
      </c>
      <c r="AU49" s="325"/>
      <c r="AV49" s="325"/>
      <c r="AW49" s="326"/>
      <c r="AX49" s="124" t="s">
        <v>127</v>
      </c>
      <c r="AY49" s="125"/>
      <c r="AZ49" s="125"/>
      <c r="BA49" s="126"/>
      <c r="BB49" s="124" t="s">
        <v>126</v>
      </c>
      <c r="BC49" s="125"/>
      <c r="BD49" s="125"/>
      <c r="BE49" s="126"/>
      <c r="BF49" s="124" t="s">
        <v>37</v>
      </c>
      <c r="BG49" s="125"/>
      <c r="BH49" s="125"/>
      <c r="BI49" s="125"/>
      <c r="BJ49" s="125"/>
      <c r="BK49" s="125"/>
      <c r="BL49" s="125"/>
      <c r="BM49" s="126"/>
    </row>
    <row r="50" spans="2:78" ht="15" customHeight="1" thickBot="1">
      <c r="B50" s="127"/>
      <c r="C50" s="128"/>
      <c r="D50" s="128"/>
      <c r="E50" s="128"/>
      <c r="F50" s="128"/>
      <c r="G50" s="128"/>
      <c r="H50" s="128"/>
      <c r="I50" s="128"/>
      <c r="J50" s="128"/>
      <c r="K50" s="128"/>
      <c r="L50" s="129"/>
      <c r="M50" s="127" t="s">
        <v>97</v>
      </c>
      <c r="N50" s="128"/>
      <c r="O50" s="128"/>
      <c r="P50" s="129"/>
      <c r="Q50" s="127" t="s">
        <v>125</v>
      </c>
      <c r="R50" s="128"/>
      <c r="S50" s="128"/>
      <c r="T50" s="129"/>
      <c r="U50" s="127" t="str">
        <f>BB50</f>
        <v>( m2 )</v>
      </c>
      <c r="V50" s="128"/>
      <c r="W50" s="128"/>
      <c r="X50" s="129"/>
      <c r="Y50" s="127"/>
      <c r="Z50" s="128"/>
      <c r="AA50" s="128"/>
      <c r="AB50" s="128"/>
      <c r="AC50" s="128"/>
      <c r="AD50" s="128"/>
      <c r="AE50" s="128"/>
      <c r="AF50" s="129"/>
      <c r="AI50" s="130"/>
      <c r="AJ50" s="131"/>
      <c r="AK50" s="131"/>
      <c r="AL50" s="131"/>
      <c r="AM50" s="131"/>
      <c r="AN50" s="131"/>
      <c r="AO50" s="131"/>
      <c r="AP50" s="131"/>
      <c r="AQ50" s="131"/>
      <c r="AR50" s="131"/>
      <c r="AS50" s="132"/>
      <c r="AT50" s="130" t="s">
        <v>97</v>
      </c>
      <c r="AU50" s="131"/>
      <c r="AV50" s="131"/>
      <c r="AW50" s="132"/>
      <c r="AX50" s="130" t="s">
        <v>125</v>
      </c>
      <c r="AY50" s="131"/>
      <c r="AZ50" s="131"/>
      <c r="BA50" s="132"/>
      <c r="BB50" s="130" t="s">
        <v>124</v>
      </c>
      <c r="BC50" s="131"/>
      <c r="BD50" s="131"/>
      <c r="BE50" s="132"/>
      <c r="BF50" s="130"/>
      <c r="BG50" s="131"/>
      <c r="BH50" s="131"/>
      <c r="BI50" s="131"/>
      <c r="BJ50" s="131"/>
      <c r="BK50" s="131"/>
      <c r="BL50" s="131"/>
      <c r="BM50" s="132"/>
    </row>
    <row r="51" spans="2:78" ht="15" customHeight="1" thickTop="1">
      <c r="B51" s="17" t="str">
        <f t="shared" ref="B51:B59" si="8">IF(AI51="","",AI51)</f>
        <v>①</v>
      </c>
      <c r="C51" s="318" t="str">
        <f t="shared" ref="C51:C59" si="9">IF(AJ51="","",AJ51)</f>
        <v>ビーム（上流側）</v>
      </c>
      <c r="D51" s="318"/>
      <c r="E51" s="318"/>
      <c r="F51" s="318"/>
      <c r="G51" s="318"/>
      <c r="H51" s="318"/>
      <c r="I51" s="292" t="str">
        <f t="shared" ref="I51:I59" si="10">IF(AP51="","",AP51)</f>
        <v/>
      </c>
      <c r="J51" s="292"/>
      <c r="K51" s="292"/>
      <c r="L51" s="292"/>
      <c r="M51" s="146">
        <f t="shared" ref="M51:M59" si="11">IF(AT51="","",AT51)</f>
        <v>18</v>
      </c>
      <c r="N51" s="146"/>
      <c r="O51" s="146"/>
      <c r="P51" s="146"/>
      <c r="Q51" s="193">
        <f t="shared" ref="Q51:Q59" si="12">IF(AX51="","",AX51)</f>
        <v>0.84</v>
      </c>
      <c r="R51" s="193"/>
      <c r="S51" s="193"/>
      <c r="T51" s="193"/>
      <c r="U51" s="146">
        <f t="shared" ref="U51:U59" si="13">IF(BB51="","",BB51)</f>
        <v>15.12</v>
      </c>
      <c r="V51" s="146"/>
      <c r="W51" s="146"/>
      <c r="X51" s="146"/>
      <c r="Y51" s="319" t="str">
        <f t="shared" ref="Y51:Y59" si="14">IF(BF51="","",BF51)</f>
        <v/>
      </c>
      <c r="Z51" s="319"/>
      <c r="AA51" s="319"/>
      <c r="AB51" s="319"/>
      <c r="AC51" s="319"/>
      <c r="AD51" s="319"/>
      <c r="AE51" s="319"/>
      <c r="AF51" s="319"/>
      <c r="AI51" s="68" t="s">
        <v>108</v>
      </c>
      <c r="AJ51" s="323" t="s">
        <v>123</v>
      </c>
      <c r="AK51" s="323"/>
      <c r="AL51" s="323"/>
      <c r="AM51" s="323"/>
      <c r="AN51" s="323"/>
      <c r="AO51" s="323"/>
      <c r="AP51" s="158"/>
      <c r="AQ51" s="159"/>
      <c r="AR51" s="159"/>
      <c r="AS51" s="160"/>
      <c r="AT51" s="314">
        <v>18</v>
      </c>
      <c r="AU51" s="315"/>
      <c r="AV51" s="315"/>
      <c r="AW51" s="316"/>
      <c r="AX51" s="320">
        <v>0.84</v>
      </c>
      <c r="AY51" s="320"/>
      <c r="AZ51" s="320"/>
      <c r="BA51" s="320"/>
      <c r="BB51" s="146">
        <f>ROUND(AT51*AX51,2)</f>
        <v>15.12</v>
      </c>
      <c r="BC51" s="146"/>
      <c r="BD51" s="146"/>
      <c r="BE51" s="146"/>
      <c r="BF51" s="317"/>
      <c r="BG51" s="317"/>
      <c r="BH51" s="317"/>
      <c r="BI51" s="317"/>
      <c r="BJ51" s="317"/>
      <c r="BK51" s="317"/>
      <c r="BL51" s="317"/>
      <c r="BM51" s="317"/>
    </row>
    <row r="52" spans="2:78" ht="15" customHeight="1">
      <c r="B52" s="17" t="str">
        <f t="shared" si="8"/>
        <v>②</v>
      </c>
      <c r="C52" s="318" t="str">
        <f t="shared" si="9"/>
        <v>ビーム（下流側）</v>
      </c>
      <c r="D52" s="318"/>
      <c r="E52" s="318"/>
      <c r="F52" s="318"/>
      <c r="G52" s="318"/>
      <c r="H52" s="318"/>
      <c r="I52" s="292" t="str">
        <f t="shared" si="10"/>
        <v/>
      </c>
      <c r="J52" s="292"/>
      <c r="K52" s="292"/>
      <c r="L52" s="292"/>
      <c r="M52" s="146">
        <f t="shared" si="11"/>
        <v>19.8</v>
      </c>
      <c r="N52" s="146"/>
      <c r="O52" s="146"/>
      <c r="P52" s="146"/>
      <c r="Q52" s="193">
        <f t="shared" si="12"/>
        <v>0.84</v>
      </c>
      <c r="R52" s="193"/>
      <c r="S52" s="193"/>
      <c r="T52" s="193"/>
      <c r="U52" s="146">
        <f t="shared" si="13"/>
        <v>16.63</v>
      </c>
      <c r="V52" s="146"/>
      <c r="W52" s="146"/>
      <c r="X52" s="146"/>
      <c r="Y52" s="319" t="str">
        <f t="shared" si="14"/>
        <v/>
      </c>
      <c r="Z52" s="319"/>
      <c r="AA52" s="319"/>
      <c r="AB52" s="319"/>
      <c r="AC52" s="319"/>
      <c r="AD52" s="319"/>
      <c r="AE52" s="319"/>
      <c r="AF52" s="319"/>
      <c r="AI52" s="67" t="s">
        <v>122</v>
      </c>
      <c r="AJ52" s="323" t="s">
        <v>121</v>
      </c>
      <c r="AK52" s="323"/>
      <c r="AL52" s="323"/>
      <c r="AM52" s="323"/>
      <c r="AN52" s="323"/>
      <c r="AO52" s="323"/>
      <c r="AP52" s="158"/>
      <c r="AQ52" s="159"/>
      <c r="AR52" s="159"/>
      <c r="AS52" s="160"/>
      <c r="AT52" s="149">
        <v>19.8</v>
      </c>
      <c r="AU52" s="150"/>
      <c r="AV52" s="150"/>
      <c r="AW52" s="151"/>
      <c r="AX52" s="322">
        <v>0.84</v>
      </c>
      <c r="AY52" s="322"/>
      <c r="AZ52" s="322"/>
      <c r="BA52" s="322"/>
      <c r="BB52" s="146">
        <f>ROUND(AT52*AX52,2)</f>
        <v>16.63</v>
      </c>
      <c r="BC52" s="146"/>
      <c r="BD52" s="146"/>
      <c r="BE52" s="146"/>
      <c r="BF52" s="317"/>
      <c r="BG52" s="317"/>
      <c r="BH52" s="317"/>
      <c r="BI52" s="317"/>
      <c r="BJ52" s="317"/>
      <c r="BK52" s="317"/>
      <c r="BL52" s="317"/>
      <c r="BM52" s="317"/>
    </row>
    <row r="53" spans="2:78" ht="15" customHeight="1">
      <c r="B53" s="17" t="str">
        <f t="shared" si="8"/>
        <v/>
      </c>
      <c r="C53" s="318" t="str">
        <f t="shared" si="9"/>
        <v/>
      </c>
      <c r="D53" s="318"/>
      <c r="E53" s="318"/>
      <c r="F53" s="318"/>
      <c r="G53" s="318"/>
      <c r="H53" s="318"/>
      <c r="I53" s="292" t="str">
        <f t="shared" si="10"/>
        <v/>
      </c>
      <c r="J53" s="292"/>
      <c r="K53" s="292"/>
      <c r="L53" s="292"/>
      <c r="M53" s="146" t="str">
        <f t="shared" si="11"/>
        <v/>
      </c>
      <c r="N53" s="146"/>
      <c r="O53" s="146"/>
      <c r="P53" s="146"/>
      <c r="Q53" s="193" t="str">
        <f t="shared" si="12"/>
        <v/>
      </c>
      <c r="R53" s="193"/>
      <c r="S53" s="193"/>
      <c r="T53" s="193"/>
      <c r="U53" s="146" t="str">
        <f t="shared" si="13"/>
        <v/>
      </c>
      <c r="V53" s="146"/>
      <c r="W53" s="146"/>
      <c r="X53" s="146"/>
      <c r="Y53" s="319" t="str">
        <f t="shared" si="14"/>
        <v/>
      </c>
      <c r="Z53" s="319"/>
      <c r="AA53" s="319"/>
      <c r="AB53" s="319"/>
      <c r="AC53" s="319"/>
      <c r="AD53" s="319"/>
      <c r="AE53" s="319"/>
      <c r="AF53" s="319"/>
      <c r="AI53" s="67"/>
      <c r="AJ53" s="321"/>
      <c r="AK53" s="321"/>
      <c r="AL53" s="321"/>
      <c r="AM53" s="321"/>
      <c r="AN53" s="321"/>
      <c r="AO53" s="321"/>
      <c r="AP53" s="158"/>
      <c r="AQ53" s="159"/>
      <c r="AR53" s="159"/>
      <c r="AS53" s="160"/>
      <c r="AT53" s="314"/>
      <c r="AU53" s="315"/>
      <c r="AV53" s="315"/>
      <c r="AW53" s="316"/>
      <c r="AX53" s="320"/>
      <c r="AY53" s="320"/>
      <c r="AZ53" s="320"/>
      <c r="BA53" s="320"/>
      <c r="BB53" s="146"/>
      <c r="BC53" s="146"/>
      <c r="BD53" s="146"/>
      <c r="BE53" s="146"/>
      <c r="BF53" s="317"/>
      <c r="BG53" s="317"/>
      <c r="BH53" s="317"/>
      <c r="BI53" s="317"/>
      <c r="BJ53" s="317"/>
      <c r="BK53" s="317"/>
      <c r="BL53" s="317"/>
      <c r="BM53" s="317"/>
    </row>
    <row r="54" spans="2:78" ht="15" customHeight="1">
      <c r="B54" s="17" t="str">
        <f t="shared" si="8"/>
        <v/>
      </c>
      <c r="C54" s="318" t="str">
        <f t="shared" si="9"/>
        <v/>
      </c>
      <c r="D54" s="318"/>
      <c r="E54" s="318"/>
      <c r="F54" s="318"/>
      <c r="G54" s="318"/>
      <c r="H54" s="318"/>
      <c r="I54" s="292" t="str">
        <f t="shared" si="10"/>
        <v/>
      </c>
      <c r="J54" s="292"/>
      <c r="K54" s="292"/>
      <c r="L54" s="292"/>
      <c r="M54" s="146" t="str">
        <f t="shared" si="11"/>
        <v/>
      </c>
      <c r="N54" s="146"/>
      <c r="O54" s="146"/>
      <c r="P54" s="146"/>
      <c r="Q54" s="193" t="str">
        <f t="shared" si="12"/>
        <v/>
      </c>
      <c r="R54" s="193"/>
      <c r="S54" s="193"/>
      <c r="T54" s="193"/>
      <c r="U54" s="146" t="str">
        <f t="shared" si="13"/>
        <v/>
      </c>
      <c r="V54" s="146"/>
      <c r="W54" s="146"/>
      <c r="X54" s="146"/>
      <c r="Y54" s="319" t="str">
        <f t="shared" si="14"/>
        <v/>
      </c>
      <c r="Z54" s="319"/>
      <c r="AA54" s="319"/>
      <c r="AB54" s="319"/>
      <c r="AC54" s="319"/>
      <c r="AD54" s="319"/>
      <c r="AE54" s="319"/>
      <c r="AF54" s="319"/>
      <c r="AI54" s="67"/>
      <c r="AJ54" s="321"/>
      <c r="AK54" s="321"/>
      <c r="AL54" s="321"/>
      <c r="AM54" s="321"/>
      <c r="AN54" s="321"/>
      <c r="AO54" s="321"/>
      <c r="AP54" s="158"/>
      <c r="AQ54" s="159"/>
      <c r="AR54" s="159"/>
      <c r="AS54" s="160"/>
      <c r="AT54" s="149"/>
      <c r="AU54" s="150"/>
      <c r="AV54" s="150"/>
      <c r="AW54" s="151"/>
      <c r="AX54" s="322"/>
      <c r="AY54" s="322"/>
      <c r="AZ54" s="322"/>
      <c r="BA54" s="322"/>
      <c r="BB54" s="146"/>
      <c r="BC54" s="146"/>
      <c r="BD54" s="146"/>
      <c r="BE54" s="146"/>
      <c r="BF54" s="317"/>
      <c r="BG54" s="317"/>
      <c r="BH54" s="317"/>
      <c r="BI54" s="317"/>
      <c r="BJ54" s="317"/>
      <c r="BK54" s="317"/>
      <c r="BL54" s="317"/>
      <c r="BM54" s="317"/>
    </row>
    <row r="55" spans="2:78" ht="15" customHeight="1">
      <c r="B55" s="17" t="str">
        <f t="shared" si="8"/>
        <v/>
      </c>
      <c r="C55" s="318" t="str">
        <f t="shared" si="9"/>
        <v/>
      </c>
      <c r="D55" s="318"/>
      <c r="E55" s="318"/>
      <c r="F55" s="318"/>
      <c r="G55" s="318"/>
      <c r="H55" s="318"/>
      <c r="I55" s="292" t="str">
        <f t="shared" si="10"/>
        <v/>
      </c>
      <c r="J55" s="292"/>
      <c r="K55" s="292"/>
      <c r="L55" s="292"/>
      <c r="M55" s="146" t="str">
        <f t="shared" si="11"/>
        <v/>
      </c>
      <c r="N55" s="146"/>
      <c r="O55" s="146"/>
      <c r="P55" s="146"/>
      <c r="Q55" s="146" t="str">
        <f t="shared" si="12"/>
        <v/>
      </c>
      <c r="R55" s="146"/>
      <c r="S55" s="146"/>
      <c r="T55" s="146"/>
      <c r="U55" s="146" t="str">
        <f t="shared" si="13"/>
        <v/>
      </c>
      <c r="V55" s="146"/>
      <c r="W55" s="146"/>
      <c r="X55" s="146"/>
      <c r="Y55" s="319" t="str">
        <f t="shared" si="14"/>
        <v/>
      </c>
      <c r="Z55" s="319"/>
      <c r="AA55" s="319"/>
      <c r="AB55" s="319"/>
      <c r="AC55" s="319"/>
      <c r="AD55" s="319"/>
      <c r="AE55" s="319"/>
      <c r="AF55" s="319"/>
      <c r="AI55" s="67"/>
      <c r="AJ55" s="310"/>
      <c r="AK55" s="311"/>
      <c r="AL55" s="311"/>
      <c r="AM55" s="311"/>
      <c r="AN55" s="311"/>
      <c r="AO55" s="312"/>
      <c r="AP55" s="313"/>
      <c r="AQ55" s="313"/>
      <c r="AR55" s="313"/>
      <c r="AS55" s="313"/>
      <c r="AT55" s="314"/>
      <c r="AU55" s="315"/>
      <c r="AV55" s="315"/>
      <c r="AW55" s="316"/>
      <c r="AX55" s="306"/>
      <c r="AY55" s="306"/>
      <c r="AZ55" s="306"/>
      <c r="BA55" s="306"/>
      <c r="BB55" s="146"/>
      <c r="BC55" s="146"/>
      <c r="BD55" s="146"/>
      <c r="BE55" s="146"/>
      <c r="BF55" s="317"/>
      <c r="BG55" s="317"/>
      <c r="BH55" s="317"/>
      <c r="BI55" s="317"/>
      <c r="BJ55" s="317"/>
      <c r="BK55" s="317"/>
      <c r="BL55" s="317"/>
      <c r="BM55" s="317"/>
    </row>
    <row r="56" spans="2:78" ht="15" customHeight="1">
      <c r="B56" s="17" t="str">
        <f t="shared" si="8"/>
        <v/>
      </c>
      <c r="C56" s="318" t="str">
        <f t="shared" si="9"/>
        <v/>
      </c>
      <c r="D56" s="318"/>
      <c r="E56" s="318"/>
      <c r="F56" s="318"/>
      <c r="G56" s="318"/>
      <c r="H56" s="318"/>
      <c r="I56" s="292" t="str">
        <f t="shared" si="10"/>
        <v/>
      </c>
      <c r="J56" s="292"/>
      <c r="K56" s="292"/>
      <c r="L56" s="292"/>
      <c r="M56" s="146" t="str">
        <f t="shared" si="11"/>
        <v/>
      </c>
      <c r="N56" s="146"/>
      <c r="O56" s="146"/>
      <c r="P56" s="146"/>
      <c r="Q56" s="146" t="str">
        <f t="shared" si="12"/>
        <v/>
      </c>
      <c r="R56" s="146"/>
      <c r="S56" s="146"/>
      <c r="T56" s="146"/>
      <c r="U56" s="146" t="str">
        <f t="shared" si="13"/>
        <v/>
      </c>
      <c r="V56" s="146"/>
      <c r="W56" s="146"/>
      <c r="X56" s="146"/>
      <c r="Y56" s="319" t="str">
        <f t="shared" si="14"/>
        <v/>
      </c>
      <c r="Z56" s="319"/>
      <c r="AA56" s="319"/>
      <c r="AB56" s="319"/>
      <c r="AC56" s="319"/>
      <c r="AD56" s="319"/>
      <c r="AE56" s="319"/>
      <c r="AF56" s="319"/>
      <c r="AI56" s="67"/>
      <c r="AJ56" s="307"/>
      <c r="AK56" s="308"/>
      <c r="AL56" s="308"/>
      <c r="AM56" s="308"/>
      <c r="AN56" s="308"/>
      <c r="AO56" s="309"/>
      <c r="AP56" s="313"/>
      <c r="AQ56" s="313"/>
      <c r="AR56" s="313"/>
      <c r="AS56" s="313"/>
      <c r="AT56" s="149"/>
      <c r="AU56" s="150"/>
      <c r="AV56" s="150"/>
      <c r="AW56" s="151"/>
      <c r="AX56" s="263"/>
      <c r="AY56" s="263"/>
      <c r="AZ56" s="263"/>
      <c r="BA56" s="263"/>
      <c r="BB56" s="146"/>
      <c r="BC56" s="146"/>
      <c r="BD56" s="146"/>
      <c r="BE56" s="146"/>
      <c r="BF56" s="317"/>
      <c r="BG56" s="317"/>
      <c r="BH56" s="317"/>
      <c r="BI56" s="317"/>
      <c r="BJ56" s="317"/>
      <c r="BK56" s="317"/>
      <c r="BL56" s="317"/>
      <c r="BM56" s="317"/>
    </row>
    <row r="57" spans="2:78" ht="15" customHeight="1">
      <c r="B57" s="17" t="str">
        <f t="shared" si="8"/>
        <v/>
      </c>
      <c r="C57" s="98" t="str">
        <f t="shared" si="9"/>
        <v/>
      </c>
      <c r="D57" s="98"/>
      <c r="E57" s="98"/>
      <c r="F57" s="98"/>
      <c r="G57" s="98"/>
      <c r="H57" s="98"/>
      <c r="I57" s="292" t="str">
        <f t="shared" si="10"/>
        <v/>
      </c>
      <c r="J57" s="292"/>
      <c r="K57" s="292"/>
      <c r="L57" s="292"/>
      <c r="M57" s="146" t="str">
        <f t="shared" si="11"/>
        <v/>
      </c>
      <c r="N57" s="146"/>
      <c r="O57" s="146"/>
      <c r="P57" s="146"/>
      <c r="Q57" s="146" t="str">
        <f t="shared" si="12"/>
        <v/>
      </c>
      <c r="R57" s="146"/>
      <c r="S57" s="146"/>
      <c r="T57" s="146"/>
      <c r="U57" s="146" t="str">
        <f t="shared" si="13"/>
        <v/>
      </c>
      <c r="V57" s="146"/>
      <c r="W57" s="146"/>
      <c r="X57" s="146"/>
      <c r="Y57" s="305" t="str">
        <f t="shared" si="14"/>
        <v/>
      </c>
      <c r="Z57" s="305"/>
      <c r="AA57" s="305"/>
      <c r="AB57" s="305"/>
      <c r="AC57" s="305"/>
      <c r="AD57" s="305"/>
      <c r="AE57" s="305"/>
      <c r="AF57" s="305"/>
      <c r="AI57" s="67"/>
      <c r="AJ57" s="310"/>
      <c r="AK57" s="311"/>
      <c r="AL57" s="311"/>
      <c r="AM57" s="311"/>
      <c r="AN57" s="311"/>
      <c r="AO57" s="312"/>
      <c r="AP57" s="313"/>
      <c r="AQ57" s="313"/>
      <c r="AR57" s="313"/>
      <c r="AS57" s="313"/>
      <c r="AT57" s="314"/>
      <c r="AU57" s="315"/>
      <c r="AV57" s="315"/>
      <c r="AW57" s="316"/>
      <c r="AX57" s="306"/>
      <c r="AY57" s="306"/>
      <c r="AZ57" s="306"/>
      <c r="BA57" s="306"/>
      <c r="BB57" s="146"/>
      <c r="BC57" s="146"/>
      <c r="BD57" s="146"/>
      <c r="BE57" s="146"/>
      <c r="BF57" s="291"/>
      <c r="BG57" s="291"/>
      <c r="BH57" s="291"/>
      <c r="BI57" s="291"/>
      <c r="BJ57" s="291"/>
      <c r="BK57" s="291"/>
      <c r="BL57" s="291"/>
      <c r="BM57" s="291"/>
    </row>
    <row r="58" spans="2:78" ht="15" customHeight="1">
      <c r="B58" s="17" t="str">
        <f t="shared" si="8"/>
        <v/>
      </c>
      <c r="C58" s="98" t="str">
        <f t="shared" si="9"/>
        <v/>
      </c>
      <c r="D58" s="98"/>
      <c r="E58" s="98"/>
      <c r="F58" s="98"/>
      <c r="G58" s="98"/>
      <c r="H58" s="98"/>
      <c r="I58" s="292" t="str">
        <f t="shared" si="10"/>
        <v/>
      </c>
      <c r="J58" s="292"/>
      <c r="K58" s="292"/>
      <c r="L58" s="292"/>
      <c r="M58" s="146" t="str">
        <f t="shared" si="11"/>
        <v/>
      </c>
      <c r="N58" s="146"/>
      <c r="O58" s="146"/>
      <c r="P58" s="146"/>
      <c r="Q58" s="146" t="str">
        <f t="shared" si="12"/>
        <v/>
      </c>
      <c r="R58" s="146"/>
      <c r="S58" s="146"/>
      <c r="T58" s="146"/>
      <c r="U58" s="146" t="str">
        <f t="shared" si="13"/>
        <v/>
      </c>
      <c r="V58" s="146"/>
      <c r="W58" s="146"/>
      <c r="X58" s="146"/>
      <c r="Y58" s="305" t="str">
        <f t="shared" si="14"/>
        <v/>
      </c>
      <c r="Z58" s="305"/>
      <c r="AA58" s="305"/>
      <c r="AB58" s="305"/>
      <c r="AC58" s="305"/>
      <c r="AD58" s="305"/>
      <c r="AE58" s="305"/>
      <c r="AF58" s="305"/>
      <c r="AI58" s="67"/>
      <c r="AJ58" s="307"/>
      <c r="AK58" s="308"/>
      <c r="AL58" s="308"/>
      <c r="AM58" s="308"/>
      <c r="AN58" s="308"/>
      <c r="AO58" s="309"/>
      <c r="AP58" s="313"/>
      <c r="AQ58" s="313"/>
      <c r="AR58" s="313"/>
      <c r="AS58" s="313"/>
      <c r="AT58" s="149"/>
      <c r="AU58" s="150"/>
      <c r="AV58" s="150"/>
      <c r="AW58" s="151"/>
      <c r="AX58" s="263"/>
      <c r="AY58" s="263"/>
      <c r="AZ58" s="263"/>
      <c r="BA58" s="263"/>
      <c r="BB58" s="146"/>
      <c r="BC58" s="146"/>
      <c r="BD58" s="146"/>
      <c r="BE58" s="146"/>
      <c r="BF58" s="291"/>
      <c r="BG58" s="291"/>
      <c r="BH58" s="291"/>
      <c r="BI58" s="291"/>
      <c r="BJ58" s="291"/>
      <c r="BK58" s="291"/>
      <c r="BL58" s="291"/>
      <c r="BM58" s="291"/>
    </row>
    <row r="59" spans="2:78" ht="15" customHeight="1" thickBot="1">
      <c r="B59" s="17" t="str">
        <f t="shared" si="8"/>
        <v/>
      </c>
      <c r="C59" s="98" t="str">
        <f t="shared" si="9"/>
        <v/>
      </c>
      <c r="D59" s="98"/>
      <c r="E59" s="98"/>
      <c r="F59" s="98"/>
      <c r="G59" s="98"/>
      <c r="H59" s="98"/>
      <c r="I59" s="292" t="str">
        <f t="shared" si="10"/>
        <v/>
      </c>
      <c r="J59" s="292"/>
      <c r="K59" s="292"/>
      <c r="L59" s="292"/>
      <c r="M59" s="146" t="str">
        <f t="shared" si="11"/>
        <v/>
      </c>
      <c r="N59" s="146"/>
      <c r="O59" s="146"/>
      <c r="P59" s="146"/>
      <c r="Q59" s="146" t="str">
        <f t="shared" si="12"/>
        <v/>
      </c>
      <c r="R59" s="146"/>
      <c r="S59" s="146"/>
      <c r="T59" s="146"/>
      <c r="U59" s="146" t="str">
        <f t="shared" si="13"/>
        <v/>
      </c>
      <c r="V59" s="146"/>
      <c r="W59" s="146"/>
      <c r="X59" s="146"/>
      <c r="Y59" s="305" t="str">
        <f t="shared" si="14"/>
        <v/>
      </c>
      <c r="Z59" s="305"/>
      <c r="AA59" s="305"/>
      <c r="AB59" s="305"/>
      <c r="AC59" s="305"/>
      <c r="AD59" s="305"/>
      <c r="AE59" s="305"/>
      <c r="AF59" s="305"/>
      <c r="AI59" s="67"/>
      <c r="AJ59" s="155"/>
      <c r="AK59" s="251"/>
      <c r="AL59" s="251"/>
      <c r="AM59" s="251"/>
      <c r="AN59" s="251"/>
      <c r="AO59" s="252"/>
      <c r="AP59" s="158"/>
      <c r="AQ59" s="159"/>
      <c r="AR59" s="159"/>
      <c r="AS59" s="160"/>
      <c r="AT59" s="149"/>
      <c r="AU59" s="150"/>
      <c r="AV59" s="150"/>
      <c r="AW59" s="151"/>
      <c r="AX59" s="263"/>
      <c r="AY59" s="263"/>
      <c r="AZ59" s="263"/>
      <c r="BA59" s="263"/>
      <c r="BB59" s="146"/>
      <c r="BC59" s="146"/>
      <c r="BD59" s="146"/>
      <c r="BE59" s="146"/>
      <c r="BF59" s="291"/>
      <c r="BG59" s="291"/>
      <c r="BH59" s="291"/>
      <c r="BI59" s="291"/>
      <c r="BJ59" s="291"/>
      <c r="BK59" s="291"/>
      <c r="BL59" s="291"/>
      <c r="BM59" s="291"/>
    </row>
    <row r="60" spans="2:78" ht="15" customHeight="1">
      <c r="B60" s="66" t="s">
        <v>120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4"/>
      <c r="R60" s="64"/>
      <c r="S60" s="64"/>
      <c r="T60" s="64"/>
      <c r="U60" s="146">
        <f>IF(BO60=0,"-",BO60)</f>
        <v>31.75</v>
      </c>
      <c r="V60" s="146"/>
      <c r="W60" s="146"/>
      <c r="X60" s="146"/>
      <c r="Y60" s="293"/>
      <c r="Z60" s="294"/>
      <c r="AA60" s="294"/>
      <c r="AB60" s="294"/>
      <c r="AC60" s="294"/>
      <c r="AD60" s="294"/>
      <c r="AE60" s="294"/>
      <c r="AF60" s="295"/>
      <c r="AI60" s="66" t="s">
        <v>120</v>
      </c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4"/>
      <c r="AY60" s="64"/>
      <c r="AZ60" s="64"/>
      <c r="BA60" s="64"/>
      <c r="BB60" s="146" t="str">
        <f>IF(CV60=0,"-",CV60)</f>
        <v>-</v>
      </c>
      <c r="BC60" s="146"/>
      <c r="BD60" s="146"/>
      <c r="BE60" s="146"/>
      <c r="BF60" s="293"/>
      <c r="BG60" s="294"/>
      <c r="BH60" s="294"/>
      <c r="BI60" s="294"/>
      <c r="BJ60" s="294"/>
      <c r="BK60" s="294"/>
      <c r="BL60" s="294"/>
      <c r="BM60" s="295"/>
      <c r="BO60" s="299">
        <f>SUM(U51:X59)</f>
        <v>31.75</v>
      </c>
      <c r="BP60" s="300"/>
      <c r="BQ60" s="301"/>
    </row>
    <row r="61" spans="2:78" ht="15" customHeight="1" thickBot="1">
      <c r="B61" s="63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1"/>
      <c r="R61" s="61"/>
      <c r="S61" s="61"/>
      <c r="T61" s="61"/>
      <c r="U61" s="146"/>
      <c r="V61" s="146"/>
      <c r="W61" s="146"/>
      <c r="X61" s="146"/>
      <c r="Y61" s="296"/>
      <c r="Z61" s="297"/>
      <c r="AA61" s="297"/>
      <c r="AB61" s="297"/>
      <c r="AC61" s="297"/>
      <c r="AD61" s="297"/>
      <c r="AE61" s="297"/>
      <c r="AF61" s="298"/>
      <c r="AI61" s="63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1"/>
      <c r="AY61" s="61"/>
      <c r="AZ61" s="61"/>
      <c r="BA61" s="61"/>
      <c r="BB61" s="146"/>
      <c r="BC61" s="146"/>
      <c r="BD61" s="146"/>
      <c r="BE61" s="146"/>
      <c r="BF61" s="296"/>
      <c r="BG61" s="297"/>
      <c r="BH61" s="297"/>
      <c r="BI61" s="297"/>
      <c r="BJ61" s="297"/>
      <c r="BK61" s="297"/>
      <c r="BL61" s="297"/>
      <c r="BM61" s="298"/>
      <c r="BO61" s="302"/>
      <c r="BP61" s="303"/>
      <c r="BQ61" s="304"/>
    </row>
    <row r="62" spans="2:78" ht="15" customHeight="1" thickBot="1"/>
    <row r="63" spans="2:78" ht="15" customHeight="1" thickBot="1">
      <c r="F63" s="276" t="s">
        <v>119</v>
      </c>
      <c r="G63" s="276"/>
      <c r="H63" s="276"/>
      <c r="I63" s="276"/>
      <c r="K63" s="276" t="s">
        <v>117</v>
      </c>
      <c r="L63" s="276"/>
      <c r="M63" s="276"/>
      <c r="N63" s="276"/>
      <c r="BO63" s="288" t="str">
        <f>IF(F64="-","","支柱")</f>
        <v>支柱</v>
      </c>
      <c r="BP63" s="289"/>
      <c r="BQ63" s="289"/>
      <c r="BR63" s="289"/>
      <c r="BS63" s="289" t="e">
        <f>IF(#REF!="-","","笠木")</f>
        <v>#REF!</v>
      </c>
      <c r="BT63" s="289"/>
      <c r="BU63" s="289"/>
      <c r="BV63" s="289"/>
      <c r="BW63" s="289" t="str">
        <f>IF(K64="-","","ﾋﾞｰﾑ")</f>
        <v>ﾋﾞｰﾑ</v>
      </c>
      <c r="BX63" s="289"/>
      <c r="BY63" s="289"/>
      <c r="BZ63" s="290"/>
    </row>
    <row r="64" spans="2:78" ht="15" customHeight="1">
      <c r="B64" s="276" t="s">
        <v>62</v>
      </c>
      <c r="C64" s="276"/>
      <c r="D64" s="276"/>
      <c r="E64" s="8" t="s">
        <v>8</v>
      </c>
      <c r="F64" s="277">
        <f>AC45</f>
        <v>6.46</v>
      </c>
      <c r="G64" s="276"/>
      <c r="H64" s="276"/>
      <c r="I64" s="276"/>
      <c r="J64" s="8" t="s">
        <v>116</v>
      </c>
      <c r="K64" s="277">
        <f>U60</f>
        <v>31.75</v>
      </c>
      <c r="L64" s="276"/>
      <c r="M64" s="276"/>
      <c r="N64" s="276"/>
      <c r="O64" s="8"/>
      <c r="T64" s="3" t="s">
        <v>8</v>
      </c>
      <c r="U64" s="277">
        <f>BO45+K64</f>
        <v>38.21</v>
      </c>
      <c r="V64" s="276"/>
      <c r="W64" s="276"/>
      <c r="X64" s="276"/>
      <c r="Y64" s="3" t="s">
        <v>7</v>
      </c>
      <c r="AM64" s="49"/>
      <c r="AR64" s="49"/>
      <c r="AV64" s="8"/>
      <c r="AW64" s="49"/>
      <c r="BB64" s="49"/>
    </row>
  </sheetData>
  <mergeCells count="438">
    <mergeCell ref="B4:F4"/>
    <mergeCell ref="G4:K4"/>
    <mergeCell ref="L4:S4"/>
    <mergeCell ref="T4:U4"/>
    <mergeCell ref="V4:Z4"/>
    <mergeCell ref="AA4:AF4"/>
    <mergeCell ref="B5:F5"/>
    <mergeCell ref="G5:K5"/>
    <mergeCell ref="L5:S5"/>
    <mergeCell ref="T5:U5"/>
    <mergeCell ref="V5:Z5"/>
    <mergeCell ref="AA5:AF5"/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B6:F6"/>
    <mergeCell ref="G6:K6"/>
    <mergeCell ref="L6:S6"/>
    <mergeCell ref="T6:U6"/>
    <mergeCell ref="V6:Z6"/>
    <mergeCell ref="AA6:AF6"/>
    <mergeCell ref="B7:F7"/>
    <mergeCell ref="G7:K7"/>
    <mergeCell ref="L7:S7"/>
    <mergeCell ref="T7:U7"/>
    <mergeCell ref="V7:Z7"/>
    <mergeCell ref="AA7:AF7"/>
    <mergeCell ref="B8:F8"/>
    <mergeCell ref="G8:K8"/>
    <mergeCell ref="L8:S8"/>
    <mergeCell ref="T8:U8"/>
    <mergeCell ref="V8:Z8"/>
    <mergeCell ref="AA8:AF8"/>
    <mergeCell ref="B9:F9"/>
    <mergeCell ref="G9:K9"/>
    <mergeCell ref="L9:S9"/>
    <mergeCell ref="T9:U9"/>
    <mergeCell ref="V9:Z9"/>
    <mergeCell ref="AA9:AF9"/>
    <mergeCell ref="B10:F10"/>
    <mergeCell ref="G10:K10"/>
    <mergeCell ref="L10:S10"/>
    <mergeCell ref="T10:U10"/>
    <mergeCell ref="V10:Z10"/>
    <mergeCell ref="AA10:AF10"/>
    <mergeCell ref="B11:F11"/>
    <mergeCell ref="G11:K11"/>
    <mergeCell ref="L11:S11"/>
    <mergeCell ref="T11:U11"/>
    <mergeCell ref="V11:Z11"/>
    <mergeCell ref="AA11:AF11"/>
    <mergeCell ref="B12:F12"/>
    <mergeCell ref="G12:K12"/>
    <mergeCell ref="L12:S12"/>
    <mergeCell ref="T12:U12"/>
    <mergeCell ref="V12:Z12"/>
    <mergeCell ref="AA12:AF12"/>
    <mergeCell ref="B13:F13"/>
    <mergeCell ref="G13:K13"/>
    <mergeCell ref="L13:S13"/>
    <mergeCell ref="T13:U13"/>
    <mergeCell ref="V13:Z13"/>
    <mergeCell ref="AA13:AF13"/>
    <mergeCell ref="B14:F14"/>
    <mergeCell ref="G14:K14"/>
    <mergeCell ref="L14:S14"/>
    <mergeCell ref="T14:U14"/>
    <mergeCell ref="V14:Z14"/>
    <mergeCell ref="AA14:AF14"/>
    <mergeCell ref="B15:F15"/>
    <mergeCell ref="G15:K15"/>
    <mergeCell ref="L15:S15"/>
    <mergeCell ref="T15:U15"/>
    <mergeCell ref="V15:Z15"/>
    <mergeCell ref="AA15:AF15"/>
    <mergeCell ref="B16:F16"/>
    <mergeCell ref="G16:K16"/>
    <mergeCell ref="L16:S16"/>
    <mergeCell ref="T16:U16"/>
    <mergeCell ref="V16:Z16"/>
    <mergeCell ref="AA16:AF16"/>
    <mergeCell ref="B17:F17"/>
    <mergeCell ref="G17:K17"/>
    <mergeCell ref="L17:S17"/>
    <mergeCell ref="T17:U17"/>
    <mergeCell ref="V17:Z17"/>
    <mergeCell ref="AA17:AF17"/>
    <mergeCell ref="B18:F18"/>
    <mergeCell ref="G18:K18"/>
    <mergeCell ref="L18:S18"/>
    <mergeCell ref="T18:U18"/>
    <mergeCell ref="V18:Z18"/>
    <mergeCell ref="AA18:AF18"/>
    <mergeCell ref="B19:F19"/>
    <mergeCell ref="G19:K19"/>
    <mergeCell ref="L19:S19"/>
    <mergeCell ref="T19:U19"/>
    <mergeCell ref="V19:Z19"/>
    <mergeCell ref="AA19:AF19"/>
    <mergeCell ref="B21:F21"/>
    <mergeCell ref="G21:K21"/>
    <mergeCell ref="L21:S21"/>
    <mergeCell ref="T21:U21"/>
    <mergeCell ref="V21:Z21"/>
    <mergeCell ref="AA21:AF21"/>
    <mergeCell ref="B20:F20"/>
    <mergeCell ref="G20:K20"/>
    <mergeCell ref="L20:S20"/>
    <mergeCell ref="T20:U20"/>
    <mergeCell ref="V20:Z20"/>
    <mergeCell ref="AA20:AF20"/>
    <mergeCell ref="B22:F22"/>
    <mergeCell ref="G22:K22"/>
    <mergeCell ref="L22:S22"/>
    <mergeCell ref="T22:U22"/>
    <mergeCell ref="V22:Z22"/>
    <mergeCell ref="AA22:AF22"/>
    <mergeCell ref="B23:F23"/>
    <mergeCell ref="G23:K23"/>
    <mergeCell ref="L23:S23"/>
    <mergeCell ref="T23:U23"/>
    <mergeCell ref="V23:Z23"/>
    <mergeCell ref="AA23:AF23"/>
    <mergeCell ref="B26:F26"/>
    <mergeCell ref="G26:K26"/>
    <mergeCell ref="L26:S26"/>
    <mergeCell ref="T26:U26"/>
    <mergeCell ref="V26:Z26"/>
    <mergeCell ref="AA26:AF26"/>
    <mergeCell ref="BF34:BI34"/>
    <mergeCell ref="B24:F24"/>
    <mergeCell ref="G24:K24"/>
    <mergeCell ref="L24:S24"/>
    <mergeCell ref="T24:U24"/>
    <mergeCell ref="V24:Z24"/>
    <mergeCell ref="AA24:AF24"/>
    <mergeCell ref="B25:F25"/>
    <mergeCell ref="G25:K25"/>
    <mergeCell ref="L25:S25"/>
    <mergeCell ref="T25:U25"/>
    <mergeCell ref="V25:Z25"/>
    <mergeCell ref="AA25:AF25"/>
    <mergeCell ref="BJ34:BM34"/>
    <mergeCell ref="B34:L35"/>
    <mergeCell ref="M34:P34"/>
    <mergeCell ref="Q34:T34"/>
    <mergeCell ref="U34:X34"/>
    <mergeCell ref="Y34:AB34"/>
    <mergeCell ref="AC34:AF34"/>
    <mergeCell ref="M35:P35"/>
    <mergeCell ref="Q35:T35"/>
    <mergeCell ref="AC35:AF35"/>
    <mergeCell ref="AT35:AW35"/>
    <mergeCell ref="AX35:BA35"/>
    <mergeCell ref="BB35:BE35"/>
    <mergeCell ref="BF35:BI35"/>
    <mergeCell ref="BJ35:BM35"/>
    <mergeCell ref="AI34:AS35"/>
    <mergeCell ref="AT34:AW34"/>
    <mergeCell ref="AX34:BA34"/>
    <mergeCell ref="BB34:BE34"/>
    <mergeCell ref="U35:X35"/>
    <mergeCell ref="Y35:AB35"/>
    <mergeCell ref="C36:H36"/>
    <mergeCell ref="I36:L36"/>
    <mergeCell ref="M36:P36"/>
    <mergeCell ref="Q36:T36"/>
    <mergeCell ref="U36:X36"/>
    <mergeCell ref="Y36:AB36"/>
    <mergeCell ref="AC36:AF36"/>
    <mergeCell ref="AJ36:AO36"/>
    <mergeCell ref="AP36:AS36"/>
    <mergeCell ref="AX38:BA38"/>
    <mergeCell ref="BB38:BE38"/>
    <mergeCell ref="BF38:BI38"/>
    <mergeCell ref="BJ38:BM38"/>
    <mergeCell ref="C37:H37"/>
    <mergeCell ref="I37:L37"/>
    <mergeCell ref="M37:P37"/>
    <mergeCell ref="Q37:T37"/>
    <mergeCell ref="U37:X37"/>
    <mergeCell ref="Y37:AB37"/>
    <mergeCell ref="AC37:AF37"/>
    <mergeCell ref="AJ37:AO37"/>
    <mergeCell ref="AP37:AS37"/>
    <mergeCell ref="AT36:AW36"/>
    <mergeCell ref="AX36:BA36"/>
    <mergeCell ref="BB36:BE36"/>
    <mergeCell ref="BF36:BI36"/>
    <mergeCell ref="BJ36:BM36"/>
    <mergeCell ref="AT37:AW37"/>
    <mergeCell ref="AX37:BA37"/>
    <mergeCell ref="BB37:BE37"/>
    <mergeCell ref="BF37:BI37"/>
    <mergeCell ref="BJ37:BM37"/>
    <mergeCell ref="AT39:AW39"/>
    <mergeCell ref="AX39:BA39"/>
    <mergeCell ref="BB39:BE39"/>
    <mergeCell ref="BF39:BI39"/>
    <mergeCell ref="BJ39:BM39"/>
    <mergeCell ref="C38:H38"/>
    <mergeCell ref="I38:L38"/>
    <mergeCell ref="M38:P38"/>
    <mergeCell ref="Q38:T38"/>
    <mergeCell ref="U38:X38"/>
    <mergeCell ref="C39:H39"/>
    <mergeCell ref="I39:L39"/>
    <mergeCell ref="M39:P39"/>
    <mergeCell ref="Q39:T39"/>
    <mergeCell ref="U39:X39"/>
    <mergeCell ref="Y39:AB39"/>
    <mergeCell ref="AC39:AF39"/>
    <mergeCell ref="AJ39:AO39"/>
    <mergeCell ref="AP39:AS39"/>
    <mergeCell ref="Y38:AB38"/>
    <mergeCell ref="AC38:AF38"/>
    <mergeCell ref="AJ38:AO38"/>
    <mergeCell ref="AP38:AS38"/>
    <mergeCell ref="AT38:AW38"/>
    <mergeCell ref="C40:H40"/>
    <mergeCell ref="I40:L40"/>
    <mergeCell ref="M40:P40"/>
    <mergeCell ref="Q40:T40"/>
    <mergeCell ref="U40:X40"/>
    <mergeCell ref="Y40:AB40"/>
    <mergeCell ref="AC40:AF40"/>
    <mergeCell ref="AJ40:AO40"/>
    <mergeCell ref="AP40:AS40"/>
    <mergeCell ref="AX42:BA42"/>
    <mergeCell ref="BB42:BE42"/>
    <mergeCell ref="BF42:BI42"/>
    <mergeCell ref="BJ42:BM42"/>
    <mergeCell ref="C41:H41"/>
    <mergeCell ref="I41:L41"/>
    <mergeCell ref="M41:P41"/>
    <mergeCell ref="Q41:T41"/>
    <mergeCell ref="U41:X41"/>
    <mergeCell ref="Y41:AB41"/>
    <mergeCell ref="AC41:AF41"/>
    <mergeCell ref="AJ41:AO41"/>
    <mergeCell ref="AP41:AS41"/>
    <mergeCell ref="AT40:AW40"/>
    <mergeCell ref="AX40:BA40"/>
    <mergeCell ref="BB40:BE40"/>
    <mergeCell ref="BF40:BI40"/>
    <mergeCell ref="BJ40:BM40"/>
    <mergeCell ref="AT41:AW41"/>
    <mergeCell ref="AX41:BA41"/>
    <mergeCell ref="BB41:BE41"/>
    <mergeCell ref="BF41:BI41"/>
    <mergeCell ref="BJ41:BM41"/>
    <mergeCell ref="AT43:AW43"/>
    <mergeCell ref="AX43:BA43"/>
    <mergeCell ref="BB43:BE43"/>
    <mergeCell ref="BF43:BI43"/>
    <mergeCell ref="BJ43:BM43"/>
    <mergeCell ref="C42:H42"/>
    <mergeCell ref="I42:L42"/>
    <mergeCell ref="M42:P42"/>
    <mergeCell ref="Q42:T42"/>
    <mergeCell ref="U42:X42"/>
    <mergeCell ref="C43:H43"/>
    <mergeCell ref="I43:L43"/>
    <mergeCell ref="M43:P43"/>
    <mergeCell ref="Q43:T43"/>
    <mergeCell ref="U43:X43"/>
    <mergeCell ref="Y43:AB43"/>
    <mergeCell ref="AC43:AF43"/>
    <mergeCell ref="AJ43:AO43"/>
    <mergeCell ref="AP43:AS43"/>
    <mergeCell ref="Y42:AB42"/>
    <mergeCell ref="AC42:AF42"/>
    <mergeCell ref="AJ42:AO42"/>
    <mergeCell ref="AP42:AS42"/>
    <mergeCell ref="AT42:AW42"/>
    <mergeCell ref="BJ44:BM44"/>
    <mergeCell ref="B45:AB46"/>
    <mergeCell ref="AC45:AF46"/>
    <mergeCell ref="AI45:BI46"/>
    <mergeCell ref="BJ45:BM46"/>
    <mergeCell ref="AC44:AF44"/>
    <mergeCell ref="AJ44:AO44"/>
    <mergeCell ref="AP44:AS44"/>
    <mergeCell ref="AT44:AW44"/>
    <mergeCell ref="AX44:BA44"/>
    <mergeCell ref="BB44:BE44"/>
    <mergeCell ref="C44:H44"/>
    <mergeCell ref="I44:L44"/>
    <mergeCell ref="M44:P44"/>
    <mergeCell ref="Q44:T44"/>
    <mergeCell ref="U44:X44"/>
    <mergeCell ref="Y44:AB44"/>
    <mergeCell ref="BF44:BI44"/>
    <mergeCell ref="BO45:BQ46"/>
    <mergeCell ref="B49:L50"/>
    <mergeCell ref="M49:P49"/>
    <mergeCell ref="Q49:T49"/>
    <mergeCell ref="U49:X49"/>
    <mergeCell ref="Y49:AF50"/>
    <mergeCell ref="AI49:AS50"/>
    <mergeCell ref="AT49:AW49"/>
    <mergeCell ref="AX49:BA49"/>
    <mergeCell ref="BB49:BE49"/>
    <mergeCell ref="BF49:BM50"/>
    <mergeCell ref="M50:P50"/>
    <mergeCell ref="Q50:T50"/>
    <mergeCell ref="U50:X50"/>
    <mergeCell ref="AT50:AW50"/>
    <mergeCell ref="AX50:BA50"/>
    <mergeCell ref="BB50:BE50"/>
    <mergeCell ref="AX51:BA51"/>
    <mergeCell ref="BB51:BE51"/>
    <mergeCell ref="BF51:BM51"/>
    <mergeCell ref="C52:H52"/>
    <mergeCell ref="I52:L52"/>
    <mergeCell ref="M52:P52"/>
    <mergeCell ref="Q52:T52"/>
    <mergeCell ref="U52:X52"/>
    <mergeCell ref="Y52:AF52"/>
    <mergeCell ref="AJ52:AO52"/>
    <mergeCell ref="AP52:AS52"/>
    <mergeCell ref="AT52:AW52"/>
    <mergeCell ref="AX52:BA52"/>
    <mergeCell ref="BB52:BE52"/>
    <mergeCell ref="BF52:BM52"/>
    <mergeCell ref="C51:H51"/>
    <mergeCell ref="I51:L51"/>
    <mergeCell ref="M51:P51"/>
    <mergeCell ref="Q51:T51"/>
    <mergeCell ref="U51:X51"/>
    <mergeCell ref="Y51:AF51"/>
    <mergeCell ref="AJ51:AO51"/>
    <mergeCell ref="AP51:AS51"/>
    <mergeCell ref="AT51:AW51"/>
    <mergeCell ref="AX53:BA53"/>
    <mergeCell ref="BB53:BE53"/>
    <mergeCell ref="BF53:BM53"/>
    <mergeCell ref="C54:H54"/>
    <mergeCell ref="I54:L54"/>
    <mergeCell ref="M54:P54"/>
    <mergeCell ref="Q54:T54"/>
    <mergeCell ref="U54:X54"/>
    <mergeCell ref="Y54:AF54"/>
    <mergeCell ref="AJ54:AO54"/>
    <mergeCell ref="AP54:AS54"/>
    <mergeCell ref="AT54:AW54"/>
    <mergeCell ref="AX54:BA54"/>
    <mergeCell ref="BB54:BE54"/>
    <mergeCell ref="BF54:BM54"/>
    <mergeCell ref="C53:H53"/>
    <mergeCell ref="I53:L53"/>
    <mergeCell ref="M53:P53"/>
    <mergeCell ref="Q53:T53"/>
    <mergeCell ref="U53:X53"/>
    <mergeCell ref="Y53:AF53"/>
    <mergeCell ref="AJ53:AO53"/>
    <mergeCell ref="AP53:AS53"/>
    <mergeCell ref="AT53:AW53"/>
    <mergeCell ref="AX55:BA55"/>
    <mergeCell ref="BB55:BE55"/>
    <mergeCell ref="BF55:BM55"/>
    <mergeCell ref="C56:H56"/>
    <mergeCell ref="I56:L56"/>
    <mergeCell ref="M56:P56"/>
    <mergeCell ref="Q56:T56"/>
    <mergeCell ref="U56:X56"/>
    <mergeCell ref="Y56:AF56"/>
    <mergeCell ref="AJ56:AO56"/>
    <mergeCell ref="AP56:AS56"/>
    <mergeCell ref="AT56:AW56"/>
    <mergeCell ref="AX56:BA56"/>
    <mergeCell ref="BB56:BE56"/>
    <mergeCell ref="BF56:BM56"/>
    <mergeCell ref="C55:H55"/>
    <mergeCell ref="I55:L55"/>
    <mergeCell ref="M55:P55"/>
    <mergeCell ref="Q55:T55"/>
    <mergeCell ref="U55:X55"/>
    <mergeCell ref="Y55:AF55"/>
    <mergeCell ref="AJ55:AO55"/>
    <mergeCell ref="AP55:AS55"/>
    <mergeCell ref="AT55:AW55"/>
    <mergeCell ref="AX57:BA57"/>
    <mergeCell ref="BB57:BE57"/>
    <mergeCell ref="BF57:BM57"/>
    <mergeCell ref="C58:H58"/>
    <mergeCell ref="I58:L58"/>
    <mergeCell ref="M58:P58"/>
    <mergeCell ref="Q58:T58"/>
    <mergeCell ref="U58:X58"/>
    <mergeCell ref="Y58:AF58"/>
    <mergeCell ref="AJ58:AO58"/>
    <mergeCell ref="BF58:BM58"/>
    <mergeCell ref="C57:H57"/>
    <mergeCell ref="I57:L57"/>
    <mergeCell ref="M57:P57"/>
    <mergeCell ref="Q57:T57"/>
    <mergeCell ref="U57:X57"/>
    <mergeCell ref="Y57:AF57"/>
    <mergeCell ref="AJ57:AO57"/>
    <mergeCell ref="AP57:AS57"/>
    <mergeCell ref="AT57:AW57"/>
    <mergeCell ref="AP58:AS58"/>
    <mergeCell ref="AT58:AW58"/>
    <mergeCell ref="AX58:BA58"/>
    <mergeCell ref="BB58:BE58"/>
    <mergeCell ref="BW63:BZ63"/>
    <mergeCell ref="BF59:BM59"/>
    <mergeCell ref="C59:H59"/>
    <mergeCell ref="I59:L59"/>
    <mergeCell ref="M59:P59"/>
    <mergeCell ref="Q59:T59"/>
    <mergeCell ref="U59:X59"/>
    <mergeCell ref="AJ59:AO59"/>
    <mergeCell ref="AP59:AS59"/>
    <mergeCell ref="AT59:AW59"/>
    <mergeCell ref="AX59:BA59"/>
    <mergeCell ref="U60:X61"/>
    <mergeCell ref="Y60:AF61"/>
    <mergeCell ref="BB60:BE61"/>
    <mergeCell ref="BF60:BM61"/>
    <mergeCell ref="BO60:BQ61"/>
    <mergeCell ref="Y59:AF59"/>
    <mergeCell ref="B64:D64"/>
    <mergeCell ref="F64:I64"/>
    <mergeCell ref="K64:N64"/>
    <mergeCell ref="U64:X64"/>
    <mergeCell ref="F63:I63"/>
    <mergeCell ref="K63:N63"/>
    <mergeCell ref="BB59:BE59"/>
    <mergeCell ref="BO63:BR63"/>
    <mergeCell ref="BS63:BV63"/>
  </mergeCells>
  <phoneticPr fontId="23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CB99"/>
  <sheetViews>
    <sheetView tabSelected="1" view="pageBreakPreview" zoomScaleNormal="100" zoomScaleSheetLayoutView="100" workbookViewId="0">
      <selection activeCell="AA8" sqref="AA8:AF8"/>
    </sheetView>
  </sheetViews>
  <sheetFormatPr defaultColWidth="2.625" defaultRowHeight="15" customHeight="1"/>
  <cols>
    <col min="1" max="7" width="2.625" style="3"/>
    <col min="8" max="8" width="2.625" style="3" customWidth="1"/>
    <col min="9" max="32" width="2.625" style="3"/>
    <col min="33" max="33" width="2.625" style="3" customWidth="1"/>
    <col min="34" max="40" width="2.625" style="3"/>
    <col min="41" max="41" width="4.5" style="3" bestFit="1" customWidth="1"/>
    <col min="42" max="16384" width="2.625" style="3"/>
  </cols>
  <sheetData>
    <row r="1" spans="2:40" ht="15" customHeight="1" thickBot="1">
      <c r="AF1" s="5" t="str">
        <f>"【 "&amp;AI2&amp;"橋"&amp;" 】"</f>
        <v>【 大河内橋 】</v>
      </c>
    </row>
    <row r="2" spans="2:40" ht="30" customHeight="1" thickBot="1">
      <c r="B2" s="216" t="s">
        <v>20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1"/>
      <c r="AI2" s="92" t="s">
        <v>92</v>
      </c>
      <c r="AJ2" s="93"/>
      <c r="AK2" s="93"/>
      <c r="AL2" s="93"/>
      <c r="AM2" s="94"/>
      <c r="AN2" s="3" t="s">
        <v>10</v>
      </c>
    </row>
    <row r="3" spans="2:40" ht="30" customHeight="1">
      <c r="B3" s="95" t="s">
        <v>0</v>
      </c>
      <c r="C3" s="95"/>
      <c r="D3" s="95"/>
      <c r="E3" s="95"/>
      <c r="F3" s="95"/>
      <c r="G3" s="95" t="s">
        <v>1</v>
      </c>
      <c r="H3" s="95"/>
      <c r="I3" s="95"/>
      <c r="J3" s="95"/>
      <c r="K3" s="95"/>
      <c r="L3" s="95" t="s">
        <v>2</v>
      </c>
      <c r="M3" s="95"/>
      <c r="N3" s="95"/>
      <c r="O3" s="95"/>
      <c r="P3" s="95"/>
      <c r="Q3" s="95"/>
      <c r="R3" s="95"/>
      <c r="S3" s="95"/>
      <c r="T3" s="95" t="s">
        <v>3</v>
      </c>
      <c r="U3" s="95"/>
      <c r="V3" s="95" t="s">
        <v>4</v>
      </c>
      <c r="W3" s="95"/>
      <c r="X3" s="95"/>
      <c r="Y3" s="95"/>
      <c r="Z3" s="95"/>
      <c r="AA3" s="95" t="s">
        <v>11</v>
      </c>
      <c r="AB3" s="95"/>
      <c r="AC3" s="95"/>
      <c r="AD3" s="95"/>
      <c r="AE3" s="95"/>
      <c r="AF3" s="95"/>
      <c r="AI3" s="96" t="s">
        <v>9</v>
      </c>
      <c r="AJ3" s="96"/>
      <c r="AK3" s="96"/>
      <c r="AL3" s="96"/>
      <c r="AM3" s="96"/>
    </row>
    <row r="4" spans="2:40" ht="30" customHeight="1">
      <c r="B4" s="97" t="s">
        <v>19</v>
      </c>
      <c r="C4" s="97"/>
      <c r="D4" s="97"/>
      <c r="E4" s="97"/>
      <c r="F4" s="97"/>
      <c r="G4" s="97"/>
      <c r="H4" s="98"/>
      <c r="I4" s="98"/>
      <c r="J4" s="98"/>
      <c r="K4" s="98"/>
      <c r="L4" s="95"/>
      <c r="M4" s="95"/>
      <c r="N4" s="95"/>
      <c r="O4" s="95"/>
      <c r="P4" s="95"/>
      <c r="Q4" s="95"/>
      <c r="R4" s="95"/>
      <c r="S4" s="95"/>
      <c r="T4" s="95" t="s">
        <v>5</v>
      </c>
      <c r="U4" s="95"/>
      <c r="V4" s="99">
        <v>1</v>
      </c>
      <c r="W4" s="100"/>
      <c r="X4" s="100"/>
      <c r="Y4" s="100"/>
      <c r="Z4" s="101"/>
      <c r="AA4" s="95"/>
      <c r="AB4" s="95"/>
      <c r="AC4" s="95"/>
      <c r="AD4" s="95"/>
      <c r="AE4" s="95"/>
      <c r="AF4" s="95"/>
    </row>
    <row r="5" spans="2:40" ht="30" customHeight="1">
      <c r="B5" s="97"/>
      <c r="C5" s="97"/>
      <c r="D5" s="97"/>
      <c r="E5" s="97"/>
      <c r="F5" s="97"/>
      <c r="G5" s="97" t="s">
        <v>189</v>
      </c>
      <c r="H5" s="98"/>
      <c r="I5" s="98"/>
      <c r="J5" s="98"/>
      <c r="K5" s="98"/>
      <c r="L5" s="115"/>
      <c r="M5" s="115"/>
      <c r="N5" s="115"/>
      <c r="O5" s="115"/>
      <c r="P5" s="115"/>
      <c r="Q5" s="115"/>
      <c r="R5" s="115"/>
      <c r="S5" s="115"/>
      <c r="T5" s="95" t="s">
        <v>7</v>
      </c>
      <c r="U5" s="95"/>
      <c r="V5" s="102">
        <f>AA29</f>
        <v>125.33</v>
      </c>
      <c r="W5" s="103"/>
      <c r="X5" s="103"/>
      <c r="Y5" s="103"/>
      <c r="Z5" s="104"/>
      <c r="AA5" s="357"/>
      <c r="AB5" s="241"/>
      <c r="AC5" s="241"/>
      <c r="AD5" s="241"/>
      <c r="AE5" s="241"/>
      <c r="AF5" s="241"/>
    </row>
    <row r="6" spans="2:40" ht="30" customHeight="1">
      <c r="B6" s="217"/>
      <c r="C6" s="218"/>
      <c r="D6" s="218"/>
      <c r="E6" s="218"/>
      <c r="F6" s="219"/>
      <c r="G6" s="97" t="s">
        <v>13</v>
      </c>
      <c r="H6" s="98"/>
      <c r="I6" s="98"/>
      <c r="J6" s="98"/>
      <c r="K6" s="98"/>
      <c r="L6" s="115" t="s">
        <v>190</v>
      </c>
      <c r="M6" s="115"/>
      <c r="N6" s="115"/>
      <c r="O6" s="115"/>
      <c r="P6" s="115"/>
      <c r="Q6" s="115"/>
      <c r="R6" s="115"/>
      <c r="S6" s="115"/>
      <c r="T6" s="95" t="s">
        <v>7</v>
      </c>
      <c r="U6" s="95"/>
      <c r="V6" s="102">
        <f>V5</f>
        <v>125.33</v>
      </c>
      <c r="W6" s="103"/>
      <c r="X6" s="103"/>
      <c r="Y6" s="103"/>
      <c r="Z6" s="104"/>
      <c r="AA6" s="357"/>
      <c r="AB6" s="241"/>
      <c r="AC6" s="241"/>
      <c r="AD6" s="241"/>
      <c r="AE6" s="241"/>
      <c r="AF6" s="241"/>
    </row>
    <row r="7" spans="2:40" ht="30" customHeight="1">
      <c r="B7" s="217"/>
      <c r="C7" s="218"/>
      <c r="D7" s="218"/>
      <c r="E7" s="218"/>
      <c r="F7" s="219"/>
      <c r="G7" s="161" t="s">
        <v>30</v>
      </c>
      <c r="H7" s="162"/>
      <c r="I7" s="162"/>
      <c r="J7" s="162"/>
      <c r="K7" s="163"/>
      <c r="L7" s="376" t="s">
        <v>31</v>
      </c>
      <c r="M7" s="377"/>
      <c r="N7" s="377"/>
      <c r="O7" s="377"/>
      <c r="P7" s="377"/>
      <c r="Q7" s="377"/>
      <c r="R7" s="377"/>
      <c r="S7" s="378"/>
      <c r="T7" s="170" t="s">
        <v>7</v>
      </c>
      <c r="U7" s="172"/>
      <c r="V7" s="102">
        <f>V5</f>
        <v>125.33</v>
      </c>
      <c r="W7" s="103"/>
      <c r="X7" s="103"/>
      <c r="Y7" s="103"/>
      <c r="Z7" s="104"/>
      <c r="AA7" s="357"/>
      <c r="AB7" s="241"/>
      <c r="AC7" s="241"/>
      <c r="AD7" s="241"/>
      <c r="AE7" s="241"/>
      <c r="AF7" s="241"/>
    </row>
    <row r="8" spans="2:40" ht="30" customHeight="1">
      <c r="B8" s="97"/>
      <c r="C8" s="97"/>
      <c r="D8" s="97"/>
      <c r="E8" s="97"/>
      <c r="F8" s="97"/>
      <c r="G8" s="161" t="s">
        <v>32</v>
      </c>
      <c r="H8" s="162"/>
      <c r="I8" s="162"/>
      <c r="J8" s="162"/>
      <c r="K8" s="163"/>
      <c r="L8" s="373" t="s">
        <v>33</v>
      </c>
      <c r="M8" s="374"/>
      <c r="N8" s="374"/>
      <c r="O8" s="374"/>
      <c r="P8" s="374"/>
      <c r="Q8" s="374"/>
      <c r="R8" s="374"/>
      <c r="S8" s="375"/>
      <c r="T8" s="170" t="s">
        <v>7</v>
      </c>
      <c r="U8" s="172"/>
      <c r="V8" s="102">
        <f>V5</f>
        <v>125.33</v>
      </c>
      <c r="W8" s="103"/>
      <c r="X8" s="103"/>
      <c r="Y8" s="103"/>
      <c r="Z8" s="104"/>
      <c r="AA8" s="357" t="s">
        <v>191</v>
      </c>
      <c r="AB8" s="241"/>
      <c r="AC8" s="241"/>
      <c r="AD8" s="241"/>
      <c r="AE8" s="241"/>
      <c r="AF8" s="241"/>
    </row>
    <row r="9" spans="2:40" ht="30" customHeight="1">
      <c r="B9" s="97"/>
      <c r="C9" s="97"/>
      <c r="D9" s="97"/>
      <c r="E9" s="97"/>
      <c r="F9" s="97"/>
      <c r="G9" s="223" t="s">
        <v>15</v>
      </c>
      <c r="H9" s="224"/>
      <c r="I9" s="224"/>
      <c r="J9" s="224"/>
      <c r="K9" s="225"/>
      <c r="L9" s="373" t="s">
        <v>35</v>
      </c>
      <c r="M9" s="374"/>
      <c r="N9" s="374"/>
      <c r="O9" s="374"/>
      <c r="P9" s="374"/>
      <c r="Q9" s="374"/>
      <c r="R9" s="374"/>
      <c r="S9" s="375"/>
      <c r="T9" s="170" t="s">
        <v>7</v>
      </c>
      <c r="U9" s="172"/>
      <c r="V9" s="102">
        <f>V5</f>
        <v>125.33</v>
      </c>
      <c r="W9" s="103"/>
      <c r="X9" s="103"/>
      <c r="Y9" s="103"/>
      <c r="Z9" s="104"/>
      <c r="AA9" s="357"/>
      <c r="AB9" s="241"/>
      <c r="AC9" s="241"/>
      <c r="AD9" s="241"/>
      <c r="AE9" s="241"/>
      <c r="AF9" s="241"/>
    </row>
    <row r="10" spans="2:40" ht="30" customHeight="1">
      <c r="B10" s="97"/>
      <c r="C10" s="97"/>
      <c r="D10" s="97"/>
      <c r="E10" s="97"/>
      <c r="F10" s="97"/>
      <c r="G10" s="223" t="s">
        <v>14</v>
      </c>
      <c r="H10" s="224"/>
      <c r="I10" s="224"/>
      <c r="J10" s="224"/>
      <c r="K10" s="225"/>
      <c r="L10" s="373" t="s">
        <v>34</v>
      </c>
      <c r="M10" s="374"/>
      <c r="N10" s="374"/>
      <c r="O10" s="374"/>
      <c r="P10" s="374"/>
      <c r="Q10" s="374"/>
      <c r="R10" s="374"/>
      <c r="S10" s="375"/>
      <c r="T10" s="170" t="s">
        <v>7</v>
      </c>
      <c r="U10" s="172"/>
      <c r="V10" s="102">
        <f>V5</f>
        <v>125.33</v>
      </c>
      <c r="W10" s="103"/>
      <c r="X10" s="103"/>
      <c r="Y10" s="103"/>
      <c r="Z10" s="104"/>
      <c r="AA10" s="357"/>
      <c r="AB10" s="241"/>
      <c r="AC10" s="241"/>
      <c r="AD10" s="241"/>
      <c r="AE10" s="241"/>
      <c r="AF10" s="241"/>
    </row>
    <row r="11" spans="2:40" ht="30" customHeight="1">
      <c r="B11" s="217"/>
      <c r="C11" s="218"/>
      <c r="D11" s="218"/>
      <c r="E11" s="218"/>
      <c r="F11" s="219"/>
      <c r="G11" s="379" t="s">
        <v>53</v>
      </c>
      <c r="H11" s="380"/>
      <c r="I11" s="380"/>
      <c r="J11" s="380"/>
      <c r="K11" s="381"/>
      <c r="L11" s="373"/>
      <c r="M11" s="374"/>
      <c r="N11" s="374"/>
      <c r="O11" s="374"/>
      <c r="P11" s="374"/>
      <c r="Q11" s="374"/>
      <c r="R11" s="374"/>
      <c r="S11" s="375"/>
      <c r="T11" s="170" t="s">
        <v>7</v>
      </c>
      <c r="U11" s="172"/>
      <c r="V11" s="102">
        <f>V5</f>
        <v>125.33</v>
      </c>
      <c r="W11" s="103"/>
      <c r="X11" s="103"/>
      <c r="Y11" s="103"/>
      <c r="Z11" s="104"/>
      <c r="AA11" s="95"/>
      <c r="AB11" s="95"/>
      <c r="AC11" s="95"/>
      <c r="AD11" s="95"/>
      <c r="AE11" s="95"/>
      <c r="AF11" s="95"/>
    </row>
    <row r="12" spans="2:40" ht="30" customHeight="1">
      <c r="B12" s="97"/>
      <c r="C12" s="97"/>
      <c r="D12" s="97"/>
      <c r="E12" s="97"/>
      <c r="F12" s="97"/>
      <c r="G12" s="382" t="s">
        <v>54</v>
      </c>
      <c r="H12" s="383"/>
      <c r="I12" s="383"/>
      <c r="J12" s="383"/>
      <c r="K12" s="384"/>
      <c r="L12" s="385"/>
      <c r="M12" s="386"/>
      <c r="N12" s="386"/>
      <c r="O12" s="386"/>
      <c r="P12" s="386"/>
      <c r="Q12" s="386"/>
      <c r="R12" s="386"/>
      <c r="S12" s="387"/>
      <c r="T12" s="385" t="s">
        <v>40</v>
      </c>
      <c r="U12" s="387"/>
      <c r="V12" s="243">
        <f>AA82</f>
        <v>6</v>
      </c>
      <c r="W12" s="244"/>
      <c r="X12" s="244"/>
      <c r="Y12" s="244"/>
      <c r="Z12" s="245"/>
      <c r="AA12" s="115"/>
      <c r="AB12" s="95"/>
      <c r="AC12" s="95"/>
      <c r="AD12" s="95"/>
      <c r="AE12" s="95"/>
      <c r="AF12" s="95"/>
    </row>
    <row r="13" spans="2:40" ht="30" customHeight="1">
      <c r="B13" s="97"/>
      <c r="C13" s="97"/>
      <c r="D13" s="97"/>
      <c r="E13" s="97"/>
      <c r="F13" s="97"/>
      <c r="G13" s="97"/>
      <c r="H13" s="98"/>
      <c r="I13" s="98"/>
      <c r="J13" s="98"/>
      <c r="K13" s="98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109"/>
      <c r="W13" s="110"/>
      <c r="X13" s="110"/>
      <c r="Y13" s="110"/>
      <c r="Z13" s="111"/>
      <c r="AA13" s="95"/>
      <c r="AB13" s="95"/>
      <c r="AC13" s="95"/>
      <c r="AD13" s="95"/>
      <c r="AE13" s="95"/>
      <c r="AF13" s="95"/>
    </row>
    <row r="14" spans="2:40" ht="30" customHeight="1">
      <c r="B14" s="97"/>
      <c r="C14" s="97"/>
      <c r="D14" s="97"/>
      <c r="E14" s="97"/>
      <c r="F14" s="97"/>
      <c r="G14" s="220"/>
      <c r="H14" s="234"/>
      <c r="I14" s="234"/>
      <c r="J14" s="234"/>
      <c r="K14" s="23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</row>
    <row r="15" spans="2:40" ht="30" customHeight="1">
      <c r="B15" s="97"/>
      <c r="C15" s="97"/>
      <c r="D15" s="97"/>
      <c r="E15" s="97"/>
      <c r="F15" s="97"/>
      <c r="G15" s="220"/>
      <c r="H15" s="234"/>
      <c r="I15" s="234"/>
      <c r="J15" s="234"/>
      <c r="K15" s="23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</row>
    <row r="16" spans="2:40" ht="30" customHeight="1">
      <c r="B16" s="97"/>
      <c r="C16" s="97"/>
      <c r="D16" s="97"/>
      <c r="E16" s="97"/>
      <c r="F16" s="97"/>
      <c r="G16" s="97"/>
      <c r="H16" s="98"/>
      <c r="I16" s="98"/>
      <c r="J16" s="98"/>
      <c r="K16" s="98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</row>
    <row r="17" spans="2:51" ht="30" customHeight="1">
      <c r="B17" s="97"/>
      <c r="C17" s="97"/>
      <c r="D17" s="97"/>
      <c r="E17" s="97"/>
      <c r="F17" s="97"/>
      <c r="G17" s="97"/>
      <c r="H17" s="98"/>
      <c r="I17" s="98"/>
      <c r="J17" s="98"/>
      <c r="K17" s="98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</row>
    <row r="18" spans="2:51" ht="30" customHeight="1">
      <c r="B18" s="97"/>
      <c r="C18" s="97"/>
      <c r="D18" s="97"/>
      <c r="E18" s="97"/>
      <c r="F18" s="97"/>
      <c r="G18" s="97"/>
      <c r="H18" s="98"/>
      <c r="I18" s="98"/>
      <c r="J18" s="98"/>
      <c r="K18" s="98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</row>
    <row r="19" spans="2:51" ht="30" customHeight="1">
      <c r="B19" s="97"/>
      <c r="C19" s="97"/>
      <c r="D19" s="97"/>
      <c r="E19" s="97"/>
      <c r="F19" s="97"/>
      <c r="G19" s="97"/>
      <c r="H19" s="98"/>
      <c r="I19" s="98"/>
      <c r="J19" s="98"/>
      <c r="K19" s="98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</row>
    <row r="20" spans="2:51" ht="30" customHeight="1">
      <c r="B20" s="97"/>
      <c r="C20" s="97"/>
      <c r="D20" s="97"/>
      <c r="E20" s="97"/>
      <c r="F20" s="97"/>
      <c r="G20" s="97"/>
      <c r="H20" s="98"/>
      <c r="I20" s="98"/>
      <c r="J20" s="98"/>
      <c r="K20" s="98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</row>
    <row r="21" spans="2:51" ht="30" customHeight="1">
      <c r="B21" s="97"/>
      <c r="C21" s="97"/>
      <c r="D21" s="97"/>
      <c r="E21" s="97"/>
      <c r="F21" s="97"/>
      <c r="G21" s="97"/>
      <c r="H21" s="98"/>
      <c r="I21" s="98"/>
      <c r="J21" s="98"/>
      <c r="K21" s="98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</row>
    <row r="22" spans="2:51" ht="30" customHeight="1">
      <c r="B22" s="97"/>
      <c r="C22" s="97"/>
      <c r="D22" s="97"/>
      <c r="E22" s="97"/>
      <c r="F22" s="97"/>
      <c r="G22" s="97"/>
      <c r="H22" s="98"/>
      <c r="I22" s="98"/>
      <c r="J22" s="98"/>
      <c r="K22" s="98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</row>
    <row r="23" spans="2:51" ht="30" customHeight="1">
      <c r="B23" s="97"/>
      <c r="C23" s="97"/>
      <c r="D23" s="97"/>
      <c r="E23" s="97"/>
      <c r="F23" s="97"/>
      <c r="G23" s="97"/>
      <c r="H23" s="98"/>
      <c r="I23" s="98"/>
      <c r="J23" s="98"/>
      <c r="K23" s="98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</row>
    <row r="24" spans="2:51" ht="30" customHeight="1">
      <c r="B24" s="97"/>
      <c r="C24" s="97"/>
      <c r="D24" s="97"/>
      <c r="E24" s="97"/>
      <c r="F24" s="97"/>
      <c r="G24" s="97"/>
      <c r="H24" s="98"/>
      <c r="I24" s="98"/>
      <c r="J24" s="98"/>
      <c r="K24" s="98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</row>
    <row r="28" spans="2:51" s="34" customFormat="1" ht="15" customHeight="1">
      <c r="B28" s="42" t="s">
        <v>6</v>
      </c>
      <c r="C28" s="34" t="s">
        <v>89</v>
      </c>
      <c r="AI28" s="42" t="s">
        <v>6</v>
      </c>
      <c r="AJ28" s="34" t="s">
        <v>89</v>
      </c>
    </row>
    <row r="29" spans="2:51" s="34" customFormat="1" ht="15" customHeight="1">
      <c r="C29" s="34" t="s">
        <v>18</v>
      </c>
      <c r="K29" s="390"/>
      <c r="L29" s="389"/>
      <c r="M29" s="389"/>
      <c r="N29" s="389"/>
      <c r="O29" s="43"/>
      <c r="P29" s="391"/>
      <c r="Q29" s="391"/>
      <c r="R29" s="391"/>
      <c r="S29" s="43"/>
      <c r="T29" s="391"/>
      <c r="U29" s="391"/>
      <c r="V29" s="391"/>
      <c r="Z29" s="34" t="s">
        <v>8</v>
      </c>
      <c r="AA29" s="392">
        <f>ROUND(AT29,2)</f>
        <v>125.33</v>
      </c>
      <c r="AB29" s="392"/>
      <c r="AC29" s="392"/>
      <c r="AD29" s="392"/>
      <c r="AE29" s="389" t="s">
        <v>7</v>
      </c>
      <c r="AF29" s="389"/>
      <c r="AJ29" s="34" t="s">
        <v>18</v>
      </c>
      <c r="AS29" s="34" t="s">
        <v>8</v>
      </c>
      <c r="AT29" s="393">
        <f>X66</f>
        <v>125.33</v>
      </c>
      <c r="AU29" s="393"/>
      <c r="AV29" s="393"/>
      <c r="AW29" s="393"/>
      <c r="AX29" s="389" t="s">
        <v>7</v>
      </c>
      <c r="AY29" s="389"/>
    </row>
    <row r="30" spans="2:51" s="34" customFormat="1" ht="15" customHeight="1">
      <c r="AA30" s="388"/>
      <c r="AB30" s="388"/>
      <c r="AC30" s="388"/>
      <c r="AD30" s="388"/>
      <c r="AE30" s="389"/>
      <c r="AF30" s="389"/>
      <c r="AJ30" s="34" t="s">
        <v>90</v>
      </c>
      <c r="AO30" s="44">
        <v>15</v>
      </c>
      <c r="AP30" s="34" t="s">
        <v>91</v>
      </c>
      <c r="AT30" s="388"/>
      <c r="AU30" s="388"/>
      <c r="AV30" s="388"/>
      <c r="AW30" s="388"/>
      <c r="AX30" s="389"/>
      <c r="AY30" s="389"/>
    </row>
    <row r="31" spans="2:51" s="34" customFormat="1" ht="15" customHeight="1">
      <c r="C31" s="449" t="str">
        <f>AJ31</f>
        <v>1種ケレン</v>
      </c>
      <c r="D31" s="449"/>
      <c r="E31" s="449"/>
      <c r="F31" s="449"/>
      <c r="G31" s="449"/>
      <c r="H31" s="449"/>
      <c r="I31" s="449"/>
      <c r="AA31" s="450"/>
      <c r="AB31" s="450"/>
      <c r="AC31" s="450"/>
      <c r="AD31" s="450"/>
      <c r="AE31" s="389"/>
      <c r="AF31" s="389"/>
      <c r="AJ31" s="475" t="s">
        <v>29</v>
      </c>
      <c r="AK31" s="475"/>
      <c r="AL31" s="475"/>
      <c r="AM31" s="475"/>
      <c r="AN31" s="475"/>
      <c r="AO31" s="475"/>
      <c r="AP31" s="475"/>
    </row>
    <row r="33" spans="2:80" ht="15" customHeight="1">
      <c r="C33" s="7"/>
      <c r="D33" s="7"/>
      <c r="E33" s="7"/>
      <c r="F33" s="7"/>
      <c r="G33" s="7"/>
      <c r="H33" s="7"/>
      <c r="I33" s="7"/>
      <c r="AJ33" s="7"/>
      <c r="AK33" s="7"/>
      <c r="AL33" s="7"/>
      <c r="AM33" s="7"/>
      <c r="AN33" s="7"/>
      <c r="AO33" s="7"/>
      <c r="AP33" s="7"/>
    </row>
    <row r="34" spans="2:80" s="30" customFormat="1" ht="15" customHeight="1">
      <c r="B34" s="31" t="s">
        <v>12</v>
      </c>
      <c r="C34" s="30" t="s">
        <v>17</v>
      </c>
      <c r="AI34" s="31" t="s">
        <v>12</v>
      </c>
      <c r="AJ34" s="30" t="s">
        <v>17</v>
      </c>
    </row>
    <row r="35" spans="2:80" s="30" customFormat="1" ht="15" customHeight="1"/>
    <row r="36" spans="2:80" s="30" customFormat="1" ht="15" customHeight="1">
      <c r="C36" s="370" t="s">
        <v>64</v>
      </c>
      <c r="D36" s="370"/>
      <c r="E36" s="370"/>
      <c r="F36" s="370"/>
      <c r="G36" s="370" t="s">
        <v>65</v>
      </c>
      <c r="H36" s="370"/>
      <c r="I36" s="395" t="s">
        <v>66</v>
      </c>
      <c r="J36" s="396"/>
      <c r="K36" s="396"/>
      <c r="L36" s="396"/>
      <c r="M36" s="396"/>
      <c r="N36" s="396"/>
      <c r="O36" s="397"/>
      <c r="P36" s="370" t="s">
        <v>67</v>
      </c>
      <c r="Q36" s="370"/>
      <c r="R36" s="370" t="s">
        <v>68</v>
      </c>
      <c r="S36" s="370"/>
      <c r="T36" s="370" t="s">
        <v>69</v>
      </c>
      <c r="U36" s="370"/>
      <c r="V36" s="370"/>
      <c r="W36" s="370"/>
      <c r="X36" s="370"/>
      <c r="Y36" s="370"/>
      <c r="Z36" s="370"/>
      <c r="AA36" s="370"/>
      <c r="AB36" s="370" t="s">
        <v>70</v>
      </c>
      <c r="AC36" s="370"/>
      <c r="AD36" s="370"/>
      <c r="AE36" s="370" t="s">
        <v>71</v>
      </c>
      <c r="AF36" s="370"/>
      <c r="AJ36" s="370" t="s">
        <v>64</v>
      </c>
      <c r="AK36" s="370"/>
      <c r="AL36" s="370"/>
      <c r="AM36" s="370"/>
      <c r="AN36" s="370" t="s">
        <v>65</v>
      </c>
      <c r="AO36" s="370"/>
      <c r="AP36" s="395" t="s">
        <v>66</v>
      </c>
      <c r="AQ36" s="396"/>
      <c r="AR36" s="396"/>
      <c r="AS36" s="396"/>
      <c r="AT36" s="396"/>
      <c r="AU36" s="396"/>
      <c r="AV36" s="397"/>
      <c r="AW36" s="370" t="s">
        <v>67</v>
      </c>
      <c r="AX36" s="370"/>
      <c r="AY36" s="370" t="s">
        <v>68</v>
      </c>
      <c r="AZ36" s="370"/>
      <c r="BA36" s="370" t="s">
        <v>69</v>
      </c>
      <c r="BB36" s="370"/>
      <c r="BC36" s="370"/>
      <c r="BD36" s="370"/>
      <c r="BE36" s="370"/>
      <c r="BF36" s="370"/>
      <c r="BG36" s="370"/>
      <c r="BH36" s="370"/>
      <c r="BI36" s="370" t="s">
        <v>70</v>
      </c>
      <c r="BJ36" s="370"/>
      <c r="BK36" s="370"/>
      <c r="BL36" s="370" t="s">
        <v>71</v>
      </c>
      <c r="BM36" s="370"/>
      <c r="BO36" s="370" t="s">
        <v>72</v>
      </c>
      <c r="BP36" s="370"/>
      <c r="BQ36" s="370"/>
      <c r="BR36" s="370"/>
      <c r="BS36" s="370"/>
      <c r="BT36" s="370"/>
    </row>
    <row r="37" spans="2:80" s="30" customFormat="1" ht="15" customHeight="1" thickBot="1">
      <c r="C37" s="394"/>
      <c r="D37" s="394"/>
      <c r="E37" s="394"/>
      <c r="F37" s="394"/>
      <c r="G37" s="394"/>
      <c r="H37" s="394"/>
      <c r="I37" s="398"/>
      <c r="J37" s="399"/>
      <c r="K37" s="399"/>
      <c r="L37" s="399"/>
      <c r="M37" s="399"/>
      <c r="N37" s="399"/>
      <c r="O37" s="400"/>
      <c r="P37" s="370"/>
      <c r="Q37" s="370"/>
      <c r="R37" s="394"/>
      <c r="S37" s="394"/>
      <c r="T37" s="416" t="s">
        <v>73</v>
      </c>
      <c r="U37" s="416"/>
      <c r="V37" s="416"/>
      <c r="W37" s="416"/>
      <c r="X37" s="416" t="s">
        <v>74</v>
      </c>
      <c r="Y37" s="416"/>
      <c r="Z37" s="416"/>
      <c r="AA37" s="416"/>
      <c r="AB37" s="394"/>
      <c r="AC37" s="394"/>
      <c r="AD37" s="394"/>
      <c r="AE37" s="394"/>
      <c r="AF37" s="394"/>
      <c r="AJ37" s="370"/>
      <c r="AK37" s="370"/>
      <c r="AL37" s="370"/>
      <c r="AM37" s="370"/>
      <c r="AN37" s="370"/>
      <c r="AO37" s="370"/>
      <c r="AP37" s="429"/>
      <c r="AQ37" s="430"/>
      <c r="AR37" s="430"/>
      <c r="AS37" s="430"/>
      <c r="AT37" s="430"/>
      <c r="AU37" s="430"/>
      <c r="AV37" s="431"/>
      <c r="AW37" s="370"/>
      <c r="AX37" s="370"/>
      <c r="AY37" s="370"/>
      <c r="AZ37" s="370"/>
      <c r="BA37" s="417" t="s">
        <v>73</v>
      </c>
      <c r="BB37" s="417"/>
      <c r="BC37" s="417"/>
      <c r="BD37" s="417"/>
      <c r="BE37" s="417" t="s">
        <v>74</v>
      </c>
      <c r="BF37" s="417"/>
      <c r="BG37" s="417"/>
      <c r="BH37" s="417"/>
      <c r="BI37" s="370"/>
      <c r="BJ37" s="370"/>
      <c r="BK37" s="370"/>
      <c r="BL37" s="370"/>
      <c r="BM37" s="370"/>
      <c r="BO37" s="394" t="s">
        <v>75</v>
      </c>
      <c r="BP37" s="394"/>
      <c r="BQ37" s="394"/>
      <c r="BR37" s="394" t="s">
        <v>76</v>
      </c>
      <c r="BS37" s="394"/>
      <c r="BT37" s="394"/>
    </row>
    <row r="38" spans="2:80" s="30" customFormat="1" ht="15" customHeight="1" thickTop="1">
      <c r="C38" s="401" t="str">
        <f t="shared" ref="C38:C63" si="0">IF(AJ38="","",AJ38)</f>
        <v>主桁Web</v>
      </c>
      <c r="D38" s="402"/>
      <c r="E38" s="402"/>
      <c r="F38" s="403"/>
      <c r="G38" s="404" t="str">
        <f t="shared" ref="G38:G63" si="1">IF(AN38="","",AN38)</f>
        <v>H</v>
      </c>
      <c r="H38" s="404"/>
      <c r="I38" s="405">
        <f t="shared" ref="I38:I63" si="2">IF(AP38="","",AP38)</f>
        <v>792</v>
      </c>
      <c r="J38" s="405"/>
      <c r="K38" s="405"/>
      <c r="L38" s="32" t="str">
        <f t="shared" ref="L38:M63" si="3">IF(AS38="","",AS38)</f>
        <v>×</v>
      </c>
      <c r="M38" s="406">
        <f t="shared" si="3"/>
        <v>20960</v>
      </c>
      <c r="N38" s="407"/>
      <c r="O38" s="408"/>
      <c r="P38" s="405">
        <f t="shared" ref="P38:P63" si="4">IF(AW38="","",AW38)</f>
        <v>2</v>
      </c>
      <c r="Q38" s="405"/>
      <c r="R38" s="405">
        <f t="shared" ref="R38:R63" si="5">IF(AY38="","",AY38)</f>
        <v>2</v>
      </c>
      <c r="S38" s="405"/>
      <c r="T38" s="409">
        <f>IF(AY38="","",BA38)</f>
        <v>33.201000000000001</v>
      </c>
      <c r="U38" s="409"/>
      <c r="V38" s="409"/>
      <c r="W38" s="409"/>
      <c r="X38" s="410">
        <f t="shared" ref="X38:X63" si="6">IF(AY38="","",BE38)</f>
        <v>66.402000000000001</v>
      </c>
      <c r="Y38" s="410"/>
      <c r="Z38" s="410"/>
      <c r="AA38" s="410"/>
      <c r="AB38" s="411" t="str">
        <f t="shared" ref="AB38:AB63" si="7">IF(BI38="","",BI38)</f>
        <v/>
      </c>
      <c r="AC38" s="411"/>
      <c r="AD38" s="411"/>
      <c r="AE38" s="404" t="str">
        <f t="shared" ref="AE38:AE63" si="8">IF(BL38="","",BL38)</f>
        <v/>
      </c>
      <c r="AF38" s="404"/>
      <c r="AJ38" s="421" t="s">
        <v>77</v>
      </c>
      <c r="AK38" s="422"/>
      <c r="AL38" s="422"/>
      <c r="AM38" s="423"/>
      <c r="AN38" s="424" t="s">
        <v>78</v>
      </c>
      <c r="AO38" s="424"/>
      <c r="AP38" s="425">
        <v>792</v>
      </c>
      <c r="AQ38" s="425"/>
      <c r="AR38" s="425"/>
      <c r="AS38" s="33" t="s">
        <v>16</v>
      </c>
      <c r="AT38" s="426">
        <v>20960</v>
      </c>
      <c r="AU38" s="427"/>
      <c r="AV38" s="428"/>
      <c r="AW38" s="434">
        <v>2</v>
      </c>
      <c r="AX38" s="434"/>
      <c r="AY38" s="434">
        <v>2</v>
      </c>
      <c r="AZ38" s="434"/>
      <c r="BA38" s="451">
        <f>IF(BL38="",BW38,BZ38)</f>
        <v>33.201000000000001</v>
      </c>
      <c r="BB38" s="451"/>
      <c r="BC38" s="451"/>
      <c r="BD38" s="451"/>
      <c r="BE38" s="414">
        <f t="shared" ref="BE38:BE63" si="9">ROUND(AY38*BA38,3)</f>
        <v>66.402000000000001</v>
      </c>
      <c r="BF38" s="414"/>
      <c r="BG38" s="414"/>
      <c r="BH38" s="414"/>
      <c r="BI38" s="415"/>
      <c r="BJ38" s="415"/>
      <c r="BK38" s="415"/>
      <c r="BL38" s="418" t="str">
        <f t="shared" ref="BL38:BL63" si="10">IF(BO38=0,"",ROUNDUP(BO38/BR38*100,0))</f>
        <v/>
      </c>
      <c r="BM38" s="418"/>
      <c r="BN38" s="34"/>
      <c r="BO38" s="419"/>
      <c r="BP38" s="419"/>
      <c r="BQ38" s="419"/>
      <c r="BR38" s="420">
        <f t="shared" ref="BR38:BR63" si="11">ROUND(AP38/1000*AT38/1000,5)</f>
        <v>16.60032</v>
      </c>
      <c r="BS38" s="420"/>
      <c r="BT38" s="420"/>
      <c r="BW38" s="432">
        <f>ROUND(AP38/1000*AT38/1000*AW38,3)</f>
        <v>33.201000000000001</v>
      </c>
      <c r="BX38" s="432"/>
      <c r="BY38" s="432"/>
      <c r="BZ38" s="432" t="e">
        <f t="shared" ref="BZ38:BZ63" si="12">ROUND(AP38/1000*AT38/1000*BL38/100*AW38,3)</f>
        <v>#VALUE!</v>
      </c>
      <c r="CA38" s="432"/>
      <c r="CB38" s="432"/>
    </row>
    <row r="39" spans="2:80" s="30" customFormat="1" ht="15" customHeight="1">
      <c r="C39" s="362" t="str">
        <f t="shared" si="0"/>
        <v>主桁Fg</v>
      </c>
      <c r="D39" s="362"/>
      <c r="E39" s="362"/>
      <c r="F39" s="362"/>
      <c r="G39" s="370" t="str">
        <f t="shared" si="1"/>
        <v>H</v>
      </c>
      <c r="H39" s="370"/>
      <c r="I39" s="371">
        <f t="shared" si="2"/>
        <v>300</v>
      </c>
      <c r="J39" s="371"/>
      <c r="K39" s="371"/>
      <c r="L39" s="35" t="str">
        <f t="shared" si="3"/>
        <v>×</v>
      </c>
      <c r="M39" s="433">
        <f t="shared" si="3"/>
        <v>20960</v>
      </c>
      <c r="N39" s="433"/>
      <c r="O39" s="433"/>
      <c r="P39" s="371">
        <f t="shared" si="4"/>
        <v>3</v>
      </c>
      <c r="Q39" s="371"/>
      <c r="R39" s="371">
        <f t="shared" si="5"/>
        <v>2</v>
      </c>
      <c r="S39" s="371"/>
      <c r="T39" s="412">
        <f t="shared" ref="T39:T63" si="13">IF(AY39="","",BA39)</f>
        <v>18.864000000000001</v>
      </c>
      <c r="U39" s="412"/>
      <c r="V39" s="412"/>
      <c r="W39" s="412"/>
      <c r="X39" s="413">
        <f t="shared" si="6"/>
        <v>37.728000000000002</v>
      </c>
      <c r="Y39" s="413"/>
      <c r="Z39" s="413"/>
      <c r="AA39" s="413"/>
      <c r="AB39" s="362" t="str">
        <f t="shared" si="7"/>
        <v/>
      </c>
      <c r="AC39" s="362"/>
      <c r="AD39" s="362"/>
      <c r="AE39" s="370" t="str">
        <f t="shared" si="8"/>
        <v/>
      </c>
      <c r="AF39" s="370"/>
      <c r="AJ39" s="421" t="s">
        <v>79</v>
      </c>
      <c r="AK39" s="422"/>
      <c r="AL39" s="422"/>
      <c r="AM39" s="423"/>
      <c r="AN39" s="424" t="s">
        <v>78</v>
      </c>
      <c r="AO39" s="424"/>
      <c r="AP39" s="425">
        <v>300</v>
      </c>
      <c r="AQ39" s="425"/>
      <c r="AR39" s="425"/>
      <c r="AS39" s="33" t="s">
        <v>16</v>
      </c>
      <c r="AT39" s="426">
        <v>20960</v>
      </c>
      <c r="AU39" s="427"/>
      <c r="AV39" s="428"/>
      <c r="AW39" s="434">
        <v>3</v>
      </c>
      <c r="AX39" s="434"/>
      <c r="AY39" s="434">
        <v>2</v>
      </c>
      <c r="AZ39" s="434"/>
      <c r="BA39" s="435">
        <f>IF(BL39="",BW39,BZ39)</f>
        <v>18.864000000000001</v>
      </c>
      <c r="BB39" s="435"/>
      <c r="BC39" s="435"/>
      <c r="BD39" s="435"/>
      <c r="BE39" s="436">
        <f>ROUND(AY39*BA39,3)</f>
        <v>37.728000000000002</v>
      </c>
      <c r="BF39" s="436"/>
      <c r="BG39" s="436"/>
      <c r="BH39" s="436"/>
      <c r="BI39" s="415"/>
      <c r="BJ39" s="415"/>
      <c r="BK39" s="415"/>
      <c r="BL39" s="418" t="str">
        <f t="shared" si="10"/>
        <v/>
      </c>
      <c r="BM39" s="418"/>
      <c r="BN39" s="34"/>
      <c r="BO39" s="419"/>
      <c r="BP39" s="419"/>
      <c r="BQ39" s="419"/>
      <c r="BR39" s="420">
        <f t="shared" si="11"/>
        <v>6.2880000000000003</v>
      </c>
      <c r="BS39" s="420"/>
      <c r="BT39" s="420"/>
      <c r="BW39" s="432">
        <f t="shared" ref="BW39:BW63" si="14">ROUND(AP39/1000*AT39/1000*AW39,3)</f>
        <v>18.864000000000001</v>
      </c>
      <c r="BX39" s="432"/>
      <c r="BY39" s="432"/>
      <c r="BZ39" s="432" t="e">
        <f t="shared" si="12"/>
        <v>#VALUE!</v>
      </c>
      <c r="CA39" s="432"/>
      <c r="CB39" s="432"/>
    </row>
    <row r="40" spans="2:80" s="30" customFormat="1" ht="15" customHeight="1">
      <c r="C40" s="362" t="str">
        <f t="shared" si="0"/>
        <v>端横桁Web</v>
      </c>
      <c r="D40" s="362"/>
      <c r="E40" s="362"/>
      <c r="F40" s="362"/>
      <c r="G40" s="370" t="str">
        <f t="shared" si="1"/>
        <v>[</v>
      </c>
      <c r="H40" s="370"/>
      <c r="I40" s="371">
        <f t="shared" si="2"/>
        <v>300</v>
      </c>
      <c r="J40" s="371"/>
      <c r="K40" s="371"/>
      <c r="L40" s="35" t="str">
        <f t="shared" si="3"/>
        <v>×</v>
      </c>
      <c r="M40" s="433">
        <f t="shared" si="3"/>
        <v>2504</v>
      </c>
      <c r="N40" s="433"/>
      <c r="O40" s="433"/>
      <c r="P40" s="371">
        <f t="shared" si="4"/>
        <v>2</v>
      </c>
      <c r="Q40" s="371"/>
      <c r="R40" s="371">
        <f t="shared" si="5"/>
        <v>2</v>
      </c>
      <c r="S40" s="371"/>
      <c r="T40" s="412">
        <f t="shared" si="13"/>
        <v>1.502</v>
      </c>
      <c r="U40" s="412"/>
      <c r="V40" s="412"/>
      <c r="W40" s="412"/>
      <c r="X40" s="413">
        <f t="shared" si="6"/>
        <v>3.004</v>
      </c>
      <c r="Y40" s="413"/>
      <c r="Z40" s="413"/>
      <c r="AA40" s="413"/>
      <c r="AB40" s="362" t="str">
        <f t="shared" si="7"/>
        <v/>
      </c>
      <c r="AC40" s="362"/>
      <c r="AD40" s="362"/>
      <c r="AE40" s="370" t="str">
        <f t="shared" si="8"/>
        <v/>
      </c>
      <c r="AF40" s="370"/>
      <c r="AJ40" s="421" t="s">
        <v>80</v>
      </c>
      <c r="AK40" s="422"/>
      <c r="AL40" s="422"/>
      <c r="AM40" s="423"/>
      <c r="AN40" s="424" t="s">
        <v>81</v>
      </c>
      <c r="AO40" s="424"/>
      <c r="AP40" s="425">
        <v>300</v>
      </c>
      <c r="AQ40" s="425"/>
      <c r="AR40" s="425"/>
      <c r="AS40" s="33" t="s">
        <v>16</v>
      </c>
      <c r="AT40" s="426">
        <v>2504</v>
      </c>
      <c r="AU40" s="427"/>
      <c r="AV40" s="428"/>
      <c r="AW40" s="434">
        <v>2</v>
      </c>
      <c r="AX40" s="434"/>
      <c r="AY40" s="434">
        <v>2</v>
      </c>
      <c r="AZ40" s="434"/>
      <c r="BA40" s="435">
        <f t="shared" ref="BA40:BA63" si="15">IF(BL40="",BW40,BZ40)</f>
        <v>1.502</v>
      </c>
      <c r="BB40" s="435"/>
      <c r="BC40" s="435"/>
      <c r="BD40" s="435"/>
      <c r="BE40" s="436">
        <f t="shared" si="9"/>
        <v>3.004</v>
      </c>
      <c r="BF40" s="436"/>
      <c r="BG40" s="436"/>
      <c r="BH40" s="436"/>
      <c r="BI40" s="415"/>
      <c r="BJ40" s="415"/>
      <c r="BK40" s="415"/>
      <c r="BL40" s="418" t="str">
        <f t="shared" si="10"/>
        <v/>
      </c>
      <c r="BM40" s="418"/>
      <c r="BN40" s="34"/>
      <c r="BO40" s="419"/>
      <c r="BP40" s="419"/>
      <c r="BQ40" s="419"/>
      <c r="BR40" s="420">
        <f t="shared" si="11"/>
        <v>0.75119999999999998</v>
      </c>
      <c r="BS40" s="420"/>
      <c r="BT40" s="420"/>
      <c r="BW40" s="432">
        <f t="shared" si="14"/>
        <v>1.502</v>
      </c>
      <c r="BX40" s="432"/>
      <c r="BY40" s="432"/>
      <c r="BZ40" s="432" t="e">
        <f t="shared" si="12"/>
        <v>#VALUE!</v>
      </c>
      <c r="CA40" s="432"/>
      <c r="CB40" s="432"/>
    </row>
    <row r="41" spans="2:80" s="30" customFormat="1" ht="15" customHeight="1">
      <c r="C41" s="362" t="str">
        <f t="shared" si="0"/>
        <v>端横桁Fg</v>
      </c>
      <c r="D41" s="362"/>
      <c r="E41" s="362"/>
      <c r="F41" s="362"/>
      <c r="G41" s="370" t="str">
        <f t="shared" si="1"/>
        <v>[</v>
      </c>
      <c r="H41" s="370"/>
      <c r="I41" s="371">
        <f t="shared" si="2"/>
        <v>90</v>
      </c>
      <c r="J41" s="371"/>
      <c r="K41" s="371"/>
      <c r="L41" s="35" t="str">
        <f t="shared" si="3"/>
        <v>×</v>
      </c>
      <c r="M41" s="433">
        <f t="shared" si="3"/>
        <v>2504</v>
      </c>
      <c r="N41" s="433"/>
      <c r="O41" s="433"/>
      <c r="P41" s="371">
        <f t="shared" si="4"/>
        <v>4</v>
      </c>
      <c r="Q41" s="371"/>
      <c r="R41" s="371">
        <f t="shared" si="5"/>
        <v>2</v>
      </c>
      <c r="S41" s="371"/>
      <c r="T41" s="412">
        <f t="shared" si="13"/>
        <v>0.90100000000000002</v>
      </c>
      <c r="U41" s="412"/>
      <c r="V41" s="412"/>
      <c r="W41" s="412"/>
      <c r="X41" s="413">
        <f t="shared" si="6"/>
        <v>1.802</v>
      </c>
      <c r="Y41" s="413"/>
      <c r="Z41" s="413"/>
      <c r="AA41" s="413"/>
      <c r="AB41" s="362" t="str">
        <f t="shared" si="7"/>
        <v/>
      </c>
      <c r="AC41" s="362"/>
      <c r="AD41" s="362"/>
      <c r="AE41" s="370" t="str">
        <f t="shared" si="8"/>
        <v/>
      </c>
      <c r="AF41" s="370"/>
      <c r="AJ41" s="421" t="s">
        <v>82</v>
      </c>
      <c r="AK41" s="422"/>
      <c r="AL41" s="422"/>
      <c r="AM41" s="423"/>
      <c r="AN41" s="424" t="s">
        <v>81</v>
      </c>
      <c r="AO41" s="424"/>
      <c r="AP41" s="425">
        <v>90</v>
      </c>
      <c r="AQ41" s="425"/>
      <c r="AR41" s="425"/>
      <c r="AS41" s="33" t="s">
        <v>16</v>
      </c>
      <c r="AT41" s="426">
        <v>2504</v>
      </c>
      <c r="AU41" s="427"/>
      <c r="AV41" s="428"/>
      <c r="AW41" s="434">
        <v>4</v>
      </c>
      <c r="AX41" s="434"/>
      <c r="AY41" s="434">
        <v>2</v>
      </c>
      <c r="AZ41" s="434"/>
      <c r="BA41" s="435">
        <f t="shared" si="15"/>
        <v>0.90100000000000002</v>
      </c>
      <c r="BB41" s="435"/>
      <c r="BC41" s="435"/>
      <c r="BD41" s="435"/>
      <c r="BE41" s="436">
        <f t="shared" si="9"/>
        <v>1.802</v>
      </c>
      <c r="BF41" s="436"/>
      <c r="BG41" s="436"/>
      <c r="BH41" s="436"/>
      <c r="BI41" s="415"/>
      <c r="BJ41" s="415"/>
      <c r="BK41" s="415"/>
      <c r="BL41" s="418" t="str">
        <f t="shared" si="10"/>
        <v/>
      </c>
      <c r="BM41" s="418"/>
      <c r="BN41" s="34"/>
      <c r="BO41" s="419"/>
      <c r="BP41" s="419"/>
      <c r="BQ41" s="419"/>
      <c r="BR41" s="420">
        <f t="shared" si="11"/>
        <v>0.22536</v>
      </c>
      <c r="BS41" s="420"/>
      <c r="BT41" s="420"/>
      <c r="BW41" s="432">
        <f t="shared" si="14"/>
        <v>0.90100000000000002</v>
      </c>
      <c r="BX41" s="432"/>
      <c r="BY41" s="432"/>
      <c r="BZ41" s="432" t="e">
        <f t="shared" si="12"/>
        <v>#VALUE!</v>
      </c>
      <c r="CA41" s="432"/>
      <c r="CB41" s="432"/>
    </row>
    <row r="42" spans="2:80" s="30" customFormat="1" ht="15" customHeight="1">
      <c r="C42" s="362" t="str">
        <f t="shared" si="0"/>
        <v>中間横桁Web</v>
      </c>
      <c r="D42" s="362"/>
      <c r="E42" s="362"/>
      <c r="F42" s="362"/>
      <c r="G42" s="370" t="str">
        <f t="shared" si="1"/>
        <v>[</v>
      </c>
      <c r="H42" s="370"/>
      <c r="I42" s="371">
        <f t="shared" si="2"/>
        <v>300</v>
      </c>
      <c r="J42" s="371"/>
      <c r="K42" s="371"/>
      <c r="L42" s="35" t="str">
        <f t="shared" si="3"/>
        <v>×</v>
      </c>
      <c r="M42" s="433">
        <f t="shared" si="3"/>
        <v>2171</v>
      </c>
      <c r="N42" s="433"/>
      <c r="O42" s="433"/>
      <c r="P42" s="371">
        <f t="shared" si="4"/>
        <v>2</v>
      </c>
      <c r="Q42" s="371"/>
      <c r="R42" s="371">
        <f t="shared" si="5"/>
        <v>5</v>
      </c>
      <c r="S42" s="371"/>
      <c r="T42" s="412">
        <f t="shared" si="13"/>
        <v>1.3029999999999999</v>
      </c>
      <c r="U42" s="412"/>
      <c r="V42" s="412"/>
      <c r="W42" s="412"/>
      <c r="X42" s="413">
        <f t="shared" si="6"/>
        <v>6.5149999999999997</v>
      </c>
      <c r="Y42" s="413"/>
      <c r="Z42" s="413"/>
      <c r="AA42" s="413"/>
      <c r="AB42" s="362" t="str">
        <f t="shared" si="7"/>
        <v/>
      </c>
      <c r="AC42" s="362"/>
      <c r="AD42" s="362"/>
      <c r="AE42" s="370" t="str">
        <f t="shared" si="8"/>
        <v/>
      </c>
      <c r="AF42" s="370"/>
      <c r="AJ42" s="421" t="s">
        <v>83</v>
      </c>
      <c r="AK42" s="422"/>
      <c r="AL42" s="422"/>
      <c r="AM42" s="423"/>
      <c r="AN42" s="424" t="s">
        <v>81</v>
      </c>
      <c r="AO42" s="424"/>
      <c r="AP42" s="425">
        <v>300</v>
      </c>
      <c r="AQ42" s="425"/>
      <c r="AR42" s="425"/>
      <c r="AS42" s="33" t="s">
        <v>16</v>
      </c>
      <c r="AT42" s="426">
        <v>2171</v>
      </c>
      <c r="AU42" s="427"/>
      <c r="AV42" s="428"/>
      <c r="AW42" s="434">
        <v>2</v>
      </c>
      <c r="AX42" s="434"/>
      <c r="AY42" s="434">
        <v>5</v>
      </c>
      <c r="AZ42" s="434"/>
      <c r="BA42" s="435">
        <f t="shared" si="15"/>
        <v>1.3029999999999999</v>
      </c>
      <c r="BB42" s="435"/>
      <c r="BC42" s="435"/>
      <c r="BD42" s="435"/>
      <c r="BE42" s="436">
        <f t="shared" si="9"/>
        <v>6.5149999999999997</v>
      </c>
      <c r="BF42" s="436"/>
      <c r="BG42" s="436"/>
      <c r="BH42" s="436"/>
      <c r="BI42" s="415"/>
      <c r="BJ42" s="415"/>
      <c r="BK42" s="415"/>
      <c r="BL42" s="418" t="str">
        <f t="shared" si="10"/>
        <v/>
      </c>
      <c r="BM42" s="418"/>
      <c r="BN42" s="34"/>
      <c r="BO42" s="419"/>
      <c r="BP42" s="419"/>
      <c r="BQ42" s="419"/>
      <c r="BR42" s="420">
        <f t="shared" si="11"/>
        <v>0.65129999999999999</v>
      </c>
      <c r="BS42" s="420"/>
      <c r="BT42" s="420"/>
      <c r="BW42" s="432">
        <f t="shared" si="14"/>
        <v>1.3029999999999999</v>
      </c>
      <c r="BX42" s="432"/>
      <c r="BY42" s="432"/>
      <c r="BZ42" s="432" t="e">
        <f t="shared" si="12"/>
        <v>#VALUE!</v>
      </c>
      <c r="CA42" s="432"/>
      <c r="CB42" s="432"/>
    </row>
    <row r="43" spans="2:80" s="30" customFormat="1" ht="15" customHeight="1">
      <c r="C43" s="362" t="str">
        <f t="shared" si="0"/>
        <v>中間横桁Fg</v>
      </c>
      <c r="D43" s="362"/>
      <c r="E43" s="362"/>
      <c r="F43" s="362"/>
      <c r="G43" s="370" t="str">
        <f t="shared" si="1"/>
        <v>[</v>
      </c>
      <c r="H43" s="370"/>
      <c r="I43" s="371">
        <f t="shared" si="2"/>
        <v>90</v>
      </c>
      <c r="J43" s="371"/>
      <c r="K43" s="371"/>
      <c r="L43" s="35" t="str">
        <f t="shared" si="3"/>
        <v>×</v>
      </c>
      <c r="M43" s="433">
        <f t="shared" si="3"/>
        <v>2171</v>
      </c>
      <c r="N43" s="433"/>
      <c r="O43" s="433"/>
      <c r="P43" s="371">
        <f t="shared" si="4"/>
        <v>4</v>
      </c>
      <c r="Q43" s="371"/>
      <c r="R43" s="371">
        <f t="shared" si="5"/>
        <v>5</v>
      </c>
      <c r="S43" s="371"/>
      <c r="T43" s="412">
        <f t="shared" si="13"/>
        <v>0.78200000000000003</v>
      </c>
      <c r="U43" s="412"/>
      <c r="V43" s="412"/>
      <c r="W43" s="412"/>
      <c r="X43" s="413">
        <f t="shared" si="6"/>
        <v>3.91</v>
      </c>
      <c r="Y43" s="413"/>
      <c r="Z43" s="413"/>
      <c r="AA43" s="413"/>
      <c r="AB43" s="362" t="str">
        <f t="shared" si="7"/>
        <v/>
      </c>
      <c r="AC43" s="362"/>
      <c r="AD43" s="362"/>
      <c r="AE43" s="370" t="str">
        <f t="shared" si="8"/>
        <v/>
      </c>
      <c r="AF43" s="370"/>
      <c r="AJ43" s="421" t="s">
        <v>84</v>
      </c>
      <c r="AK43" s="422"/>
      <c r="AL43" s="422"/>
      <c r="AM43" s="423"/>
      <c r="AN43" s="424" t="s">
        <v>81</v>
      </c>
      <c r="AO43" s="424"/>
      <c r="AP43" s="425">
        <v>90</v>
      </c>
      <c r="AQ43" s="425"/>
      <c r="AR43" s="425"/>
      <c r="AS43" s="33" t="s">
        <v>16</v>
      </c>
      <c r="AT43" s="426">
        <v>2171</v>
      </c>
      <c r="AU43" s="427"/>
      <c r="AV43" s="428"/>
      <c r="AW43" s="434">
        <v>4</v>
      </c>
      <c r="AX43" s="434"/>
      <c r="AY43" s="434">
        <v>5</v>
      </c>
      <c r="AZ43" s="434"/>
      <c r="BA43" s="435">
        <f t="shared" si="15"/>
        <v>0.78200000000000003</v>
      </c>
      <c r="BB43" s="435"/>
      <c r="BC43" s="435"/>
      <c r="BD43" s="435"/>
      <c r="BE43" s="436">
        <f t="shared" si="9"/>
        <v>3.91</v>
      </c>
      <c r="BF43" s="436"/>
      <c r="BG43" s="436"/>
      <c r="BH43" s="436"/>
      <c r="BI43" s="415"/>
      <c r="BJ43" s="415"/>
      <c r="BK43" s="415"/>
      <c r="BL43" s="418" t="str">
        <f t="shared" si="10"/>
        <v/>
      </c>
      <c r="BM43" s="418"/>
      <c r="BN43" s="34"/>
      <c r="BO43" s="419"/>
      <c r="BP43" s="419"/>
      <c r="BQ43" s="419"/>
      <c r="BR43" s="420">
        <f t="shared" si="11"/>
        <v>0.19539000000000001</v>
      </c>
      <c r="BS43" s="420"/>
      <c r="BT43" s="420"/>
      <c r="BW43" s="432">
        <f>ROUND(AP43/1000*AT43/1000*AW43,3)</f>
        <v>0.78200000000000003</v>
      </c>
      <c r="BX43" s="432"/>
      <c r="BY43" s="432"/>
      <c r="BZ43" s="432" t="e">
        <f t="shared" si="12"/>
        <v>#VALUE!</v>
      </c>
      <c r="CA43" s="432"/>
      <c r="CB43" s="432"/>
    </row>
    <row r="44" spans="2:80" s="30" customFormat="1" ht="15" customHeight="1">
      <c r="C44" s="362" t="str">
        <f t="shared" si="0"/>
        <v/>
      </c>
      <c r="D44" s="362"/>
      <c r="E44" s="362"/>
      <c r="F44" s="362"/>
      <c r="G44" s="370" t="str">
        <f t="shared" si="1"/>
        <v/>
      </c>
      <c r="H44" s="370"/>
      <c r="I44" s="371" t="str">
        <f t="shared" si="2"/>
        <v/>
      </c>
      <c r="J44" s="371"/>
      <c r="K44" s="371"/>
      <c r="L44" s="35" t="str">
        <f t="shared" si="3"/>
        <v/>
      </c>
      <c r="M44" s="372" t="str">
        <f t="shared" si="3"/>
        <v/>
      </c>
      <c r="N44" s="372"/>
      <c r="O44" s="372"/>
      <c r="P44" s="371" t="str">
        <f t="shared" si="4"/>
        <v/>
      </c>
      <c r="Q44" s="371"/>
      <c r="R44" s="371" t="str">
        <f t="shared" si="5"/>
        <v/>
      </c>
      <c r="S44" s="371"/>
      <c r="T44" s="412" t="str">
        <f t="shared" si="13"/>
        <v/>
      </c>
      <c r="U44" s="412"/>
      <c r="V44" s="412"/>
      <c r="W44" s="412"/>
      <c r="X44" s="413" t="str">
        <f t="shared" si="6"/>
        <v/>
      </c>
      <c r="Y44" s="413"/>
      <c r="Z44" s="413"/>
      <c r="AA44" s="413"/>
      <c r="AB44" s="362" t="str">
        <f t="shared" si="7"/>
        <v/>
      </c>
      <c r="AC44" s="362"/>
      <c r="AD44" s="362"/>
      <c r="AE44" s="370" t="str">
        <f t="shared" si="8"/>
        <v/>
      </c>
      <c r="AF44" s="370"/>
      <c r="AJ44" s="421"/>
      <c r="AK44" s="422"/>
      <c r="AL44" s="422"/>
      <c r="AM44" s="423"/>
      <c r="AN44" s="424"/>
      <c r="AO44" s="424"/>
      <c r="AP44" s="425"/>
      <c r="AQ44" s="425"/>
      <c r="AR44" s="425"/>
      <c r="AS44" s="33"/>
      <c r="AT44" s="426"/>
      <c r="AU44" s="427"/>
      <c r="AV44" s="428"/>
      <c r="AW44" s="434"/>
      <c r="AX44" s="434"/>
      <c r="AY44" s="434"/>
      <c r="AZ44" s="434"/>
      <c r="BA44" s="435">
        <f t="shared" si="15"/>
        <v>0</v>
      </c>
      <c r="BB44" s="435"/>
      <c r="BC44" s="435"/>
      <c r="BD44" s="435"/>
      <c r="BE44" s="436">
        <f t="shared" si="9"/>
        <v>0</v>
      </c>
      <c r="BF44" s="436"/>
      <c r="BG44" s="436"/>
      <c r="BH44" s="436"/>
      <c r="BI44" s="415"/>
      <c r="BJ44" s="415"/>
      <c r="BK44" s="415"/>
      <c r="BL44" s="418" t="str">
        <f t="shared" si="10"/>
        <v/>
      </c>
      <c r="BM44" s="418"/>
      <c r="BN44" s="34"/>
      <c r="BO44" s="419"/>
      <c r="BP44" s="419"/>
      <c r="BQ44" s="419"/>
      <c r="BR44" s="420">
        <f t="shared" si="11"/>
        <v>0</v>
      </c>
      <c r="BS44" s="420"/>
      <c r="BT44" s="420"/>
      <c r="BW44" s="432">
        <f t="shared" si="14"/>
        <v>0</v>
      </c>
      <c r="BX44" s="432"/>
      <c r="BY44" s="432"/>
      <c r="BZ44" s="432" t="e">
        <f t="shared" si="12"/>
        <v>#VALUE!</v>
      </c>
      <c r="CA44" s="432"/>
      <c r="CB44" s="432"/>
    </row>
    <row r="45" spans="2:80" s="30" customFormat="1" ht="15" customHeight="1">
      <c r="C45" s="362" t="str">
        <f>IF(AJ45="","",AJ45)</f>
        <v/>
      </c>
      <c r="D45" s="362"/>
      <c r="E45" s="362"/>
      <c r="F45" s="362"/>
      <c r="G45" s="370" t="str">
        <f t="shared" si="1"/>
        <v/>
      </c>
      <c r="H45" s="370"/>
      <c r="I45" s="371" t="str">
        <f t="shared" si="2"/>
        <v/>
      </c>
      <c r="J45" s="371"/>
      <c r="K45" s="371"/>
      <c r="L45" s="35" t="str">
        <f t="shared" si="3"/>
        <v/>
      </c>
      <c r="M45" s="372" t="str">
        <f t="shared" si="3"/>
        <v/>
      </c>
      <c r="N45" s="372"/>
      <c r="O45" s="372"/>
      <c r="P45" s="371" t="str">
        <f t="shared" si="4"/>
        <v/>
      </c>
      <c r="Q45" s="371"/>
      <c r="R45" s="371" t="str">
        <f t="shared" si="5"/>
        <v/>
      </c>
      <c r="S45" s="371"/>
      <c r="T45" s="412" t="str">
        <f t="shared" si="13"/>
        <v/>
      </c>
      <c r="U45" s="412"/>
      <c r="V45" s="412"/>
      <c r="W45" s="412"/>
      <c r="X45" s="413" t="str">
        <f t="shared" si="6"/>
        <v/>
      </c>
      <c r="Y45" s="413"/>
      <c r="Z45" s="413"/>
      <c r="AA45" s="413"/>
      <c r="AB45" s="362" t="str">
        <f t="shared" si="7"/>
        <v/>
      </c>
      <c r="AC45" s="362"/>
      <c r="AD45" s="362"/>
      <c r="AE45" s="370" t="str">
        <f t="shared" si="8"/>
        <v/>
      </c>
      <c r="AF45" s="370"/>
      <c r="AJ45" s="421"/>
      <c r="AK45" s="422"/>
      <c r="AL45" s="422"/>
      <c r="AM45" s="423"/>
      <c r="AN45" s="424"/>
      <c r="AO45" s="424"/>
      <c r="AP45" s="425"/>
      <c r="AQ45" s="425"/>
      <c r="AR45" s="425"/>
      <c r="AS45" s="33"/>
      <c r="AT45" s="426"/>
      <c r="AU45" s="427"/>
      <c r="AV45" s="428"/>
      <c r="AW45" s="434"/>
      <c r="AX45" s="434"/>
      <c r="AY45" s="434"/>
      <c r="AZ45" s="434"/>
      <c r="BA45" s="435">
        <f>IF(BL45="",BW45,BZ45)</f>
        <v>0</v>
      </c>
      <c r="BB45" s="435"/>
      <c r="BC45" s="435"/>
      <c r="BD45" s="435"/>
      <c r="BE45" s="436">
        <f t="shared" si="9"/>
        <v>0</v>
      </c>
      <c r="BF45" s="436"/>
      <c r="BG45" s="436"/>
      <c r="BH45" s="436"/>
      <c r="BI45" s="415"/>
      <c r="BJ45" s="415"/>
      <c r="BK45" s="415"/>
      <c r="BL45" s="418" t="str">
        <f t="shared" si="10"/>
        <v/>
      </c>
      <c r="BM45" s="418"/>
      <c r="BN45" s="34"/>
      <c r="BO45" s="419"/>
      <c r="BP45" s="419"/>
      <c r="BQ45" s="419"/>
      <c r="BR45" s="420">
        <f t="shared" si="11"/>
        <v>0</v>
      </c>
      <c r="BS45" s="420"/>
      <c r="BT45" s="420"/>
      <c r="BW45" s="432">
        <f t="shared" si="14"/>
        <v>0</v>
      </c>
      <c r="BX45" s="432"/>
      <c r="BY45" s="432"/>
      <c r="BZ45" s="432" t="e">
        <f t="shared" si="12"/>
        <v>#VALUE!</v>
      </c>
      <c r="CA45" s="432"/>
      <c r="CB45" s="432"/>
    </row>
    <row r="46" spans="2:80" s="30" customFormat="1" ht="15" customHeight="1">
      <c r="C46" s="362" t="str">
        <f t="shared" si="0"/>
        <v/>
      </c>
      <c r="D46" s="362"/>
      <c r="E46" s="362"/>
      <c r="F46" s="362"/>
      <c r="G46" s="370" t="str">
        <f t="shared" si="1"/>
        <v/>
      </c>
      <c r="H46" s="370"/>
      <c r="I46" s="371" t="str">
        <f t="shared" si="2"/>
        <v/>
      </c>
      <c r="J46" s="371"/>
      <c r="K46" s="371"/>
      <c r="L46" s="35" t="str">
        <f t="shared" si="3"/>
        <v/>
      </c>
      <c r="M46" s="372" t="str">
        <f t="shared" si="3"/>
        <v/>
      </c>
      <c r="N46" s="372"/>
      <c r="O46" s="372"/>
      <c r="P46" s="371" t="str">
        <f t="shared" si="4"/>
        <v/>
      </c>
      <c r="Q46" s="371"/>
      <c r="R46" s="371" t="str">
        <f t="shared" si="5"/>
        <v/>
      </c>
      <c r="S46" s="371"/>
      <c r="T46" s="412" t="str">
        <f>IF(AY46="","",BA46)</f>
        <v/>
      </c>
      <c r="U46" s="412"/>
      <c r="V46" s="412"/>
      <c r="W46" s="412"/>
      <c r="X46" s="413" t="str">
        <f t="shared" si="6"/>
        <v/>
      </c>
      <c r="Y46" s="413"/>
      <c r="Z46" s="413"/>
      <c r="AA46" s="413"/>
      <c r="AB46" s="362" t="str">
        <f t="shared" si="7"/>
        <v/>
      </c>
      <c r="AC46" s="362"/>
      <c r="AD46" s="362"/>
      <c r="AE46" s="370" t="str">
        <f t="shared" si="8"/>
        <v/>
      </c>
      <c r="AF46" s="370"/>
      <c r="AJ46" s="421"/>
      <c r="AK46" s="422"/>
      <c r="AL46" s="422"/>
      <c r="AM46" s="423"/>
      <c r="AN46" s="437"/>
      <c r="AO46" s="437"/>
      <c r="AP46" s="425"/>
      <c r="AQ46" s="425"/>
      <c r="AR46" s="425"/>
      <c r="AS46" s="33"/>
      <c r="AT46" s="426"/>
      <c r="AU46" s="427"/>
      <c r="AV46" s="428"/>
      <c r="AW46" s="438"/>
      <c r="AX46" s="438"/>
      <c r="AY46" s="438"/>
      <c r="AZ46" s="438"/>
      <c r="BA46" s="435">
        <f>IF(BL46="",BW46,BZ46)</f>
        <v>0</v>
      </c>
      <c r="BB46" s="435"/>
      <c r="BC46" s="435"/>
      <c r="BD46" s="435"/>
      <c r="BE46" s="439">
        <f>ROUND(AY46*BA46,3)</f>
        <v>0</v>
      </c>
      <c r="BF46" s="439"/>
      <c r="BG46" s="439"/>
      <c r="BH46" s="439"/>
      <c r="BI46" s="440"/>
      <c r="BJ46" s="440"/>
      <c r="BK46" s="440"/>
      <c r="BL46" s="441" t="str">
        <f>IF(BO46=0,"",ROUNDUP(BO46/BR46*100,0))</f>
        <v/>
      </c>
      <c r="BM46" s="441"/>
      <c r="BO46" s="442"/>
      <c r="BP46" s="442"/>
      <c r="BQ46" s="442"/>
      <c r="BR46" s="443">
        <f>ROUND(AP46/1000*AT46/1000,5)</f>
        <v>0</v>
      </c>
      <c r="BS46" s="443"/>
      <c r="BT46" s="443"/>
      <c r="BW46" s="432">
        <f>ROUND(AP46/1000*AT46/1000*AW46,3)</f>
        <v>0</v>
      </c>
      <c r="BX46" s="432"/>
      <c r="BY46" s="432"/>
      <c r="BZ46" s="432" t="e">
        <f>ROUND(AP46/1000*AT46/1000*BL46/100*AW46,3)</f>
        <v>#VALUE!</v>
      </c>
      <c r="CA46" s="432"/>
      <c r="CB46" s="432"/>
    </row>
    <row r="47" spans="2:80" s="30" customFormat="1" ht="15" customHeight="1">
      <c r="C47" s="362" t="str">
        <f>IF(AJ47="","",AJ47)</f>
        <v/>
      </c>
      <c r="D47" s="362"/>
      <c r="E47" s="362"/>
      <c r="F47" s="362"/>
      <c r="G47" s="370" t="str">
        <f t="shared" si="1"/>
        <v/>
      </c>
      <c r="H47" s="370"/>
      <c r="I47" s="371" t="str">
        <f t="shared" si="2"/>
        <v/>
      </c>
      <c r="J47" s="371"/>
      <c r="K47" s="371"/>
      <c r="L47" s="35" t="str">
        <f t="shared" si="3"/>
        <v/>
      </c>
      <c r="M47" s="372" t="str">
        <f t="shared" si="3"/>
        <v/>
      </c>
      <c r="N47" s="372"/>
      <c r="O47" s="372"/>
      <c r="P47" s="371" t="str">
        <f t="shared" si="4"/>
        <v/>
      </c>
      <c r="Q47" s="371"/>
      <c r="R47" s="371" t="str">
        <f t="shared" si="5"/>
        <v/>
      </c>
      <c r="S47" s="371"/>
      <c r="T47" s="412" t="str">
        <f>IF(AY47="","",BA47)</f>
        <v/>
      </c>
      <c r="U47" s="412"/>
      <c r="V47" s="412"/>
      <c r="W47" s="412"/>
      <c r="X47" s="413" t="str">
        <f t="shared" si="6"/>
        <v/>
      </c>
      <c r="Y47" s="413"/>
      <c r="Z47" s="413"/>
      <c r="AA47" s="413"/>
      <c r="AB47" s="362" t="str">
        <f t="shared" si="7"/>
        <v/>
      </c>
      <c r="AC47" s="362"/>
      <c r="AD47" s="362"/>
      <c r="AE47" s="370" t="str">
        <f t="shared" si="8"/>
        <v/>
      </c>
      <c r="AF47" s="370"/>
      <c r="AJ47" s="421"/>
      <c r="AK47" s="422"/>
      <c r="AL47" s="422"/>
      <c r="AM47" s="423"/>
      <c r="AN47" s="437"/>
      <c r="AO47" s="437"/>
      <c r="AP47" s="425"/>
      <c r="AQ47" s="425"/>
      <c r="AR47" s="425"/>
      <c r="AS47" s="33"/>
      <c r="AT47" s="426"/>
      <c r="AU47" s="427"/>
      <c r="AV47" s="428"/>
      <c r="AW47" s="438"/>
      <c r="AX47" s="438"/>
      <c r="AY47" s="438"/>
      <c r="AZ47" s="438"/>
      <c r="BA47" s="435">
        <f t="shared" ref="BA47" si="16">IF(BL47="",BW47,BZ47)</f>
        <v>0</v>
      </c>
      <c r="BB47" s="435"/>
      <c r="BC47" s="435"/>
      <c r="BD47" s="435"/>
      <c r="BE47" s="436">
        <f t="shared" ref="BE47" si="17">ROUND(AY47*BA47,3)</f>
        <v>0</v>
      </c>
      <c r="BF47" s="436"/>
      <c r="BG47" s="436"/>
      <c r="BH47" s="436"/>
      <c r="BI47" s="440"/>
      <c r="BJ47" s="440"/>
      <c r="BK47" s="440"/>
      <c r="BL47" s="441"/>
      <c r="BM47" s="441"/>
      <c r="BO47" s="442"/>
      <c r="BP47" s="442"/>
      <c r="BQ47" s="442"/>
      <c r="BR47" s="443">
        <f t="shared" si="11"/>
        <v>0</v>
      </c>
      <c r="BS47" s="443"/>
      <c r="BT47" s="443"/>
      <c r="BW47" s="432">
        <f t="shared" si="14"/>
        <v>0</v>
      </c>
      <c r="BX47" s="432"/>
      <c r="BY47" s="432"/>
      <c r="BZ47" s="432">
        <f t="shared" si="12"/>
        <v>0</v>
      </c>
      <c r="CA47" s="432"/>
      <c r="CB47" s="432"/>
    </row>
    <row r="48" spans="2:80" s="30" customFormat="1" ht="15" customHeight="1">
      <c r="C48" s="362" t="str">
        <f t="shared" si="0"/>
        <v/>
      </c>
      <c r="D48" s="362"/>
      <c r="E48" s="362"/>
      <c r="F48" s="362"/>
      <c r="G48" s="370" t="str">
        <f t="shared" si="1"/>
        <v/>
      </c>
      <c r="H48" s="370"/>
      <c r="I48" s="371" t="str">
        <f t="shared" si="2"/>
        <v/>
      </c>
      <c r="J48" s="371"/>
      <c r="K48" s="371"/>
      <c r="L48" s="35" t="str">
        <f t="shared" si="3"/>
        <v/>
      </c>
      <c r="M48" s="372" t="str">
        <f t="shared" si="3"/>
        <v/>
      </c>
      <c r="N48" s="372"/>
      <c r="O48" s="372"/>
      <c r="P48" s="371" t="str">
        <f t="shared" si="4"/>
        <v/>
      </c>
      <c r="Q48" s="371"/>
      <c r="R48" s="371" t="str">
        <f t="shared" si="5"/>
        <v/>
      </c>
      <c r="S48" s="371"/>
      <c r="T48" s="412" t="str">
        <f t="shared" si="13"/>
        <v/>
      </c>
      <c r="U48" s="412"/>
      <c r="V48" s="412"/>
      <c r="W48" s="412"/>
      <c r="X48" s="413" t="str">
        <f t="shared" si="6"/>
        <v/>
      </c>
      <c r="Y48" s="413"/>
      <c r="Z48" s="413"/>
      <c r="AA48" s="413"/>
      <c r="AB48" s="362" t="str">
        <f t="shared" si="7"/>
        <v/>
      </c>
      <c r="AC48" s="362"/>
      <c r="AD48" s="362"/>
      <c r="AE48" s="370" t="str">
        <f t="shared" si="8"/>
        <v/>
      </c>
      <c r="AF48" s="370"/>
      <c r="AJ48" s="421"/>
      <c r="AK48" s="422"/>
      <c r="AL48" s="422"/>
      <c r="AM48" s="423"/>
      <c r="AN48" s="437"/>
      <c r="AO48" s="437"/>
      <c r="AP48" s="425"/>
      <c r="AQ48" s="425"/>
      <c r="AR48" s="425"/>
      <c r="AS48" s="36"/>
      <c r="AT48" s="426"/>
      <c r="AU48" s="427"/>
      <c r="AV48" s="428"/>
      <c r="AW48" s="438"/>
      <c r="AX48" s="438"/>
      <c r="AY48" s="438"/>
      <c r="AZ48" s="438"/>
      <c r="BA48" s="412">
        <f t="shared" si="15"/>
        <v>0</v>
      </c>
      <c r="BB48" s="412"/>
      <c r="BC48" s="412"/>
      <c r="BD48" s="412"/>
      <c r="BE48" s="439">
        <f t="shared" si="9"/>
        <v>0</v>
      </c>
      <c r="BF48" s="439"/>
      <c r="BG48" s="439"/>
      <c r="BH48" s="439"/>
      <c r="BI48" s="440"/>
      <c r="BJ48" s="440"/>
      <c r="BK48" s="440"/>
      <c r="BL48" s="441" t="str">
        <f t="shared" si="10"/>
        <v/>
      </c>
      <c r="BM48" s="441"/>
      <c r="BO48" s="442"/>
      <c r="BP48" s="442"/>
      <c r="BQ48" s="442"/>
      <c r="BR48" s="443">
        <f t="shared" si="11"/>
        <v>0</v>
      </c>
      <c r="BS48" s="443"/>
      <c r="BT48" s="443"/>
      <c r="BW48" s="432">
        <f t="shared" si="14"/>
        <v>0</v>
      </c>
      <c r="BX48" s="432"/>
      <c r="BY48" s="432"/>
      <c r="BZ48" s="432" t="e">
        <f t="shared" si="12"/>
        <v>#VALUE!</v>
      </c>
      <c r="CA48" s="432"/>
      <c r="CB48" s="432"/>
    </row>
    <row r="49" spans="3:80" s="30" customFormat="1" ht="15" customHeight="1">
      <c r="C49" s="362" t="str">
        <f t="shared" si="0"/>
        <v/>
      </c>
      <c r="D49" s="362"/>
      <c r="E49" s="362"/>
      <c r="F49" s="362"/>
      <c r="G49" s="370" t="str">
        <f t="shared" si="1"/>
        <v/>
      </c>
      <c r="H49" s="370"/>
      <c r="I49" s="371" t="str">
        <f t="shared" si="2"/>
        <v/>
      </c>
      <c r="J49" s="371"/>
      <c r="K49" s="371"/>
      <c r="L49" s="35" t="str">
        <f t="shared" si="3"/>
        <v/>
      </c>
      <c r="M49" s="372" t="str">
        <f t="shared" si="3"/>
        <v/>
      </c>
      <c r="N49" s="372"/>
      <c r="O49" s="372"/>
      <c r="P49" s="371" t="str">
        <f t="shared" si="4"/>
        <v/>
      </c>
      <c r="Q49" s="371"/>
      <c r="R49" s="371" t="str">
        <f t="shared" si="5"/>
        <v/>
      </c>
      <c r="S49" s="371"/>
      <c r="T49" s="412" t="str">
        <f>IF(AY49="","",BA49)</f>
        <v/>
      </c>
      <c r="U49" s="412"/>
      <c r="V49" s="412"/>
      <c r="W49" s="412"/>
      <c r="X49" s="413" t="str">
        <f t="shared" si="6"/>
        <v/>
      </c>
      <c r="Y49" s="413"/>
      <c r="Z49" s="413"/>
      <c r="AA49" s="413"/>
      <c r="AB49" s="362" t="str">
        <f t="shared" si="7"/>
        <v/>
      </c>
      <c r="AC49" s="362"/>
      <c r="AD49" s="362"/>
      <c r="AE49" s="370" t="str">
        <f t="shared" si="8"/>
        <v/>
      </c>
      <c r="AF49" s="370"/>
      <c r="AJ49" s="444"/>
      <c r="AK49" s="445"/>
      <c r="AL49" s="445"/>
      <c r="AM49" s="446"/>
      <c r="AN49" s="437"/>
      <c r="AO49" s="437"/>
      <c r="AP49" s="425"/>
      <c r="AQ49" s="425"/>
      <c r="AR49" s="425"/>
      <c r="AS49" s="36"/>
      <c r="AT49" s="426"/>
      <c r="AU49" s="427"/>
      <c r="AV49" s="428"/>
      <c r="AW49" s="438"/>
      <c r="AX49" s="438"/>
      <c r="AY49" s="438"/>
      <c r="AZ49" s="438"/>
      <c r="BA49" s="435">
        <f t="shared" si="15"/>
        <v>0</v>
      </c>
      <c r="BB49" s="435"/>
      <c r="BC49" s="435"/>
      <c r="BD49" s="435"/>
      <c r="BE49" s="439">
        <f t="shared" si="9"/>
        <v>0</v>
      </c>
      <c r="BF49" s="439"/>
      <c r="BG49" s="439"/>
      <c r="BH49" s="439"/>
      <c r="BI49" s="440"/>
      <c r="BJ49" s="440"/>
      <c r="BK49" s="440"/>
      <c r="BL49" s="441" t="str">
        <f t="shared" si="10"/>
        <v/>
      </c>
      <c r="BM49" s="441"/>
      <c r="BO49" s="442"/>
      <c r="BP49" s="442"/>
      <c r="BQ49" s="442"/>
      <c r="BR49" s="443">
        <f t="shared" si="11"/>
        <v>0</v>
      </c>
      <c r="BS49" s="443"/>
      <c r="BT49" s="443"/>
      <c r="BW49" s="432">
        <f t="shared" si="14"/>
        <v>0</v>
      </c>
      <c r="BX49" s="432"/>
      <c r="BY49" s="432"/>
      <c r="BZ49" s="432" t="e">
        <f t="shared" si="12"/>
        <v>#VALUE!</v>
      </c>
      <c r="CA49" s="432"/>
      <c r="CB49" s="432"/>
    </row>
    <row r="50" spans="3:80" s="30" customFormat="1" ht="15" customHeight="1">
      <c r="C50" s="362" t="str">
        <f t="shared" si="0"/>
        <v/>
      </c>
      <c r="D50" s="362"/>
      <c r="E50" s="362"/>
      <c r="F50" s="362"/>
      <c r="G50" s="370" t="str">
        <f t="shared" si="1"/>
        <v/>
      </c>
      <c r="H50" s="370"/>
      <c r="I50" s="371" t="str">
        <f t="shared" si="2"/>
        <v/>
      </c>
      <c r="J50" s="371"/>
      <c r="K50" s="371"/>
      <c r="L50" s="35" t="str">
        <f t="shared" si="3"/>
        <v/>
      </c>
      <c r="M50" s="372" t="str">
        <f t="shared" si="3"/>
        <v/>
      </c>
      <c r="N50" s="372"/>
      <c r="O50" s="372"/>
      <c r="P50" s="371" t="str">
        <f t="shared" si="4"/>
        <v/>
      </c>
      <c r="Q50" s="371"/>
      <c r="R50" s="371" t="str">
        <f t="shared" si="5"/>
        <v/>
      </c>
      <c r="S50" s="371"/>
      <c r="T50" s="412" t="str">
        <f t="shared" si="13"/>
        <v/>
      </c>
      <c r="U50" s="412"/>
      <c r="V50" s="412"/>
      <c r="W50" s="412"/>
      <c r="X50" s="413" t="str">
        <f t="shared" si="6"/>
        <v/>
      </c>
      <c r="Y50" s="413"/>
      <c r="Z50" s="413"/>
      <c r="AA50" s="413"/>
      <c r="AB50" s="362" t="str">
        <f t="shared" si="7"/>
        <v/>
      </c>
      <c r="AC50" s="362"/>
      <c r="AD50" s="362"/>
      <c r="AE50" s="370" t="str">
        <f t="shared" si="8"/>
        <v/>
      </c>
      <c r="AF50" s="370"/>
      <c r="AJ50" s="444"/>
      <c r="AK50" s="445"/>
      <c r="AL50" s="445"/>
      <c r="AM50" s="446"/>
      <c r="AN50" s="437"/>
      <c r="AO50" s="437"/>
      <c r="AP50" s="425"/>
      <c r="AQ50" s="425"/>
      <c r="AR50" s="425"/>
      <c r="AS50" s="36"/>
      <c r="AT50" s="426"/>
      <c r="AU50" s="427"/>
      <c r="AV50" s="428"/>
      <c r="AW50" s="438"/>
      <c r="AX50" s="438"/>
      <c r="AY50" s="438"/>
      <c r="AZ50" s="438"/>
      <c r="BA50" s="435">
        <f>IF(BL50="",BW50,BZ50)</f>
        <v>0</v>
      </c>
      <c r="BB50" s="435"/>
      <c r="BC50" s="435"/>
      <c r="BD50" s="435"/>
      <c r="BE50" s="439">
        <f t="shared" si="9"/>
        <v>0</v>
      </c>
      <c r="BF50" s="439"/>
      <c r="BG50" s="439"/>
      <c r="BH50" s="439"/>
      <c r="BI50" s="440"/>
      <c r="BJ50" s="440"/>
      <c r="BK50" s="440"/>
      <c r="BL50" s="441" t="str">
        <f t="shared" si="10"/>
        <v/>
      </c>
      <c r="BM50" s="441"/>
      <c r="BO50" s="442"/>
      <c r="BP50" s="442"/>
      <c r="BQ50" s="442"/>
      <c r="BR50" s="443">
        <f t="shared" si="11"/>
        <v>0</v>
      </c>
      <c r="BS50" s="443"/>
      <c r="BT50" s="443"/>
      <c r="BW50" s="432">
        <f>ROUND(AP50/1000*AT50/1000*AW50,3)</f>
        <v>0</v>
      </c>
      <c r="BX50" s="432"/>
      <c r="BY50" s="432"/>
      <c r="BZ50" s="432" t="e">
        <f t="shared" si="12"/>
        <v>#VALUE!</v>
      </c>
      <c r="CA50" s="432"/>
      <c r="CB50" s="432"/>
    </row>
    <row r="51" spans="3:80" s="30" customFormat="1" ht="15" customHeight="1">
      <c r="C51" s="362" t="str">
        <f t="shared" si="0"/>
        <v/>
      </c>
      <c r="D51" s="362"/>
      <c r="E51" s="362"/>
      <c r="F51" s="362"/>
      <c r="G51" s="370" t="str">
        <f t="shared" si="1"/>
        <v/>
      </c>
      <c r="H51" s="370"/>
      <c r="I51" s="371" t="str">
        <f t="shared" si="2"/>
        <v/>
      </c>
      <c r="J51" s="371"/>
      <c r="K51" s="371"/>
      <c r="L51" s="35" t="str">
        <f t="shared" si="3"/>
        <v/>
      </c>
      <c r="M51" s="372" t="str">
        <f t="shared" si="3"/>
        <v/>
      </c>
      <c r="N51" s="372"/>
      <c r="O51" s="372"/>
      <c r="P51" s="371" t="str">
        <f t="shared" si="4"/>
        <v/>
      </c>
      <c r="Q51" s="371"/>
      <c r="R51" s="371" t="str">
        <f t="shared" si="5"/>
        <v/>
      </c>
      <c r="S51" s="371"/>
      <c r="T51" s="412" t="str">
        <f t="shared" si="13"/>
        <v/>
      </c>
      <c r="U51" s="412"/>
      <c r="V51" s="412"/>
      <c r="W51" s="412"/>
      <c r="X51" s="413" t="str">
        <f t="shared" si="6"/>
        <v/>
      </c>
      <c r="Y51" s="413"/>
      <c r="Z51" s="413"/>
      <c r="AA51" s="413"/>
      <c r="AB51" s="362" t="str">
        <f t="shared" si="7"/>
        <v/>
      </c>
      <c r="AC51" s="362"/>
      <c r="AD51" s="362"/>
      <c r="AE51" s="370" t="str">
        <f t="shared" si="8"/>
        <v/>
      </c>
      <c r="AF51" s="370"/>
      <c r="AJ51" s="444"/>
      <c r="AK51" s="445"/>
      <c r="AL51" s="445"/>
      <c r="AM51" s="446"/>
      <c r="AN51" s="437"/>
      <c r="AO51" s="437"/>
      <c r="AP51" s="425"/>
      <c r="AQ51" s="425"/>
      <c r="AR51" s="425"/>
      <c r="AS51" s="36"/>
      <c r="AT51" s="426"/>
      <c r="AU51" s="427"/>
      <c r="AV51" s="428"/>
      <c r="AW51" s="438"/>
      <c r="AX51" s="438"/>
      <c r="AY51" s="438"/>
      <c r="AZ51" s="438"/>
      <c r="BA51" s="435">
        <f t="shared" si="15"/>
        <v>0</v>
      </c>
      <c r="BB51" s="435"/>
      <c r="BC51" s="435"/>
      <c r="BD51" s="435"/>
      <c r="BE51" s="439">
        <f t="shared" si="9"/>
        <v>0</v>
      </c>
      <c r="BF51" s="439"/>
      <c r="BG51" s="439"/>
      <c r="BH51" s="439"/>
      <c r="BI51" s="440"/>
      <c r="BJ51" s="440"/>
      <c r="BK51" s="440"/>
      <c r="BL51" s="441" t="str">
        <f t="shared" si="10"/>
        <v/>
      </c>
      <c r="BM51" s="441"/>
      <c r="BO51" s="442"/>
      <c r="BP51" s="442"/>
      <c r="BQ51" s="442"/>
      <c r="BR51" s="443">
        <f t="shared" si="11"/>
        <v>0</v>
      </c>
      <c r="BS51" s="443"/>
      <c r="BT51" s="443"/>
      <c r="BW51" s="432">
        <f t="shared" si="14"/>
        <v>0</v>
      </c>
      <c r="BX51" s="432"/>
      <c r="BY51" s="432"/>
      <c r="BZ51" s="432" t="e">
        <f t="shared" si="12"/>
        <v>#VALUE!</v>
      </c>
      <c r="CA51" s="432"/>
      <c r="CB51" s="432"/>
    </row>
    <row r="52" spans="3:80" s="30" customFormat="1" ht="15" customHeight="1">
      <c r="C52" s="362" t="str">
        <f>IF(AJ52="","",AJ52)</f>
        <v/>
      </c>
      <c r="D52" s="362"/>
      <c r="E52" s="362"/>
      <c r="F52" s="362"/>
      <c r="G52" s="370" t="str">
        <f t="shared" si="1"/>
        <v/>
      </c>
      <c r="H52" s="370"/>
      <c r="I52" s="371" t="str">
        <f t="shared" si="2"/>
        <v/>
      </c>
      <c r="J52" s="371"/>
      <c r="K52" s="371"/>
      <c r="L52" s="35" t="str">
        <f t="shared" si="3"/>
        <v/>
      </c>
      <c r="M52" s="372" t="str">
        <f t="shared" si="3"/>
        <v/>
      </c>
      <c r="N52" s="372"/>
      <c r="O52" s="372"/>
      <c r="P52" s="371" t="str">
        <f t="shared" si="4"/>
        <v/>
      </c>
      <c r="Q52" s="371"/>
      <c r="R52" s="371" t="str">
        <f t="shared" si="5"/>
        <v/>
      </c>
      <c r="S52" s="371"/>
      <c r="T52" s="412" t="str">
        <f t="shared" si="13"/>
        <v/>
      </c>
      <c r="U52" s="412"/>
      <c r="V52" s="412"/>
      <c r="W52" s="412"/>
      <c r="X52" s="413" t="str">
        <f t="shared" si="6"/>
        <v/>
      </c>
      <c r="Y52" s="413"/>
      <c r="Z52" s="413"/>
      <c r="AA52" s="413"/>
      <c r="AB52" s="362" t="str">
        <f t="shared" si="7"/>
        <v/>
      </c>
      <c r="AC52" s="362"/>
      <c r="AD52" s="362"/>
      <c r="AE52" s="370" t="str">
        <f t="shared" si="8"/>
        <v/>
      </c>
      <c r="AF52" s="370"/>
      <c r="AJ52" s="444"/>
      <c r="AK52" s="445"/>
      <c r="AL52" s="445"/>
      <c r="AM52" s="446"/>
      <c r="AN52" s="437"/>
      <c r="AO52" s="437"/>
      <c r="AP52" s="425"/>
      <c r="AQ52" s="425"/>
      <c r="AR52" s="425"/>
      <c r="AS52" s="36"/>
      <c r="AT52" s="426"/>
      <c r="AU52" s="427"/>
      <c r="AV52" s="428"/>
      <c r="AW52" s="438"/>
      <c r="AX52" s="438"/>
      <c r="AY52" s="438"/>
      <c r="AZ52" s="438"/>
      <c r="BA52" s="435">
        <f t="shared" si="15"/>
        <v>0</v>
      </c>
      <c r="BB52" s="435"/>
      <c r="BC52" s="435"/>
      <c r="BD52" s="435"/>
      <c r="BE52" s="439">
        <f t="shared" si="9"/>
        <v>0</v>
      </c>
      <c r="BF52" s="439"/>
      <c r="BG52" s="439"/>
      <c r="BH52" s="439"/>
      <c r="BI52" s="440"/>
      <c r="BJ52" s="440"/>
      <c r="BK52" s="440"/>
      <c r="BL52" s="441" t="str">
        <f t="shared" si="10"/>
        <v/>
      </c>
      <c r="BM52" s="441"/>
      <c r="BO52" s="442"/>
      <c r="BP52" s="442"/>
      <c r="BQ52" s="442"/>
      <c r="BR52" s="443">
        <f t="shared" si="11"/>
        <v>0</v>
      </c>
      <c r="BS52" s="443"/>
      <c r="BT52" s="443"/>
      <c r="BW52" s="432">
        <f t="shared" si="14"/>
        <v>0</v>
      </c>
      <c r="BX52" s="432"/>
      <c r="BY52" s="432"/>
      <c r="BZ52" s="432" t="e">
        <f t="shared" si="12"/>
        <v>#VALUE!</v>
      </c>
      <c r="CA52" s="432"/>
      <c r="CB52" s="432"/>
    </row>
    <row r="53" spans="3:80" s="30" customFormat="1" ht="15" customHeight="1">
      <c r="C53" s="362" t="str">
        <f>IF(AJ53="","",AJ53)</f>
        <v/>
      </c>
      <c r="D53" s="362"/>
      <c r="E53" s="362"/>
      <c r="F53" s="362"/>
      <c r="G53" s="370" t="str">
        <f t="shared" si="1"/>
        <v/>
      </c>
      <c r="H53" s="370"/>
      <c r="I53" s="371" t="str">
        <f t="shared" si="2"/>
        <v/>
      </c>
      <c r="J53" s="371"/>
      <c r="K53" s="371"/>
      <c r="L53" s="35" t="str">
        <f t="shared" si="3"/>
        <v/>
      </c>
      <c r="M53" s="372" t="str">
        <f t="shared" si="3"/>
        <v/>
      </c>
      <c r="N53" s="372"/>
      <c r="O53" s="372"/>
      <c r="P53" s="371" t="str">
        <f t="shared" si="4"/>
        <v/>
      </c>
      <c r="Q53" s="371"/>
      <c r="R53" s="371" t="str">
        <f t="shared" si="5"/>
        <v/>
      </c>
      <c r="S53" s="371"/>
      <c r="T53" s="412" t="str">
        <f t="shared" si="13"/>
        <v/>
      </c>
      <c r="U53" s="412"/>
      <c r="V53" s="412"/>
      <c r="W53" s="412"/>
      <c r="X53" s="413" t="str">
        <f t="shared" si="6"/>
        <v/>
      </c>
      <c r="Y53" s="413"/>
      <c r="Z53" s="413"/>
      <c r="AA53" s="413"/>
      <c r="AB53" s="362" t="str">
        <f>IF(BI53="","",BI53)</f>
        <v/>
      </c>
      <c r="AC53" s="362"/>
      <c r="AD53" s="362"/>
      <c r="AE53" s="370" t="str">
        <f t="shared" si="8"/>
        <v/>
      </c>
      <c r="AF53" s="370"/>
      <c r="AJ53" s="444"/>
      <c r="AK53" s="445"/>
      <c r="AL53" s="445"/>
      <c r="AM53" s="446"/>
      <c r="AN53" s="437"/>
      <c r="AO53" s="437"/>
      <c r="AP53" s="425"/>
      <c r="AQ53" s="425"/>
      <c r="AR53" s="425"/>
      <c r="AS53" s="36"/>
      <c r="AT53" s="426"/>
      <c r="AU53" s="427"/>
      <c r="AV53" s="428"/>
      <c r="AW53" s="438"/>
      <c r="AX53" s="438"/>
      <c r="AY53" s="438"/>
      <c r="AZ53" s="438"/>
      <c r="BA53" s="412">
        <f t="shared" si="15"/>
        <v>0</v>
      </c>
      <c r="BB53" s="412"/>
      <c r="BC53" s="412"/>
      <c r="BD53" s="412"/>
      <c r="BE53" s="439">
        <f t="shared" si="9"/>
        <v>0</v>
      </c>
      <c r="BF53" s="439"/>
      <c r="BG53" s="439"/>
      <c r="BH53" s="439"/>
      <c r="BI53" s="440"/>
      <c r="BJ53" s="440"/>
      <c r="BK53" s="440"/>
      <c r="BL53" s="441" t="str">
        <f t="shared" si="10"/>
        <v/>
      </c>
      <c r="BM53" s="441"/>
      <c r="BO53" s="442"/>
      <c r="BP53" s="442"/>
      <c r="BQ53" s="442"/>
      <c r="BR53" s="443">
        <f t="shared" si="11"/>
        <v>0</v>
      </c>
      <c r="BS53" s="443"/>
      <c r="BT53" s="443"/>
      <c r="BW53" s="432">
        <f t="shared" si="14"/>
        <v>0</v>
      </c>
      <c r="BX53" s="432"/>
      <c r="BY53" s="432"/>
      <c r="BZ53" s="432" t="e">
        <f t="shared" si="12"/>
        <v>#VALUE!</v>
      </c>
      <c r="CA53" s="432"/>
      <c r="CB53" s="432"/>
    </row>
    <row r="54" spans="3:80" s="30" customFormat="1" ht="15" customHeight="1">
      <c r="C54" s="362" t="str">
        <f t="shared" si="0"/>
        <v/>
      </c>
      <c r="D54" s="362"/>
      <c r="E54" s="362"/>
      <c r="F54" s="362"/>
      <c r="G54" s="370" t="str">
        <f t="shared" si="1"/>
        <v/>
      </c>
      <c r="H54" s="370"/>
      <c r="I54" s="371" t="str">
        <f t="shared" si="2"/>
        <v/>
      </c>
      <c r="J54" s="371"/>
      <c r="K54" s="371"/>
      <c r="L54" s="35" t="str">
        <f t="shared" si="3"/>
        <v/>
      </c>
      <c r="M54" s="372" t="str">
        <f t="shared" si="3"/>
        <v/>
      </c>
      <c r="N54" s="372"/>
      <c r="O54" s="372"/>
      <c r="P54" s="371" t="str">
        <f t="shared" si="4"/>
        <v/>
      </c>
      <c r="Q54" s="371"/>
      <c r="R54" s="371" t="str">
        <f t="shared" si="5"/>
        <v/>
      </c>
      <c r="S54" s="371"/>
      <c r="T54" s="412" t="str">
        <f t="shared" si="13"/>
        <v/>
      </c>
      <c r="U54" s="412"/>
      <c r="V54" s="412"/>
      <c r="W54" s="412"/>
      <c r="X54" s="413" t="str">
        <f t="shared" si="6"/>
        <v/>
      </c>
      <c r="Y54" s="413"/>
      <c r="Z54" s="413"/>
      <c r="AA54" s="413"/>
      <c r="AB54" s="362" t="str">
        <f t="shared" si="7"/>
        <v/>
      </c>
      <c r="AC54" s="362"/>
      <c r="AD54" s="362"/>
      <c r="AE54" s="370" t="str">
        <f t="shared" si="8"/>
        <v/>
      </c>
      <c r="AF54" s="370"/>
      <c r="AJ54" s="421"/>
      <c r="AK54" s="422"/>
      <c r="AL54" s="422"/>
      <c r="AM54" s="423"/>
      <c r="AN54" s="424"/>
      <c r="AO54" s="424"/>
      <c r="AP54" s="425"/>
      <c r="AQ54" s="425"/>
      <c r="AR54" s="425"/>
      <c r="AS54" s="33"/>
      <c r="AT54" s="426"/>
      <c r="AU54" s="427"/>
      <c r="AV54" s="428"/>
      <c r="AW54" s="438"/>
      <c r="AX54" s="438"/>
      <c r="AY54" s="438"/>
      <c r="AZ54" s="438"/>
      <c r="BA54" s="412">
        <f t="shared" si="15"/>
        <v>0</v>
      </c>
      <c r="BB54" s="412"/>
      <c r="BC54" s="412"/>
      <c r="BD54" s="412"/>
      <c r="BE54" s="439">
        <f t="shared" si="9"/>
        <v>0</v>
      </c>
      <c r="BF54" s="439"/>
      <c r="BG54" s="439"/>
      <c r="BH54" s="439"/>
      <c r="BI54" s="440"/>
      <c r="BJ54" s="440"/>
      <c r="BK54" s="440"/>
      <c r="BL54" s="441" t="str">
        <f t="shared" si="10"/>
        <v/>
      </c>
      <c r="BM54" s="441"/>
      <c r="BO54" s="442"/>
      <c r="BP54" s="442"/>
      <c r="BQ54" s="442"/>
      <c r="BR54" s="443">
        <f t="shared" si="11"/>
        <v>0</v>
      </c>
      <c r="BS54" s="443"/>
      <c r="BT54" s="443"/>
      <c r="BW54" s="432">
        <f t="shared" si="14"/>
        <v>0</v>
      </c>
      <c r="BX54" s="432"/>
      <c r="BY54" s="432"/>
      <c r="BZ54" s="432" t="e">
        <f t="shared" si="12"/>
        <v>#VALUE!</v>
      </c>
      <c r="CA54" s="432"/>
      <c r="CB54" s="432"/>
    </row>
    <row r="55" spans="3:80" s="30" customFormat="1" ht="15" customHeight="1">
      <c r="C55" s="362" t="str">
        <f t="shared" si="0"/>
        <v/>
      </c>
      <c r="D55" s="362"/>
      <c r="E55" s="362"/>
      <c r="F55" s="362"/>
      <c r="G55" s="370" t="str">
        <f t="shared" si="1"/>
        <v/>
      </c>
      <c r="H55" s="370"/>
      <c r="I55" s="371" t="str">
        <f t="shared" si="2"/>
        <v/>
      </c>
      <c r="J55" s="371"/>
      <c r="K55" s="371"/>
      <c r="L55" s="35" t="str">
        <f t="shared" si="3"/>
        <v/>
      </c>
      <c r="M55" s="372" t="str">
        <f t="shared" si="3"/>
        <v/>
      </c>
      <c r="N55" s="372"/>
      <c r="O55" s="372"/>
      <c r="P55" s="371" t="str">
        <f t="shared" si="4"/>
        <v/>
      </c>
      <c r="Q55" s="371"/>
      <c r="R55" s="371" t="str">
        <f t="shared" si="5"/>
        <v/>
      </c>
      <c r="S55" s="371"/>
      <c r="T55" s="412" t="str">
        <f t="shared" si="13"/>
        <v/>
      </c>
      <c r="U55" s="412"/>
      <c r="V55" s="412"/>
      <c r="W55" s="412"/>
      <c r="X55" s="413" t="str">
        <f t="shared" si="6"/>
        <v/>
      </c>
      <c r="Y55" s="413"/>
      <c r="Z55" s="413"/>
      <c r="AA55" s="413"/>
      <c r="AB55" s="362" t="str">
        <f t="shared" si="7"/>
        <v/>
      </c>
      <c r="AC55" s="362"/>
      <c r="AD55" s="362"/>
      <c r="AE55" s="370" t="str">
        <f t="shared" si="8"/>
        <v/>
      </c>
      <c r="AF55" s="370"/>
      <c r="AJ55" s="421"/>
      <c r="AK55" s="422"/>
      <c r="AL55" s="422"/>
      <c r="AM55" s="423"/>
      <c r="AN55" s="424"/>
      <c r="AO55" s="424"/>
      <c r="AP55" s="425"/>
      <c r="AQ55" s="425"/>
      <c r="AR55" s="425"/>
      <c r="AS55" s="33"/>
      <c r="AT55" s="426"/>
      <c r="AU55" s="427"/>
      <c r="AV55" s="428"/>
      <c r="AW55" s="438"/>
      <c r="AX55" s="438"/>
      <c r="AY55" s="438"/>
      <c r="AZ55" s="438"/>
      <c r="BA55" s="412">
        <f t="shared" si="15"/>
        <v>0</v>
      </c>
      <c r="BB55" s="412"/>
      <c r="BC55" s="412"/>
      <c r="BD55" s="412"/>
      <c r="BE55" s="439">
        <f t="shared" si="9"/>
        <v>0</v>
      </c>
      <c r="BF55" s="439"/>
      <c r="BG55" s="439"/>
      <c r="BH55" s="439"/>
      <c r="BI55" s="440"/>
      <c r="BJ55" s="440"/>
      <c r="BK55" s="440"/>
      <c r="BL55" s="441" t="str">
        <f t="shared" si="10"/>
        <v/>
      </c>
      <c r="BM55" s="441"/>
      <c r="BO55" s="442"/>
      <c r="BP55" s="442"/>
      <c r="BQ55" s="442"/>
      <c r="BR55" s="443">
        <f t="shared" si="11"/>
        <v>0</v>
      </c>
      <c r="BS55" s="443"/>
      <c r="BT55" s="443"/>
      <c r="BW55" s="432">
        <f t="shared" si="14"/>
        <v>0</v>
      </c>
      <c r="BX55" s="432"/>
      <c r="BY55" s="432"/>
      <c r="BZ55" s="432" t="e">
        <f t="shared" si="12"/>
        <v>#VALUE!</v>
      </c>
      <c r="CA55" s="432"/>
      <c r="CB55" s="432"/>
    </row>
    <row r="56" spans="3:80" s="30" customFormat="1" ht="15" customHeight="1">
      <c r="C56" s="362" t="str">
        <f>IF(AJ56="","",AJ56)</f>
        <v/>
      </c>
      <c r="D56" s="362"/>
      <c r="E56" s="362"/>
      <c r="F56" s="362"/>
      <c r="G56" s="370" t="str">
        <f t="shared" si="1"/>
        <v/>
      </c>
      <c r="H56" s="370"/>
      <c r="I56" s="371" t="str">
        <f t="shared" si="2"/>
        <v/>
      </c>
      <c r="J56" s="371"/>
      <c r="K56" s="371"/>
      <c r="L56" s="35" t="str">
        <f t="shared" si="3"/>
        <v/>
      </c>
      <c r="M56" s="372" t="str">
        <f t="shared" si="3"/>
        <v/>
      </c>
      <c r="N56" s="372"/>
      <c r="O56" s="372"/>
      <c r="P56" s="371" t="str">
        <f t="shared" si="4"/>
        <v/>
      </c>
      <c r="Q56" s="371"/>
      <c r="R56" s="371" t="str">
        <f t="shared" si="5"/>
        <v/>
      </c>
      <c r="S56" s="371"/>
      <c r="T56" s="412" t="str">
        <f t="shared" si="13"/>
        <v/>
      </c>
      <c r="U56" s="412"/>
      <c r="V56" s="412"/>
      <c r="W56" s="412"/>
      <c r="X56" s="413" t="str">
        <f t="shared" si="6"/>
        <v/>
      </c>
      <c r="Y56" s="413"/>
      <c r="Z56" s="413"/>
      <c r="AA56" s="413"/>
      <c r="AB56" s="362" t="str">
        <f t="shared" si="7"/>
        <v/>
      </c>
      <c r="AC56" s="362"/>
      <c r="AD56" s="362"/>
      <c r="AE56" s="370" t="str">
        <f t="shared" si="8"/>
        <v/>
      </c>
      <c r="AF56" s="370"/>
      <c r="AJ56" s="444"/>
      <c r="AK56" s="445"/>
      <c r="AL56" s="445"/>
      <c r="AM56" s="446"/>
      <c r="AN56" s="437"/>
      <c r="AO56" s="437"/>
      <c r="AP56" s="425"/>
      <c r="AQ56" s="425"/>
      <c r="AR56" s="425"/>
      <c r="AS56" s="36"/>
      <c r="AT56" s="426"/>
      <c r="AU56" s="427"/>
      <c r="AV56" s="428"/>
      <c r="AW56" s="438"/>
      <c r="AX56" s="438"/>
      <c r="AY56" s="438"/>
      <c r="AZ56" s="438"/>
      <c r="BA56" s="412">
        <f t="shared" si="15"/>
        <v>0</v>
      </c>
      <c r="BB56" s="412"/>
      <c r="BC56" s="412"/>
      <c r="BD56" s="412"/>
      <c r="BE56" s="439">
        <f t="shared" si="9"/>
        <v>0</v>
      </c>
      <c r="BF56" s="439"/>
      <c r="BG56" s="439"/>
      <c r="BH56" s="439"/>
      <c r="BI56" s="440"/>
      <c r="BJ56" s="440"/>
      <c r="BK56" s="440"/>
      <c r="BL56" s="441" t="str">
        <f t="shared" si="10"/>
        <v/>
      </c>
      <c r="BM56" s="441"/>
      <c r="BO56" s="442"/>
      <c r="BP56" s="442"/>
      <c r="BQ56" s="442"/>
      <c r="BR56" s="443">
        <f t="shared" si="11"/>
        <v>0</v>
      </c>
      <c r="BS56" s="443"/>
      <c r="BT56" s="443"/>
      <c r="BW56" s="432">
        <f t="shared" si="14"/>
        <v>0</v>
      </c>
      <c r="BX56" s="432"/>
      <c r="BY56" s="432"/>
      <c r="BZ56" s="432" t="e">
        <f t="shared" si="12"/>
        <v>#VALUE!</v>
      </c>
      <c r="CA56" s="432"/>
      <c r="CB56" s="432"/>
    </row>
    <row r="57" spans="3:80" s="30" customFormat="1" ht="15" customHeight="1">
      <c r="C57" s="362" t="str">
        <f>IF(AJ57="","",AJ57)</f>
        <v/>
      </c>
      <c r="D57" s="362"/>
      <c r="E57" s="362"/>
      <c r="F57" s="362"/>
      <c r="G57" s="370" t="str">
        <f t="shared" si="1"/>
        <v/>
      </c>
      <c r="H57" s="370"/>
      <c r="I57" s="371" t="str">
        <f t="shared" si="2"/>
        <v/>
      </c>
      <c r="J57" s="371"/>
      <c r="K57" s="371"/>
      <c r="L57" s="35" t="str">
        <f t="shared" si="3"/>
        <v/>
      </c>
      <c r="M57" s="372" t="str">
        <f t="shared" si="3"/>
        <v/>
      </c>
      <c r="N57" s="372"/>
      <c r="O57" s="372"/>
      <c r="P57" s="371" t="str">
        <f t="shared" si="4"/>
        <v/>
      </c>
      <c r="Q57" s="371"/>
      <c r="R57" s="371" t="str">
        <f t="shared" si="5"/>
        <v/>
      </c>
      <c r="S57" s="371"/>
      <c r="T57" s="412" t="str">
        <f t="shared" si="13"/>
        <v/>
      </c>
      <c r="U57" s="412"/>
      <c r="V57" s="412"/>
      <c r="W57" s="412"/>
      <c r="X57" s="413" t="str">
        <f t="shared" si="6"/>
        <v/>
      </c>
      <c r="Y57" s="413"/>
      <c r="Z57" s="413"/>
      <c r="AA57" s="413"/>
      <c r="AB57" s="362" t="str">
        <f t="shared" si="7"/>
        <v/>
      </c>
      <c r="AC57" s="362"/>
      <c r="AD57" s="362"/>
      <c r="AE57" s="370" t="str">
        <f t="shared" si="8"/>
        <v/>
      </c>
      <c r="AF57" s="370"/>
      <c r="AJ57" s="444"/>
      <c r="AK57" s="445"/>
      <c r="AL57" s="445"/>
      <c r="AM57" s="446"/>
      <c r="AN57" s="437"/>
      <c r="AO57" s="437"/>
      <c r="AP57" s="425"/>
      <c r="AQ57" s="425"/>
      <c r="AR57" s="425"/>
      <c r="AS57" s="36"/>
      <c r="AT57" s="426"/>
      <c r="AU57" s="427"/>
      <c r="AV57" s="428"/>
      <c r="AW57" s="438"/>
      <c r="AX57" s="438"/>
      <c r="AY57" s="438"/>
      <c r="AZ57" s="438"/>
      <c r="BA57" s="412">
        <f t="shared" si="15"/>
        <v>0</v>
      </c>
      <c r="BB57" s="412"/>
      <c r="BC57" s="412"/>
      <c r="BD57" s="412"/>
      <c r="BE57" s="439">
        <f t="shared" si="9"/>
        <v>0</v>
      </c>
      <c r="BF57" s="439"/>
      <c r="BG57" s="439"/>
      <c r="BH57" s="439"/>
      <c r="BI57" s="440"/>
      <c r="BJ57" s="440"/>
      <c r="BK57" s="440"/>
      <c r="BL57" s="441" t="str">
        <f t="shared" si="10"/>
        <v/>
      </c>
      <c r="BM57" s="441"/>
      <c r="BO57" s="442"/>
      <c r="BP57" s="442"/>
      <c r="BQ57" s="442"/>
      <c r="BR57" s="443">
        <f t="shared" si="11"/>
        <v>0</v>
      </c>
      <c r="BS57" s="443"/>
      <c r="BT57" s="443"/>
      <c r="BW57" s="432">
        <f t="shared" si="14"/>
        <v>0</v>
      </c>
      <c r="BX57" s="432"/>
      <c r="BY57" s="432"/>
      <c r="BZ57" s="432" t="e">
        <f t="shared" si="12"/>
        <v>#VALUE!</v>
      </c>
      <c r="CA57" s="432"/>
      <c r="CB57" s="432"/>
    </row>
    <row r="58" spans="3:80" s="30" customFormat="1" ht="15" customHeight="1">
      <c r="C58" s="362" t="str">
        <f t="shared" si="0"/>
        <v/>
      </c>
      <c r="D58" s="362"/>
      <c r="E58" s="362"/>
      <c r="F58" s="362"/>
      <c r="G58" s="370" t="str">
        <f t="shared" si="1"/>
        <v/>
      </c>
      <c r="H58" s="370"/>
      <c r="I58" s="371" t="str">
        <f t="shared" si="2"/>
        <v/>
      </c>
      <c r="J58" s="371"/>
      <c r="K58" s="371"/>
      <c r="L58" s="35" t="str">
        <f t="shared" si="3"/>
        <v/>
      </c>
      <c r="M58" s="372" t="str">
        <f t="shared" si="3"/>
        <v/>
      </c>
      <c r="N58" s="372"/>
      <c r="O58" s="372"/>
      <c r="P58" s="371" t="str">
        <f t="shared" si="4"/>
        <v/>
      </c>
      <c r="Q58" s="371"/>
      <c r="R58" s="371" t="str">
        <f t="shared" si="5"/>
        <v/>
      </c>
      <c r="S58" s="371"/>
      <c r="T58" s="412" t="str">
        <f t="shared" si="13"/>
        <v/>
      </c>
      <c r="U58" s="412"/>
      <c r="V58" s="412"/>
      <c r="W58" s="412"/>
      <c r="X58" s="413" t="str">
        <f t="shared" si="6"/>
        <v/>
      </c>
      <c r="Y58" s="413"/>
      <c r="Z58" s="413"/>
      <c r="AA58" s="413"/>
      <c r="AB58" s="362" t="str">
        <f t="shared" si="7"/>
        <v/>
      </c>
      <c r="AC58" s="362"/>
      <c r="AD58" s="362"/>
      <c r="AE58" s="370" t="str">
        <f t="shared" si="8"/>
        <v/>
      </c>
      <c r="AF58" s="370"/>
      <c r="AJ58" s="444"/>
      <c r="AK58" s="445"/>
      <c r="AL58" s="445"/>
      <c r="AM58" s="446"/>
      <c r="AN58" s="437"/>
      <c r="AO58" s="437"/>
      <c r="AP58" s="425"/>
      <c r="AQ58" s="425"/>
      <c r="AR58" s="425"/>
      <c r="AS58" s="36"/>
      <c r="AT58" s="426"/>
      <c r="AU58" s="427"/>
      <c r="AV58" s="428"/>
      <c r="AW58" s="438"/>
      <c r="AX58" s="438"/>
      <c r="AY58" s="438"/>
      <c r="AZ58" s="438"/>
      <c r="BA58" s="412">
        <f t="shared" si="15"/>
        <v>0</v>
      </c>
      <c r="BB58" s="412"/>
      <c r="BC58" s="412"/>
      <c r="BD58" s="412"/>
      <c r="BE58" s="439">
        <f t="shared" si="9"/>
        <v>0</v>
      </c>
      <c r="BF58" s="439"/>
      <c r="BG58" s="439"/>
      <c r="BH58" s="439"/>
      <c r="BI58" s="440"/>
      <c r="BJ58" s="440"/>
      <c r="BK58" s="440"/>
      <c r="BL58" s="441" t="str">
        <f t="shared" si="10"/>
        <v/>
      </c>
      <c r="BM58" s="441"/>
      <c r="BO58" s="442"/>
      <c r="BP58" s="442"/>
      <c r="BQ58" s="442"/>
      <c r="BR58" s="443">
        <f t="shared" si="11"/>
        <v>0</v>
      </c>
      <c r="BS58" s="443"/>
      <c r="BT58" s="443"/>
      <c r="BW58" s="432">
        <f t="shared" si="14"/>
        <v>0</v>
      </c>
      <c r="BX58" s="432"/>
      <c r="BY58" s="432"/>
      <c r="BZ58" s="432" t="e">
        <f t="shared" si="12"/>
        <v>#VALUE!</v>
      </c>
      <c r="CA58" s="432"/>
      <c r="CB58" s="432"/>
    </row>
    <row r="59" spans="3:80" s="30" customFormat="1" ht="15" customHeight="1">
      <c r="C59" s="362" t="str">
        <f t="shared" si="0"/>
        <v/>
      </c>
      <c r="D59" s="362"/>
      <c r="E59" s="362"/>
      <c r="F59" s="362"/>
      <c r="G59" s="370" t="str">
        <f t="shared" si="1"/>
        <v/>
      </c>
      <c r="H59" s="370"/>
      <c r="I59" s="371" t="str">
        <f t="shared" si="2"/>
        <v/>
      </c>
      <c r="J59" s="371"/>
      <c r="K59" s="371"/>
      <c r="L59" s="35" t="str">
        <f t="shared" si="3"/>
        <v/>
      </c>
      <c r="M59" s="372" t="str">
        <f t="shared" si="3"/>
        <v/>
      </c>
      <c r="N59" s="372"/>
      <c r="O59" s="372"/>
      <c r="P59" s="371" t="str">
        <f t="shared" si="4"/>
        <v/>
      </c>
      <c r="Q59" s="371"/>
      <c r="R59" s="371" t="str">
        <f t="shared" si="5"/>
        <v/>
      </c>
      <c r="S59" s="371"/>
      <c r="T59" s="412" t="str">
        <f t="shared" si="13"/>
        <v/>
      </c>
      <c r="U59" s="412"/>
      <c r="V59" s="412"/>
      <c r="W59" s="412"/>
      <c r="X59" s="413" t="str">
        <f t="shared" si="6"/>
        <v/>
      </c>
      <c r="Y59" s="413"/>
      <c r="Z59" s="413"/>
      <c r="AA59" s="413"/>
      <c r="AB59" s="362" t="str">
        <f t="shared" si="7"/>
        <v/>
      </c>
      <c r="AC59" s="362"/>
      <c r="AD59" s="362"/>
      <c r="AE59" s="370" t="str">
        <f t="shared" si="8"/>
        <v/>
      </c>
      <c r="AF59" s="370"/>
      <c r="AJ59" s="447"/>
      <c r="AK59" s="445"/>
      <c r="AL59" s="445"/>
      <c r="AM59" s="446"/>
      <c r="AN59" s="437"/>
      <c r="AO59" s="437"/>
      <c r="AP59" s="425"/>
      <c r="AQ59" s="425"/>
      <c r="AR59" s="425"/>
      <c r="AS59" s="36"/>
      <c r="AT59" s="426"/>
      <c r="AU59" s="427"/>
      <c r="AV59" s="428"/>
      <c r="AW59" s="438"/>
      <c r="AX59" s="438"/>
      <c r="AY59" s="438"/>
      <c r="AZ59" s="438"/>
      <c r="BA59" s="412">
        <f t="shared" si="15"/>
        <v>0</v>
      </c>
      <c r="BB59" s="412"/>
      <c r="BC59" s="412"/>
      <c r="BD59" s="412"/>
      <c r="BE59" s="439">
        <f t="shared" si="9"/>
        <v>0</v>
      </c>
      <c r="BF59" s="439"/>
      <c r="BG59" s="439"/>
      <c r="BH59" s="439"/>
      <c r="BI59" s="440"/>
      <c r="BJ59" s="440"/>
      <c r="BK59" s="440"/>
      <c r="BL59" s="441" t="str">
        <f t="shared" si="10"/>
        <v/>
      </c>
      <c r="BM59" s="441"/>
      <c r="BO59" s="442"/>
      <c r="BP59" s="442"/>
      <c r="BQ59" s="442"/>
      <c r="BR59" s="443">
        <f t="shared" si="11"/>
        <v>0</v>
      </c>
      <c r="BS59" s="443"/>
      <c r="BT59" s="443"/>
      <c r="BW59" s="432">
        <f t="shared" si="14"/>
        <v>0</v>
      </c>
      <c r="BX59" s="432"/>
      <c r="BY59" s="432"/>
      <c r="BZ59" s="432" t="e">
        <f t="shared" si="12"/>
        <v>#VALUE!</v>
      </c>
      <c r="CA59" s="432"/>
      <c r="CB59" s="432"/>
    </row>
    <row r="60" spans="3:80" s="30" customFormat="1" ht="15" customHeight="1">
      <c r="C60" s="362" t="str">
        <f t="shared" si="0"/>
        <v/>
      </c>
      <c r="D60" s="362"/>
      <c r="E60" s="362"/>
      <c r="F60" s="362"/>
      <c r="G60" s="370" t="str">
        <f t="shared" si="1"/>
        <v/>
      </c>
      <c r="H60" s="370"/>
      <c r="I60" s="371" t="str">
        <f t="shared" si="2"/>
        <v/>
      </c>
      <c r="J60" s="371"/>
      <c r="K60" s="371"/>
      <c r="L60" s="35" t="str">
        <f t="shared" si="3"/>
        <v/>
      </c>
      <c r="M60" s="372" t="str">
        <f t="shared" si="3"/>
        <v/>
      </c>
      <c r="N60" s="372"/>
      <c r="O60" s="372"/>
      <c r="P60" s="371" t="str">
        <f t="shared" si="4"/>
        <v/>
      </c>
      <c r="Q60" s="371"/>
      <c r="R60" s="371" t="str">
        <f t="shared" si="5"/>
        <v/>
      </c>
      <c r="S60" s="371"/>
      <c r="T60" s="412" t="str">
        <f t="shared" si="13"/>
        <v/>
      </c>
      <c r="U60" s="412"/>
      <c r="V60" s="412"/>
      <c r="W60" s="412"/>
      <c r="X60" s="413" t="str">
        <f t="shared" si="6"/>
        <v/>
      </c>
      <c r="Y60" s="413"/>
      <c r="Z60" s="413"/>
      <c r="AA60" s="413"/>
      <c r="AB60" s="362" t="str">
        <f t="shared" si="7"/>
        <v/>
      </c>
      <c r="AC60" s="362"/>
      <c r="AD60" s="362"/>
      <c r="AE60" s="370" t="str">
        <f t="shared" si="8"/>
        <v/>
      </c>
      <c r="AF60" s="370"/>
      <c r="AJ60" s="448"/>
      <c r="AK60" s="422"/>
      <c r="AL60" s="422"/>
      <c r="AM60" s="423"/>
      <c r="AN60" s="424"/>
      <c r="AO60" s="424"/>
      <c r="AP60" s="425"/>
      <c r="AQ60" s="425"/>
      <c r="AR60" s="425"/>
      <c r="AS60" s="36"/>
      <c r="AT60" s="426"/>
      <c r="AU60" s="427"/>
      <c r="AV60" s="428"/>
      <c r="AW60" s="438"/>
      <c r="AX60" s="438"/>
      <c r="AY60" s="438"/>
      <c r="AZ60" s="438"/>
      <c r="BA60" s="412">
        <f t="shared" si="15"/>
        <v>0</v>
      </c>
      <c r="BB60" s="412"/>
      <c r="BC60" s="412"/>
      <c r="BD60" s="412"/>
      <c r="BE60" s="439">
        <f t="shared" si="9"/>
        <v>0</v>
      </c>
      <c r="BF60" s="439"/>
      <c r="BG60" s="439"/>
      <c r="BH60" s="439"/>
      <c r="BI60" s="440"/>
      <c r="BJ60" s="440"/>
      <c r="BK60" s="440"/>
      <c r="BL60" s="441" t="str">
        <f t="shared" si="10"/>
        <v/>
      </c>
      <c r="BM60" s="441"/>
      <c r="BO60" s="442"/>
      <c r="BP60" s="442"/>
      <c r="BQ60" s="442"/>
      <c r="BR60" s="443">
        <f t="shared" si="11"/>
        <v>0</v>
      </c>
      <c r="BS60" s="443"/>
      <c r="BT60" s="443"/>
      <c r="BW60" s="432">
        <f t="shared" si="14"/>
        <v>0</v>
      </c>
      <c r="BX60" s="432"/>
      <c r="BY60" s="432"/>
      <c r="BZ60" s="432" t="e">
        <f t="shared" si="12"/>
        <v>#VALUE!</v>
      </c>
      <c r="CA60" s="432"/>
      <c r="CB60" s="432"/>
    </row>
    <row r="61" spans="3:80" s="30" customFormat="1" ht="15" customHeight="1">
      <c r="C61" s="362" t="str">
        <f t="shared" si="0"/>
        <v/>
      </c>
      <c r="D61" s="362"/>
      <c r="E61" s="362"/>
      <c r="F61" s="362"/>
      <c r="G61" s="370" t="str">
        <f t="shared" si="1"/>
        <v/>
      </c>
      <c r="H61" s="370"/>
      <c r="I61" s="371" t="str">
        <f t="shared" si="2"/>
        <v/>
      </c>
      <c r="J61" s="371"/>
      <c r="K61" s="371"/>
      <c r="L61" s="35" t="str">
        <f t="shared" si="3"/>
        <v/>
      </c>
      <c r="M61" s="372" t="str">
        <f t="shared" si="3"/>
        <v/>
      </c>
      <c r="N61" s="372"/>
      <c r="O61" s="372"/>
      <c r="P61" s="371" t="str">
        <f t="shared" si="4"/>
        <v/>
      </c>
      <c r="Q61" s="371"/>
      <c r="R61" s="371" t="str">
        <f t="shared" si="5"/>
        <v/>
      </c>
      <c r="S61" s="371"/>
      <c r="T61" s="412" t="str">
        <f t="shared" si="13"/>
        <v/>
      </c>
      <c r="U61" s="412"/>
      <c r="V61" s="412"/>
      <c r="W61" s="412"/>
      <c r="X61" s="413" t="str">
        <f t="shared" si="6"/>
        <v/>
      </c>
      <c r="Y61" s="413"/>
      <c r="Z61" s="413"/>
      <c r="AA61" s="413"/>
      <c r="AB61" s="362" t="str">
        <f t="shared" si="7"/>
        <v/>
      </c>
      <c r="AC61" s="362"/>
      <c r="AD61" s="362"/>
      <c r="AE61" s="370" t="str">
        <f t="shared" si="8"/>
        <v/>
      </c>
      <c r="AF61" s="370"/>
      <c r="AJ61" s="448"/>
      <c r="AK61" s="422"/>
      <c r="AL61" s="422"/>
      <c r="AM61" s="423"/>
      <c r="AN61" s="424"/>
      <c r="AO61" s="424"/>
      <c r="AP61" s="425"/>
      <c r="AQ61" s="425"/>
      <c r="AR61" s="425"/>
      <c r="AS61" s="36"/>
      <c r="AT61" s="426"/>
      <c r="AU61" s="427"/>
      <c r="AV61" s="428"/>
      <c r="AW61" s="438"/>
      <c r="AX61" s="438"/>
      <c r="AY61" s="438"/>
      <c r="AZ61" s="438"/>
      <c r="BA61" s="412">
        <f t="shared" si="15"/>
        <v>0</v>
      </c>
      <c r="BB61" s="412"/>
      <c r="BC61" s="412"/>
      <c r="BD61" s="412"/>
      <c r="BE61" s="439">
        <f t="shared" si="9"/>
        <v>0</v>
      </c>
      <c r="BF61" s="439"/>
      <c r="BG61" s="439"/>
      <c r="BH61" s="439"/>
      <c r="BI61" s="440"/>
      <c r="BJ61" s="440"/>
      <c r="BK61" s="440"/>
      <c r="BL61" s="441" t="str">
        <f t="shared" si="10"/>
        <v/>
      </c>
      <c r="BM61" s="441"/>
      <c r="BO61" s="442"/>
      <c r="BP61" s="442"/>
      <c r="BQ61" s="442"/>
      <c r="BR61" s="443">
        <f t="shared" si="11"/>
        <v>0</v>
      </c>
      <c r="BS61" s="443"/>
      <c r="BT61" s="443"/>
      <c r="BW61" s="432">
        <f t="shared" si="14"/>
        <v>0</v>
      </c>
      <c r="BX61" s="432"/>
      <c r="BY61" s="432"/>
      <c r="BZ61" s="432" t="e">
        <f t="shared" si="12"/>
        <v>#VALUE!</v>
      </c>
      <c r="CA61" s="432"/>
      <c r="CB61" s="432"/>
    </row>
    <row r="62" spans="3:80" s="30" customFormat="1" ht="15" customHeight="1">
      <c r="C62" s="362" t="str">
        <f t="shared" si="0"/>
        <v/>
      </c>
      <c r="D62" s="362"/>
      <c r="E62" s="362"/>
      <c r="F62" s="362"/>
      <c r="G62" s="370" t="str">
        <f t="shared" si="1"/>
        <v/>
      </c>
      <c r="H62" s="370"/>
      <c r="I62" s="371" t="str">
        <f t="shared" si="2"/>
        <v/>
      </c>
      <c r="J62" s="371"/>
      <c r="K62" s="371"/>
      <c r="L62" s="35" t="str">
        <f t="shared" si="3"/>
        <v/>
      </c>
      <c r="M62" s="372" t="str">
        <f t="shared" si="3"/>
        <v/>
      </c>
      <c r="N62" s="372"/>
      <c r="O62" s="372"/>
      <c r="P62" s="371" t="str">
        <f t="shared" si="4"/>
        <v/>
      </c>
      <c r="Q62" s="371"/>
      <c r="R62" s="371" t="str">
        <f t="shared" si="5"/>
        <v/>
      </c>
      <c r="S62" s="371"/>
      <c r="T62" s="412" t="str">
        <f t="shared" si="13"/>
        <v/>
      </c>
      <c r="U62" s="412"/>
      <c r="V62" s="412"/>
      <c r="W62" s="412"/>
      <c r="X62" s="413" t="str">
        <f t="shared" si="6"/>
        <v/>
      </c>
      <c r="Y62" s="413"/>
      <c r="Z62" s="413"/>
      <c r="AA62" s="413"/>
      <c r="AB62" s="362" t="str">
        <f t="shared" si="7"/>
        <v/>
      </c>
      <c r="AC62" s="362"/>
      <c r="AD62" s="362"/>
      <c r="AE62" s="370" t="str">
        <f t="shared" si="8"/>
        <v/>
      </c>
      <c r="AF62" s="370"/>
      <c r="AJ62" s="447"/>
      <c r="AK62" s="445"/>
      <c r="AL62" s="445"/>
      <c r="AM62" s="446"/>
      <c r="AN62" s="437"/>
      <c r="AO62" s="437"/>
      <c r="AP62" s="425"/>
      <c r="AQ62" s="425"/>
      <c r="AR62" s="425"/>
      <c r="AS62" s="36"/>
      <c r="AT62" s="426"/>
      <c r="AU62" s="427"/>
      <c r="AV62" s="428"/>
      <c r="AW62" s="438"/>
      <c r="AX62" s="438"/>
      <c r="AY62" s="438"/>
      <c r="AZ62" s="438"/>
      <c r="BA62" s="412">
        <f t="shared" si="15"/>
        <v>0</v>
      </c>
      <c r="BB62" s="412"/>
      <c r="BC62" s="412"/>
      <c r="BD62" s="412"/>
      <c r="BE62" s="439">
        <f t="shared" si="9"/>
        <v>0</v>
      </c>
      <c r="BF62" s="439"/>
      <c r="BG62" s="439"/>
      <c r="BH62" s="439"/>
      <c r="BI62" s="440"/>
      <c r="BJ62" s="440"/>
      <c r="BK62" s="440"/>
      <c r="BL62" s="441" t="str">
        <f t="shared" si="10"/>
        <v/>
      </c>
      <c r="BM62" s="441"/>
      <c r="BO62" s="442"/>
      <c r="BP62" s="442"/>
      <c r="BQ62" s="442"/>
      <c r="BR62" s="443">
        <f t="shared" si="11"/>
        <v>0</v>
      </c>
      <c r="BS62" s="443"/>
      <c r="BT62" s="443"/>
      <c r="BW62" s="432">
        <f t="shared" si="14"/>
        <v>0</v>
      </c>
      <c r="BX62" s="432"/>
      <c r="BY62" s="432"/>
      <c r="BZ62" s="432" t="e">
        <f t="shared" si="12"/>
        <v>#VALUE!</v>
      </c>
      <c r="CA62" s="432"/>
      <c r="CB62" s="432"/>
    </row>
    <row r="63" spans="3:80" s="30" customFormat="1" ht="15" customHeight="1">
      <c r="C63" s="362" t="str">
        <f t="shared" si="0"/>
        <v/>
      </c>
      <c r="D63" s="362"/>
      <c r="E63" s="362"/>
      <c r="F63" s="362"/>
      <c r="G63" s="370" t="str">
        <f t="shared" si="1"/>
        <v/>
      </c>
      <c r="H63" s="370"/>
      <c r="I63" s="371" t="str">
        <f t="shared" si="2"/>
        <v/>
      </c>
      <c r="J63" s="371"/>
      <c r="K63" s="371"/>
      <c r="L63" s="35" t="str">
        <f t="shared" si="3"/>
        <v/>
      </c>
      <c r="M63" s="372" t="str">
        <f t="shared" si="3"/>
        <v/>
      </c>
      <c r="N63" s="372"/>
      <c r="O63" s="372"/>
      <c r="P63" s="371" t="str">
        <f t="shared" si="4"/>
        <v/>
      </c>
      <c r="Q63" s="371"/>
      <c r="R63" s="371" t="str">
        <f t="shared" si="5"/>
        <v/>
      </c>
      <c r="S63" s="371"/>
      <c r="T63" s="412" t="str">
        <f t="shared" si="13"/>
        <v/>
      </c>
      <c r="U63" s="412"/>
      <c r="V63" s="412"/>
      <c r="W63" s="412"/>
      <c r="X63" s="413" t="str">
        <f t="shared" si="6"/>
        <v/>
      </c>
      <c r="Y63" s="413"/>
      <c r="Z63" s="413"/>
      <c r="AA63" s="413"/>
      <c r="AB63" s="362" t="str">
        <f t="shared" si="7"/>
        <v/>
      </c>
      <c r="AC63" s="362"/>
      <c r="AD63" s="362"/>
      <c r="AE63" s="370" t="str">
        <f t="shared" si="8"/>
        <v/>
      </c>
      <c r="AF63" s="370"/>
      <c r="AJ63" s="421"/>
      <c r="AK63" s="422"/>
      <c r="AL63" s="422"/>
      <c r="AM63" s="423"/>
      <c r="AN63" s="437"/>
      <c r="AO63" s="437"/>
      <c r="AP63" s="425"/>
      <c r="AQ63" s="425"/>
      <c r="AR63" s="425"/>
      <c r="AS63" s="36"/>
      <c r="AT63" s="426"/>
      <c r="AU63" s="427"/>
      <c r="AV63" s="428"/>
      <c r="AW63" s="438"/>
      <c r="AX63" s="438"/>
      <c r="AY63" s="438"/>
      <c r="AZ63" s="438"/>
      <c r="BA63" s="412">
        <f t="shared" si="15"/>
        <v>0</v>
      </c>
      <c r="BB63" s="412"/>
      <c r="BC63" s="412"/>
      <c r="BD63" s="412"/>
      <c r="BE63" s="439">
        <f t="shared" si="9"/>
        <v>0</v>
      </c>
      <c r="BF63" s="439"/>
      <c r="BG63" s="439"/>
      <c r="BH63" s="439"/>
      <c r="BI63" s="440"/>
      <c r="BJ63" s="440"/>
      <c r="BK63" s="440"/>
      <c r="BL63" s="441" t="str">
        <f t="shared" si="10"/>
        <v/>
      </c>
      <c r="BM63" s="441"/>
      <c r="BO63" s="442"/>
      <c r="BP63" s="442"/>
      <c r="BQ63" s="442"/>
      <c r="BR63" s="443">
        <f t="shared" si="11"/>
        <v>0</v>
      </c>
      <c r="BS63" s="443"/>
      <c r="BT63" s="443"/>
      <c r="BW63" s="432">
        <f t="shared" si="14"/>
        <v>0</v>
      </c>
      <c r="BX63" s="432"/>
      <c r="BY63" s="432"/>
      <c r="BZ63" s="432" t="e">
        <f t="shared" si="12"/>
        <v>#VALUE!</v>
      </c>
      <c r="CA63" s="432"/>
      <c r="CB63" s="432"/>
    </row>
    <row r="64" spans="3:80" s="30" customFormat="1" ht="15" customHeight="1">
      <c r="C64" s="466" t="s">
        <v>85</v>
      </c>
      <c r="D64" s="466"/>
      <c r="E64" s="466"/>
      <c r="F64" s="466"/>
      <c r="G64" s="466"/>
      <c r="H64" s="466"/>
      <c r="I64" s="466"/>
      <c r="J64" s="466"/>
      <c r="K64" s="466"/>
      <c r="L64" s="466"/>
      <c r="M64" s="466"/>
      <c r="N64" s="466"/>
      <c r="O64" s="466"/>
      <c r="P64" s="466"/>
      <c r="Q64" s="466"/>
      <c r="R64" s="466"/>
      <c r="S64" s="466"/>
      <c r="T64" s="466"/>
      <c r="U64" s="466"/>
      <c r="V64" s="466"/>
      <c r="W64" s="466"/>
      <c r="X64" s="469">
        <f>SUM(X38:AA63)</f>
        <v>119.361</v>
      </c>
      <c r="Y64" s="470"/>
      <c r="Z64" s="470"/>
      <c r="AA64" s="471"/>
      <c r="AB64" s="466"/>
      <c r="AC64" s="466"/>
      <c r="AD64" s="466"/>
      <c r="AE64" s="466"/>
      <c r="AF64" s="466"/>
      <c r="AJ64" s="466" t="s">
        <v>85</v>
      </c>
      <c r="AK64" s="466"/>
      <c r="AL64" s="466"/>
      <c r="AM64" s="466"/>
      <c r="AN64" s="466"/>
      <c r="AO64" s="466"/>
      <c r="AP64" s="466"/>
      <c r="AQ64" s="466"/>
      <c r="AR64" s="466"/>
      <c r="AS64" s="466"/>
      <c r="AT64" s="466"/>
      <c r="AU64" s="466"/>
      <c r="AV64" s="466"/>
      <c r="AW64" s="466"/>
      <c r="AX64" s="466"/>
      <c r="AY64" s="466"/>
      <c r="AZ64" s="466"/>
      <c r="BA64" s="466"/>
      <c r="BB64" s="466"/>
      <c r="BC64" s="466"/>
      <c r="BD64" s="466"/>
      <c r="BE64" s="469">
        <f>SUM(BE38:BH63)</f>
        <v>119.361</v>
      </c>
      <c r="BF64" s="470"/>
      <c r="BG64" s="470"/>
      <c r="BH64" s="471"/>
      <c r="BI64" s="466"/>
      <c r="BJ64" s="466"/>
      <c r="BK64" s="466"/>
      <c r="BL64" s="466"/>
      <c r="BM64" s="466"/>
    </row>
    <row r="65" spans="2:80" s="30" customFormat="1" ht="15" customHeight="1">
      <c r="C65" s="370"/>
      <c r="D65" s="370"/>
      <c r="E65" s="370"/>
      <c r="F65" s="370"/>
      <c r="G65" s="370"/>
      <c r="H65" s="370"/>
      <c r="I65" s="370"/>
      <c r="J65" s="370"/>
      <c r="K65" s="370"/>
      <c r="L65" s="370"/>
      <c r="M65" s="370"/>
      <c r="N65" s="370"/>
      <c r="O65" s="370"/>
      <c r="P65" s="370"/>
      <c r="Q65" s="370"/>
      <c r="R65" s="370"/>
      <c r="S65" s="370"/>
      <c r="T65" s="370"/>
      <c r="U65" s="370"/>
      <c r="V65" s="370"/>
      <c r="W65" s="370"/>
      <c r="X65" s="472"/>
      <c r="Y65" s="473"/>
      <c r="Z65" s="473"/>
      <c r="AA65" s="474"/>
      <c r="AB65" s="370"/>
      <c r="AC65" s="370"/>
      <c r="AD65" s="370"/>
      <c r="AE65" s="370"/>
      <c r="AF65" s="370"/>
      <c r="AJ65" s="370"/>
      <c r="AK65" s="370"/>
      <c r="AL65" s="370"/>
      <c r="AM65" s="370"/>
      <c r="AN65" s="370"/>
      <c r="AO65" s="370"/>
      <c r="AP65" s="370"/>
      <c r="AQ65" s="370"/>
      <c r="AR65" s="370"/>
      <c r="AS65" s="370"/>
      <c r="AT65" s="370"/>
      <c r="AU65" s="370"/>
      <c r="AV65" s="370"/>
      <c r="AW65" s="370"/>
      <c r="AX65" s="370"/>
      <c r="AY65" s="370"/>
      <c r="AZ65" s="370"/>
      <c r="BA65" s="370"/>
      <c r="BB65" s="370"/>
      <c r="BC65" s="370"/>
      <c r="BD65" s="370"/>
      <c r="BE65" s="472"/>
      <c r="BF65" s="473"/>
      <c r="BG65" s="473"/>
      <c r="BH65" s="474"/>
      <c r="BI65" s="370"/>
      <c r="BJ65" s="370"/>
      <c r="BK65" s="370"/>
      <c r="BL65" s="370"/>
      <c r="BM65" s="370"/>
    </row>
    <row r="66" spans="2:80" s="30" customFormat="1" ht="15" customHeight="1">
      <c r="C66" s="452" t="s">
        <v>86</v>
      </c>
      <c r="D66" s="453"/>
      <c r="E66" s="453"/>
      <c r="F66" s="453"/>
      <c r="G66" s="453"/>
      <c r="H66" s="453"/>
      <c r="I66" s="453"/>
      <c r="J66" s="453"/>
      <c r="K66" s="453"/>
      <c r="L66" s="453"/>
      <c r="M66" s="396">
        <f>AT66</f>
        <v>1.05</v>
      </c>
      <c r="N66" s="396"/>
      <c r="O66" s="396"/>
      <c r="P66" s="456" t="s">
        <v>87</v>
      </c>
      <c r="Q66" s="456"/>
      <c r="R66" s="456"/>
      <c r="S66" s="456"/>
      <c r="T66" s="456"/>
      <c r="U66" s="456"/>
      <c r="V66" s="456"/>
      <c r="W66" s="457"/>
      <c r="X66" s="460">
        <f>BE66</f>
        <v>125.33</v>
      </c>
      <c r="Y66" s="461"/>
      <c r="Z66" s="461"/>
      <c r="AA66" s="462"/>
      <c r="AB66" s="466"/>
      <c r="AC66" s="466"/>
      <c r="AD66" s="466"/>
      <c r="AE66" s="466"/>
      <c r="AF66" s="466"/>
      <c r="AJ66" s="452" t="s">
        <v>86</v>
      </c>
      <c r="AK66" s="453"/>
      <c r="AL66" s="453"/>
      <c r="AM66" s="453"/>
      <c r="AN66" s="453"/>
      <c r="AO66" s="453"/>
      <c r="AP66" s="453"/>
      <c r="AQ66" s="453"/>
      <c r="AR66" s="453"/>
      <c r="AS66" s="453"/>
      <c r="AT66" s="467">
        <v>1.05</v>
      </c>
      <c r="AU66" s="467"/>
      <c r="AV66" s="467"/>
      <c r="AW66" s="456" t="s">
        <v>87</v>
      </c>
      <c r="AX66" s="456"/>
      <c r="AY66" s="456"/>
      <c r="AZ66" s="456"/>
      <c r="BA66" s="456"/>
      <c r="BB66" s="456"/>
      <c r="BC66" s="456"/>
      <c r="BD66" s="457"/>
      <c r="BE66" s="460">
        <f>ROUND(BE64*AT66,2)</f>
        <v>125.33</v>
      </c>
      <c r="BF66" s="461"/>
      <c r="BG66" s="461"/>
      <c r="BH66" s="462"/>
      <c r="BI66" s="466"/>
      <c r="BJ66" s="466"/>
      <c r="BK66" s="466"/>
      <c r="BL66" s="466"/>
      <c r="BM66" s="466"/>
    </row>
    <row r="67" spans="2:80" s="30" customFormat="1" ht="15" customHeight="1">
      <c r="C67" s="454"/>
      <c r="D67" s="455"/>
      <c r="E67" s="455"/>
      <c r="F67" s="455"/>
      <c r="G67" s="455"/>
      <c r="H67" s="455"/>
      <c r="I67" s="455"/>
      <c r="J67" s="455"/>
      <c r="K67" s="455"/>
      <c r="L67" s="455"/>
      <c r="M67" s="430"/>
      <c r="N67" s="430"/>
      <c r="O67" s="430"/>
      <c r="P67" s="458"/>
      <c r="Q67" s="458"/>
      <c r="R67" s="458"/>
      <c r="S67" s="458"/>
      <c r="T67" s="458"/>
      <c r="U67" s="458"/>
      <c r="V67" s="458"/>
      <c r="W67" s="459"/>
      <c r="X67" s="463"/>
      <c r="Y67" s="464"/>
      <c r="Z67" s="464"/>
      <c r="AA67" s="465"/>
      <c r="AB67" s="370"/>
      <c r="AC67" s="370"/>
      <c r="AD67" s="370"/>
      <c r="AE67" s="370"/>
      <c r="AF67" s="370"/>
      <c r="AJ67" s="454"/>
      <c r="AK67" s="455"/>
      <c r="AL67" s="455"/>
      <c r="AM67" s="455"/>
      <c r="AN67" s="455"/>
      <c r="AO67" s="455"/>
      <c r="AP67" s="455"/>
      <c r="AQ67" s="455"/>
      <c r="AR67" s="455"/>
      <c r="AS67" s="455"/>
      <c r="AT67" s="468"/>
      <c r="AU67" s="468"/>
      <c r="AV67" s="468"/>
      <c r="AW67" s="458"/>
      <c r="AX67" s="458"/>
      <c r="AY67" s="458"/>
      <c r="AZ67" s="458"/>
      <c r="BA67" s="458"/>
      <c r="BB67" s="458"/>
      <c r="BC67" s="458"/>
      <c r="BD67" s="459"/>
      <c r="BE67" s="463"/>
      <c r="BF67" s="464"/>
      <c r="BG67" s="464"/>
      <c r="BH67" s="465"/>
      <c r="BI67" s="370"/>
      <c r="BJ67" s="370"/>
      <c r="BK67" s="370"/>
      <c r="BL67" s="370"/>
      <c r="BM67" s="370"/>
    </row>
    <row r="68" spans="2:80" s="30" customFormat="1" ht="15" customHeight="1"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</row>
    <row r="69" spans="2:80" s="30" customFormat="1" ht="15" customHeight="1">
      <c r="C69" s="39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</row>
    <row r="70" spans="2:80" s="30" customFormat="1" ht="15" customHeight="1"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L70" s="34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</row>
    <row r="71" spans="2:80" s="30" customFormat="1" ht="15" customHeight="1"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40"/>
      <c r="AB71" s="40"/>
      <c r="AC71" s="40"/>
      <c r="AD71" s="40"/>
      <c r="AE71" s="34"/>
      <c r="AF71" s="34"/>
      <c r="AG71" s="34"/>
      <c r="AH71" s="34"/>
      <c r="AI71" s="34"/>
      <c r="AJ71" s="476"/>
      <c r="AK71" s="477"/>
      <c r="AL71" s="477"/>
      <c r="AM71" s="477"/>
      <c r="AN71" s="477"/>
      <c r="AO71" s="477"/>
      <c r="AP71" s="477"/>
      <c r="AQ71" s="477"/>
      <c r="AR71" s="477"/>
      <c r="AS71" s="477"/>
      <c r="AT71" s="477"/>
      <c r="AU71" s="477"/>
      <c r="AV71" s="477"/>
      <c r="AW71" s="477"/>
      <c r="AX71" s="477"/>
      <c r="AY71" s="477"/>
      <c r="AZ71" s="477"/>
      <c r="BA71" s="477"/>
      <c r="BB71" s="477"/>
      <c r="BC71" s="477"/>
      <c r="BD71" s="477"/>
      <c r="BE71" s="477"/>
      <c r="BF71" s="478"/>
      <c r="BG71" s="34"/>
      <c r="BL71" s="34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</row>
    <row r="72" spans="2:80" s="30" customFormat="1" ht="15" customHeight="1"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40"/>
      <c r="AB72" s="40"/>
      <c r="AC72" s="40"/>
      <c r="AD72" s="40"/>
      <c r="AE72" s="34"/>
      <c r="AF72" s="34"/>
      <c r="AG72" s="34"/>
      <c r="AH72" s="34"/>
      <c r="AI72" s="34"/>
      <c r="AJ72" s="476"/>
      <c r="AK72" s="477"/>
      <c r="AL72" s="477"/>
      <c r="AM72" s="477"/>
      <c r="AN72" s="477"/>
      <c r="AO72" s="477"/>
      <c r="AP72" s="477"/>
      <c r="AQ72" s="477"/>
      <c r="AR72" s="477"/>
      <c r="AS72" s="477"/>
      <c r="AT72" s="477"/>
      <c r="AU72" s="477"/>
      <c r="AV72" s="477"/>
      <c r="AW72" s="477"/>
      <c r="AX72" s="477"/>
      <c r="AY72" s="477"/>
      <c r="AZ72" s="477"/>
      <c r="BA72" s="477"/>
      <c r="BB72" s="477"/>
      <c r="BC72" s="477"/>
      <c r="BD72" s="477"/>
      <c r="BE72" s="477"/>
      <c r="BF72" s="478"/>
      <c r="BG72" s="34"/>
      <c r="BH72" s="34"/>
      <c r="BI72" s="34"/>
      <c r="BJ72" s="34"/>
      <c r="BK72" s="34"/>
      <c r="BL72" s="34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</row>
    <row r="73" spans="2:80" s="30" customFormat="1" ht="15" customHeight="1">
      <c r="C73" s="34"/>
      <c r="Z73" s="34"/>
      <c r="AA73" s="479"/>
      <c r="AB73" s="479"/>
      <c r="AC73" s="479"/>
      <c r="AD73" s="479"/>
      <c r="AE73" s="389"/>
      <c r="AF73" s="389"/>
      <c r="AJ73" s="476"/>
      <c r="AK73" s="477"/>
      <c r="AL73" s="477"/>
      <c r="AM73" s="477"/>
      <c r="AN73" s="477"/>
      <c r="AO73" s="477"/>
      <c r="AP73" s="477"/>
      <c r="AQ73" s="477"/>
      <c r="AR73" s="477"/>
      <c r="AS73" s="477"/>
      <c r="AT73" s="477"/>
      <c r="AU73" s="477"/>
      <c r="AV73" s="477"/>
      <c r="AW73" s="477"/>
      <c r="AX73" s="477"/>
      <c r="AY73" s="477"/>
      <c r="AZ73" s="477"/>
      <c r="BA73" s="477"/>
      <c r="BB73" s="477"/>
      <c r="BC73" s="477"/>
      <c r="BD73" s="477"/>
      <c r="BE73" s="477"/>
      <c r="BF73" s="478"/>
      <c r="BG73" s="34"/>
      <c r="BH73" s="480"/>
      <c r="BI73" s="481"/>
      <c r="BJ73" s="481"/>
      <c r="BK73" s="482"/>
      <c r="BL73" s="41" t="s">
        <v>88</v>
      </c>
    </row>
    <row r="74" spans="2:80" ht="15" customHeight="1">
      <c r="AA74" s="9"/>
      <c r="AB74" s="9"/>
      <c r="AC74" s="9"/>
      <c r="AD74" s="9"/>
      <c r="AE74" s="8"/>
      <c r="AF74" s="8"/>
    </row>
    <row r="77" spans="2:80" ht="15" customHeight="1">
      <c r="B77" s="19" t="s">
        <v>41</v>
      </c>
      <c r="C77" s="18" t="s">
        <v>43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20"/>
      <c r="AA77" s="21"/>
      <c r="AB77" s="21"/>
      <c r="AC77" s="21"/>
      <c r="AD77" s="21"/>
      <c r="AE77" s="22"/>
      <c r="AF77" s="22"/>
    </row>
    <row r="78" spans="2:80" ht="15" customHeight="1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20"/>
      <c r="AA78" s="21"/>
      <c r="AB78" s="21"/>
      <c r="AC78" s="21"/>
      <c r="AD78" s="21"/>
      <c r="AE78" s="22"/>
      <c r="AF78" s="22"/>
    </row>
    <row r="79" spans="2:80" ht="15" customHeight="1">
      <c r="B79" s="18"/>
      <c r="C79" s="18" t="s">
        <v>44</v>
      </c>
      <c r="D79" s="18" t="s">
        <v>45</v>
      </c>
      <c r="E79" s="18"/>
      <c r="F79" s="18"/>
      <c r="G79" s="18"/>
      <c r="H79" s="18"/>
      <c r="I79" s="18"/>
      <c r="J79" s="18"/>
      <c r="K79" s="18"/>
      <c r="L79" s="18"/>
      <c r="M79" s="18"/>
      <c r="N79" s="18" t="s">
        <v>179</v>
      </c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20"/>
      <c r="AA79" s="21"/>
      <c r="AB79" s="21"/>
      <c r="AC79" s="21"/>
      <c r="AD79" s="21"/>
      <c r="AE79" s="22"/>
      <c r="AF79" s="22"/>
    </row>
    <row r="80" spans="2:80" ht="15" customHeight="1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20"/>
      <c r="AA80" s="21"/>
      <c r="AB80" s="21"/>
      <c r="AC80" s="21"/>
      <c r="AD80" s="21"/>
      <c r="AE80" s="22"/>
      <c r="AF80" s="22"/>
    </row>
    <row r="81" spans="2:32" ht="15" customHeight="1">
      <c r="B81" s="18"/>
      <c r="C81" s="18"/>
      <c r="D81" s="18"/>
      <c r="E81" s="365">
        <f>AT29</f>
        <v>125.33</v>
      </c>
      <c r="F81" s="366"/>
      <c r="G81" s="366"/>
      <c r="H81" s="23" t="s">
        <v>46</v>
      </c>
      <c r="I81" s="368">
        <v>24</v>
      </c>
      <c r="J81" s="368"/>
      <c r="K81" s="36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20" t="s">
        <v>47</v>
      </c>
      <c r="AA81" s="367">
        <f>E81/I81</f>
        <v>5.222083333333333</v>
      </c>
      <c r="AB81" s="367"/>
      <c r="AC81" s="367"/>
      <c r="AD81" s="367"/>
      <c r="AE81" s="369" t="s">
        <v>48</v>
      </c>
      <c r="AF81" s="369"/>
    </row>
    <row r="82" spans="2:32" ht="15" customHeight="1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25"/>
      <c r="Y82" s="18"/>
      <c r="Z82" s="20" t="s">
        <v>49</v>
      </c>
      <c r="AA82" s="367">
        <f>ROUNDUP(AA81,0)</f>
        <v>6</v>
      </c>
      <c r="AB82" s="367"/>
      <c r="AC82" s="367"/>
      <c r="AD82" s="367"/>
      <c r="AE82" s="369" t="s">
        <v>48</v>
      </c>
      <c r="AF82" s="369"/>
    </row>
    <row r="83" spans="2:32" ht="15" customHeight="1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25"/>
      <c r="Y83" s="18"/>
      <c r="Z83" s="20"/>
      <c r="AA83" s="24"/>
      <c r="AB83" s="24"/>
      <c r="AC83" s="24"/>
      <c r="AD83" s="24"/>
      <c r="AE83" s="22"/>
      <c r="AF83" s="22"/>
    </row>
    <row r="84" spans="2:32" ht="15" customHeight="1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25"/>
      <c r="Y84" s="18"/>
      <c r="Z84" s="20"/>
      <c r="AA84" s="24"/>
      <c r="AB84" s="24"/>
      <c r="AC84" s="24"/>
      <c r="AD84" s="24"/>
      <c r="AE84" s="22"/>
      <c r="AF84" s="22"/>
    </row>
    <row r="85" spans="2:32" ht="15" customHeight="1">
      <c r="B85" s="18" t="s">
        <v>50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25"/>
      <c r="Y85" s="18"/>
      <c r="Z85" s="20"/>
      <c r="AA85" s="24"/>
      <c r="AB85" s="24"/>
      <c r="AC85" s="24"/>
      <c r="AD85" s="24"/>
      <c r="AE85" s="22"/>
      <c r="AF85" s="22"/>
    </row>
    <row r="86" spans="2:32" ht="15" customHeight="1">
      <c r="B86" s="18"/>
      <c r="C86" s="18" t="s">
        <v>51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25"/>
      <c r="Y86" s="18"/>
      <c r="Z86" s="20"/>
      <c r="AA86" s="24"/>
      <c r="AB86" s="24"/>
      <c r="AC86" s="24"/>
      <c r="AD86" s="24"/>
      <c r="AE86" s="22"/>
      <c r="AF86" s="22"/>
    </row>
    <row r="87" spans="2:32" ht="15" customHeight="1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25"/>
      <c r="Y87" s="18"/>
      <c r="Z87" s="20"/>
      <c r="AA87" s="24"/>
      <c r="AB87" s="24"/>
      <c r="AC87" s="24"/>
      <c r="AD87" s="24"/>
      <c r="AE87" s="22"/>
      <c r="AF87" s="22"/>
    </row>
    <row r="88" spans="2:32" ht="15" customHeight="1">
      <c r="B88" s="18"/>
      <c r="C88" s="18" t="s">
        <v>44</v>
      </c>
      <c r="D88" s="18" t="s">
        <v>52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25"/>
      <c r="Y88" s="18"/>
      <c r="Z88" s="20"/>
      <c r="AA88" s="24"/>
      <c r="AB88" s="24"/>
      <c r="AC88" s="24"/>
      <c r="AD88" s="24"/>
      <c r="AE88" s="22"/>
      <c r="AF88" s="22"/>
    </row>
    <row r="89" spans="2:32" ht="15" customHeight="1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25"/>
      <c r="Y89" s="18"/>
      <c r="Z89" s="20"/>
      <c r="AA89" s="24"/>
      <c r="AB89" s="24"/>
      <c r="AC89" s="24"/>
      <c r="AD89" s="24"/>
      <c r="AE89" s="22"/>
      <c r="AF89" s="22"/>
    </row>
    <row r="90" spans="2:32" ht="15" customHeight="1">
      <c r="B90" s="18"/>
      <c r="C90" s="18"/>
      <c r="D90" s="18"/>
      <c r="E90" s="368">
        <v>21.8</v>
      </c>
      <c r="F90" s="368"/>
      <c r="G90" s="23" t="s">
        <v>16</v>
      </c>
      <c r="H90" s="365">
        <f>AA82</f>
        <v>6</v>
      </c>
      <c r="I90" s="366"/>
      <c r="J90" s="366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20" t="s">
        <v>47</v>
      </c>
      <c r="AA90" s="367">
        <f>E90*H90</f>
        <v>130.80000000000001</v>
      </c>
      <c r="AB90" s="367"/>
      <c r="AC90" s="367"/>
      <c r="AD90" s="367"/>
      <c r="AE90" s="369" t="s">
        <v>21</v>
      </c>
      <c r="AF90" s="369"/>
    </row>
    <row r="91" spans="2:32" ht="15" customHeight="1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25"/>
      <c r="Y91" s="18"/>
      <c r="Z91" s="20"/>
      <c r="AA91" s="24"/>
      <c r="AB91" s="24"/>
      <c r="AC91" s="24"/>
      <c r="AD91" s="24"/>
      <c r="AE91" s="22"/>
      <c r="AF91" s="22"/>
    </row>
    <row r="92" spans="2:32" ht="15" customHeight="1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</row>
    <row r="93" spans="2:32" ht="15" customHeight="1">
      <c r="B93" s="18"/>
      <c r="C93" s="18" t="s">
        <v>44</v>
      </c>
      <c r="D93" s="18" t="s">
        <v>180</v>
      </c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20"/>
      <c r="AA93" s="21"/>
      <c r="AB93" s="21"/>
      <c r="AC93" s="21"/>
      <c r="AD93" s="21"/>
      <c r="AE93" s="22"/>
      <c r="AF93" s="22"/>
    </row>
    <row r="94" spans="2:32" ht="15" customHeight="1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20"/>
      <c r="AA94" s="21"/>
      <c r="AB94" s="21"/>
      <c r="AC94" s="21"/>
      <c r="AD94" s="21"/>
      <c r="AE94" s="22"/>
      <c r="AF94" s="22"/>
    </row>
    <row r="95" spans="2:32" ht="15" customHeight="1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20"/>
      <c r="AA95" s="21"/>
      <c r="AB95" s="21"/>
      <c r="AC95" s="21"/>
      <c r="AD95" s="21"/>
      <c r="AE95" s="22"/>
      <c r="AF95" s="22"/>
    </row>
    <row r="96" spans="2:32" ht="15" customHeight="1">
      <c r="B96" s="18"/>
      <c r="C96" s="18"/>
      <c r="D96" s="18"/>
      <c r="E96" s="366">
        <v>1.5</v>
      </c>
      <c r="F96" s="366"/>
      <c r="G96" s="18" t="s">
        <v>16</v>
      </c>
      <c r="H96" s="365">
        <f>AT29</f>
        <v>125.33</v>
      </c>
      <c r="I96" s="366"/>
      <c r="J96" s="366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20" t="s">
        <v>47</v>
      </c>
      <c r="AA96" s="367">
        <f>E96*H96</f>
        <v>187.995</v>
      </c>
      <c r="AB96" s="367"/>
      <c r="AC96" s="367"/>
      <c r="AD96" s="367"/>
      <c r="AE96" s="369" t="s">
        <v>21</v>
      </c>
      <c r="AF96" s="369"/>
    </row>
    <row r="97" spans="2:32" ht="15" customHeight="1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20"/>
      <c r="AA97" s="21"/>
      <c r="AB97" s="21"/>
      <c r="AC97" s="21"/>
      <c r="AD97" s="21"/>
      <c r="AE97" s="22"/>
      <c r="AF97" s="22"/>
    </row>
    <row r="98" spans="2:32" ht="15" customHeight="1" thickBot="1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26"/>
      <c r="Y98" s="26"/>
      <c r="Z98" s="26"/>
      <c r="AA98" s="26"/>
      <c r="AB98" s="26"/>
      <c r="AC98" s="26"/>
      <c r="AD98" s="26"/>
      <c r="AE98" s="26"/>
      <c r="AF98" s="26"/>
    </row>
    <row r="99" spans="2:32" ht="15" customHeight="1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 t="s">
        <v>42</v>
      </c>
      <c r="Z99" s="20" t="s">
        <v>47</v>
      </c>
      <c r="AA99" s="363">
        <f>SUM(AA90+AA96)</f>
        <v>318.79500000000002</v>
      </c>
      <c r="AB99" s="363"/>
      <c r="AC99" s="363"/>
      <c r="AD99" s="363"/>
      <c r="AE99" s="364" t="s">
        <v>21</v>
      </c>
      <c r="AF99" s="364"/>
    </row>
  </sheetData>
  <mergeCells count="835">
    <mergeCell ref="AJ31:AP31"/>
    <mergeCell ref="BI66:BM67"/>
    <mergeCell ref="AJ71:BF71"/>
    <mergeCell ref="AJ72:BF72"/>
    <mergeCell ref="AA73:AD73"/>
    <mergeCell ref="AE73:AF73"/>
    <mergeCell ref="AJ73:BF73"/>
    <mergeCell ref="BH73:BK73"/>
    <mergeCell ref="BE66:BH67"/>
    <mergeCell ref="BE63:BH63"/>
    <mergeCell ref="BI63:BK63"/>
    <mergeCell ref="BL63:BM63"/>
    <mergeCell ref="BE62:BH62"/>
    <mergeCell ref="BI62:BK62"/>
    <mergeCell ref="BL62:BM62"/>
    <mergeCell ref="BE61:BH61"/>
    <mergeCell ref="BI61:BK61"/>
    <mergeCell ref="BL61:BM61"/>
    <mergeCell ref="BE60:BH60"/>
    <mergeCell ref="BI60:BK60"/>
    <mergeCell ref="BL60:BM60"/>
    <mergeCell ref="BE64:BH65"/>
    <mergeCell ref="BI64:BM65"/>
    <mergeCell ref="BL54:BM54"/>
    <mergeCell ref="C66:L67"/>
    <mergeCell ref="M66:O67"/>
    <mergeCell ref="P66:W67"/>
    <mergeCell ref="X66:AA67"/>
    <mergeCell ref="AB66:AF67"/>
    <mergeCell ref="AJ66:AS67"/>
    <mergeCell ref="AT66:AV67"/>
    <mergeCell ref="AW66:BD67"/>
    <mergeCell ref="BA63:BD63"/>
    <mergeCell ref="C64:W65"/>
    <mergeCell ref="X64:AA65"/>
    <mergeCell ref="AB64:AF65"/>
    <mergeCell ref="AJ64:BD65"/>
    <mergeCell ref="AX29:AY29"/>
    <mergeCell ref="BA62:BD62"/>
    <mergeCell ref="BA61:BD61"/>
    <mergeCell ref="BA60:BD60"/>
    <mergeCell ref="BA59:BD59"/>
    <mergeCell ref="BA58:BD58"/>
    <mergeCell ref="BA57:BD57"/>
    <mergeCell ref="BA56:BD56"/>
    <mergeCell ref="BA55:BD55"/>
    <mergeCell ref="AW60:AX60"/>
    <mergeCell ref="AY60:AZ60"/>
    <mergeCell ref="AW38:AX38"/>
    <mergeCell ref="AY38:AZ38"/>
    <mergeCell ref="BA38:BD38"/>
    <mergeCell ref="AX30:AY30"/>
    <mergeCell ref="C31:I31"/>
    <mergeCell ref="AA31:AD31"/>
    <mergeCell ref="AE31:AF31"/>
    <mergeCell ref="BW62:BY62"/>
    <mergeCell ref="BZ62:CB62"/>
    <mergeCell ref="C63:F63"/>
    <mergeCell ref="G63:H63"/>
    <mergeCell ref="I63:K63"/>
    <mergeCell ref="M63:O63"/>
    <mergeCell ref="P63:Q63"/>
    <mergeCell ref="R63:S63"/>
    <mergeCell ref="T63:W63"/>
    <mergeCell ref="X63:AA63"/>
    <mergeCell ref="AB63:AD63"/>
    <mergeCell ref="AE63:AF63"/>
    <mergeCell ref="AJ63:AM63"/>
    <mergeCell ref="AN63:AO63"/>
    <mergeCell ref="AP63:AR63"/>
    <mergeCell ref="AT63:AV63"/>
    <mergeCell ref="AW63:AX63"/>
    <mergeCell ref="AY63:AZ63"/>
    <mergeCell ref="BO63:BQ63"/>
    <mergeCell ref="BR63:BT63"/>
    <mergeCell ref="BW63:BY63"/>
    <mergeCell ref="G60:H60"/>
    <mergeCell ref="I60:K60"/>
    <mergeCell ref="M60:O60"/>
    <mergeCell ref="P60:Q60"/>
    <mergeCell ref="R60:S60"/>
    <mergeCell ref="BZ63:CB63"/>
    <mergeCell ref="AE62:AF62"/>
    <mergeCell ref="AJ62:AM62"/>
    <mergeCell ref="AN62:AO62"/>
    <mergeCell ref="AP62:AR62"/>
    <mergeCell ref="AT62:AV62"/>
    <mergeCell ref="AW62:AX62"/>
    <mergeCell ref="AY62:AZ62"/>
    <mergeCell ref="BO62:BQ62"/>
    <mergeCell ref="BR62:BT62"/>
    <mergeCell ref="T60:W60"/>
    <mergeCell ref="X60:AA60"/>
    <mergeCell ref="AB60:AD60"/>
    <mergeCell ref="AE60:AF60"/>
    <mergeCell ref="T61:W61"/>
    <mergeCell ref="X61:AA61"/>
    <mergeCell ref="AB61:AD61"/>
    <mergeCell ref="G62:H62"/>
    <mergeCell ref="I62:K62"/>
    <mergeCell ref="M62:O62"/>
    <mergeCell ref="P62:Q62"/>
    <mergeCell ref="R62:S62"/>
    <mergeCell ref="T62:W62"/>
    <mergeCell ref="X62:AA62"/>
    <mergeCell ref="AB62:AD62"/>
    <mergeCell ref="AN61:AO61"/>
    <mergeCell ref="AT61:AV61"/>
    <mergeCell ref="AW61:AX61"/>
    <mergeCell ref="AE61:AF61"/>
    <mergeCell ref="AJ61:AM61"/>
    <mergeCell ref="AP61:AR61"/>
    <mergeCell ref="AT60:AV60"/>
    <mergeCell ref="AE59:AF59"/>
    <mergeCell ref="AJ59:AM59"/>
    <mergeCell ref="AN59:AO59"/>
    <mergeCell ref="AP59:AR59"/>
    <mergeCell ref="AT59:AV59"/>
    <mergeCell ref="AW59:AX59"/>
    <mergeCell ref="AJ60:AM60"/>
    <mergeCell ref="AN60:AO60"/>
    <mergeCell ref="AP60:AR60"/>
    <mergeCell ref="BO60:BQ60"/>
    <mergeCell ref="BR60:BT60"/>
    <mergeCell ref="BW60:BY60"/>
    <mergeCell ref="BZ60:CB60"/>
    <mergeCell ref="AY61:AZ61"/>
    <mergeCell ref="BO61:BQ61"/>
    <mergeCell ref="BR61:BT61"/>
    <mergeCell ref="BW61:BY61"/>
    <mergeCell ref="BZ61:CB61"/>
    <mergeCell ref="BW58:BY58"/>
    <mergeCell ref="BZ58:CB58"/>
    <mergeCell ref="C59:F59"/>
    <mergeCell ref="G59:H59"/>
    <mergeCell ref="I59:K59"/>
    <mergeCell ref="M59:O59"/>
    <mergeCell ref="P59:Q59"/>
    <mergeCell ref="R59:S59"/>
    <mergeCell ref="T59:W59"/>
    <mergeCell ref="X59:AA59"/>
    <mergeCell ref="AB59:AD59"/>
    <mergeCell ref="BW59:BY59"/>
    <mergeCell ref="BZ59:CB59"/>
    <mergeCell ref="AY59:AZ59"/>
    <mergeCell ref="BE59:BH59"/>
    <mergeCell ref="BI59:BK59"/>
    <mergeCell ref="BL59:BM59"/>
    <mergeCell ref="BO59:BQ59"/>
    <mergeCell ref="BR59:BT59"/>
    <mergeCell ref="BR57:BT57"/>
    <mergeCell ref="BW57:BY57"/>
    <mergeCell ref="BZ57:CB57"/>
    <mergeCell ref="C58:F58"/>
    <mergeCell ref="G58:H58"/>
    <mergeCell ref="I58:K58"/>
    <mergeCell ref="M58:O58"/>
    <mergeCell ref="P58:Q58"/>
    <mergeCell ref="R58:S58"/>
    <mergeCell ref="T58:W58"/>
    <mergeCell ref="X58:AA58"/>
    <mergeCell ref="AB58:AD58"/>
    <mergeCell ref="AE58:AF58"/>
    <mergeCell ref="AJ58:AM58"/>
    <mergeCell ref="AN58:AO58"/>
    <mergeCell ref="AP58:AR58"/>
    <mergeCell ref="AT58:AV58"/>
    <mergeCell ref="AW58:AX58"/>
    <mergeCell ref="AY58:AZ58"/>
    <mergeCell ref="BE58:BH58"/>
    <mergeCell ref="BI58:BK58"/>
    <mergeCell ref="BL58:BM58"/>
    <mergeCell ref="BO58:BQ58"/>
    <mergeCell ref="BR58:BT58"/>
    <mergeCell ref="BO56:BQ56"/>
    <mergeCell ref="BR56:BT56"/>
    <mergeCell ref="BW56:BY56"/>
    <mergeCell ref="BZ56:CB56"/>
    <mergeCell ref="C57:F57"/>
    <mergeCell ref="G57:H57"/>
    <mergeCell ref="I57:K57"/>
    <mergeCell ref="M57:O57"/>
    <mergeCell ref="P57:Q57"/>
    <mergeCell ref="R57:S57"/>
    <mergeCell ref="T57:W57"/>
    <mergeCell ref="X57:AA57"/>
    <mergeCell ref="AB57:AD57"/>
    <mergeCell ref="AE57:AF57"/>
    <mergeCell ref="AJ57:AM57"/>
    <mergeCell ref="AN57:AO57"/>
    <mergeCell ref="AP57:AR57"/>
    <mergeCell ref="AT57:AV57"/>
    <mergeCell ref="AW57:AX57"/>
    <mergeCell ref="AY57:AZ57"/>
    <mergeCell ref="BE57:BH57"/>
    <mergeCell ref="BI57:BK57"/>
    <mergeCell ref="BL57:BM57"/>
    <mergeCell ref="BO57:BQ57"/>
    <mergeCell ref="AJ56:AM56"/>
    <mergeCell ref="AN56:AO56"/>
    <mergeCell ref="AP56:AR56"/>
    <mergeCell ref="AT56:AV56"/>
    <mergeCell ref="AW56:AX56"/>
    <mergeCell ref="AY56:AZ56"/>
    <mergeCell ref="BE56:BH56"/>
    <mergeCell ref="BI56:BK56"/>
    <mergeCell ref="BL56:BM56"/>
    <mergeCell ref="BZ54:CB54"/>
    <mergeCell ref="C55:F55"/>
    <mergeCell ref="G55:H55"/>
    <mergeCell ref="I55:K55"/>
    <mergeCell ref="M55:O55"/>
    <mergeCell ref="P55:Q55"/>
    <mergeCell ref="R55:S55"/>
    <mergeCell ref="T55:W55"/>
    <mergeCell ref="X55:AA55"/>
    <mergeCell ref="AB55:AD55"/>
    <mergeCell ref="AE55:AF55"/>
    <mergeCell ref="AJ55:AM55"/>
    <mergeCell ref="AN55:AO55"/>
    <mergeCell ref="AP55:AR55"/>
    <mergeCell ref="AT55:AV55"/>
    <mergeCell ref="AW55:AX55"/>
    <mergeCell ref="AY55:AZ55"/>
    <mergeCell ref="BE55:BH55"/>
    <mergeCell ref="BI55:BK55"/>
    <mergeCell ref="BL55:BM55"/>
    <mergeCell ref="BO55:BQ55"/>
    <mergeCell ref="BR55:BT55"/>
    <mergeCell ref="BW55:BY55"/>
    <mergeCell ref="BZ55:CB55"/>
    <mergeCell ref="BW53:BY53"/>
    <mergeCell ref="BZ53:CB53"/>
    <mergeCell ref="C54:F54"/>
    <mergeCell ref="G54:H54"/>
    <mergeCell ref="I54:K54"/>
    <mergeCell ref="M54:O54"/>
    <mergeCell ref="P54:Q54"/>
    <mergeCell ref="R54:S54"/>
    <mergeCell ref="T54:W54"/>
    <mergeCell ref="X54:AA54"/>
    <mergeCell ref="AB54:AD54"/>
    <mergeCell ref="AE54:AF54"/>
    <mergeCell ref="AJ54:AM54"/>
    <mergeCell ref="AN54:AO54"/>
    <mergeCell ref="AP54:AR54"/>
    <mergeCell ref="AT54:AV54"/>
    <mergeCell ref="AW54:AX54"/>
    <mergeCell ref="AY54:AZ54"/>
    <mergeCell ref="BA54:BD54"/>
    <mergeCell ref="BE54:BH54"/>
    <mergeCell ref="BI54:BK54"/>
    <mergeCell ref="BO54:BQ54"/>
    <mergeCell ref="BR54:BT54"/>
    <mergeCell ref="BW54:BY54"/>
    <mergeCell ref="BW52:BY52"/>
    <mergeCell ref="BZ52:CB52"/>
    <mergeCell ref="C53:F53"/>
    <mergeCell ref="G53:H53"/>
    <mergeCell ref="I53:K53"/>
    <mergeCell ref="M53:O53"/>
    <mergeCell ref="P53:Q53"/>
    <mergeCell ref="R53:S53"/>
    <mergeCell ref="T53:W53"/>
    <mergeCell ref="X53:AA53"/>
    <mergeCell ref="AB53:AD53"/>
    <mergeCell ref="AE53:AF53"/>
    <mergeCell ref="AJ53:AM53"/>
    <mergeCell ref="AN53:AO53"/>
    <mergeCell ref="AP53:AR53"/>
    <mergeCell ref="AT53:AV53"/>
    <mergeCell ref="AW53:AX53"/>
    <mergeCell ref="AY53:AZ53"/>
    <mergeCell ref="BA53:BD53"/>
    <mergeCell ref="BE53:BH53"/>
    <mergeCell ref="BI53:BK53"/>
    <mergeCell ref="BL53:BM53"/>
    <mergeCell ref="BO53:BQ53"/>
    <mergeCell ref="BR53:BT53"/>
    <mergeCell ref="BW51:BY51"/>
    <mergeCell ref="BZ51:CB51"/>
    <mergeCell ref="C52:F52"/>
    <mergeCell ref="G52:H52"/>
    <mergeCell ref="I52:K52"/>
    <mergeCell ref="M52:O52"/>
    <mergeCell ref="P52:Q52"/>
    <mergeCell ref="R52:S52"/>
    <mergeCell ref="T52:W52"/>
    <mergeCell ref="X52:AA52"/>
    <mergeCell ref="AB52:AD52"/>
    <mergeCell ref="AE52:AF52"/>
    <mergeCell ref="AJ52:AM52"/>
    <mergeCell ref="AN52:AO52"/>
    <mergeCell ref="AP52:AR52"/>
    <mergeCell ref="AT52:AV52"/>
    <mergeCell ref="AW52:AX52"/>
    <mergeCell ref="AY52:AZ52"/>
    <mergeCell ref="BA52:BD52"/>
    <mergeCell ref="BE52:BH52"/>
    <mergeCell ref="BI52:BK52"/>
    <mergeCell ref="BL52:BM52"/>
    <mergeCell ref="BO52:BQ52"/>
    <mergeCell ref="BR52:BT52"/>
    <mergeCell ref="BW50:BY50"/>
    <mergeCell ref="BZ50:CB50"/>
    <mergeCell ref="C51:F51"/>
    <mergeCell ref="G51:H51"/>
    <mergeCell ref="I51:K51"/>
    <mergeCell ref="M51:O51"/>
    <mergeCell ref="P51:Q51"/>
    <mergeCell ref="R51:S51"/>
    <mergeCell ref="T51:W51"/>
    <mergeCell ref="X51:AA51"/>
    <mergeCell ref="AB51:AD51"/>
    <mergeCell ref="AE51:AF51"/>
    <mergeCell ref="AJ51:AM51"/>
    <mergeCell ref="AN51:AO51"/>
    <mergeCell ref="AP51:AR51"/>
    <mergeCell ref="AT51:AV51"/>
    <mergeCell ref="AW51:AX51"/>
    <mergeCell ref="AY51:AZ51"/>
    <mergeCell ref="BA51:BD51"/>
    <mergeCell ref="BE51:BH51"/>
    <mergeCell ref="BI51:BK51"/>
    <mergeCell ref="BL51:BM51"/>
    <mergeCell ref="BO51:BQ51"/>
    <mergeCell ref="BR51:BT51"/>
    <mergeCell ref="BW49:BY49"/>
    <mergeCell ref="BZ49:CB49"/>
    <mergeCell ref="C50:F50"/>
    <mergeCell ref="G50:H50"/>
    <mergeCell ref="I50:K50"/>
    <mergeCell ref="M50:O50"/>
    <mergeCell ref="P50:Q50"/>
    <mergeCell ref="R50:S50"/>
    <mergeCell ref="T50:W50"/>
    <mergeCell ref="X50:AA50"/>
    <mergeCell ref="AB50:AD50"/>
    <mergeCell ref="AE50:AF50"/>
    <mergeCell ref="AJ50:AM50"/>
    <mergeCell ref="AN50:AO50"/>
    <mergeCell ref="AP50:AR50"/>
    <mergeCell ref="AT50:AV50"/>
    <mergeCell ref="AW50:AX50"/>
    <mergeCell ref="AY50:AZ50"/>
    <mergeCell ref="BA50:BD50"/>
    <mergeCell ref="BE50:BH50"/>
    <mergeCell ref="BI50:BK50"/>
    <mergeCell ref="BL50:BM50"/>
    <mergeCell ref="BO50:BQ50"/>
    <mergeCell ref="BR50:BT50"/>
    <mergeCell ref="BW48:BY48"/>
    <mergeCell ref="BZ48:CB48"/>
    <mergeCell ref="C49:F49"/>
    <mergeCell ref="G49:H49"/>
    <mergeCell ref="I49:K49"/>
    <mergeCell ref="M49:O49"/>
    <mergeCell ref="P49:Q49"/>
    <mergeCell ref="R49:S49"/>
    <mergeCell ref="T49:W49"/>
    <mergeCell ref="X49:AA49"/>
    <mergeCell ref="AB49:AD49"/>
    <mergeCell ref="AE49:AF49"/>
    <mergeCell ref="AJ49:AM49"/>
    <mergeCell ref="AN49:AO49"/>
    <mergeCell ref="AP49:AR49"/>
    <mergeCell ref="AT49:AV49"/>
    <mergeCell ref="AW49:AX49"/>
    <mergeCell ref="AY49:AZ49"/>
    <mergeCell ref="BA49:BD49"/>
    <mergeCell ref="BE49:BH49"/>
    <mergeCell ref="BI49:BK49"/>
    <mergeCell ref="BL49:BM49"/>
    <mergeCell ref="BO49:BQ49"/>
    <mergeCell ref="BR49:BT49"/>
    <mergeCell ref="BW47:BY47"/>
    <mergeCell ref="BZ47:CB47"/>
    <mergeCell ref="C48:F48"/>
    <mergeCell ref="G48:H48"/>
    <mergeCell ref="I48:K48"/>
    <mergeCell ref="M48:O48"/>
    <mergeCell ref="P48:Q48"/>
    <mergeCell ref="R48:S48"/>
    <mergeCell ref="T48:W48"/>
    <mergeCell ref="X48:AA48"/>
    <mergeCell ref="AB48:AD48"/>
    <mergeCell ref="AE48:AF48"/>
    <mergeCell ref="AJ48:AM48"/>
    <mergeCell ref="AN48:AO48"/>
    <mergeCell ref="AP48:AR48"/>
    <mergeCell ref="AT48:AV48"/>
    <mergeCell ref="AW48:AX48"/>
    <mergeCell ref="AY48:AZ48"/>
    <mergeCell ref="BA48:BD48"/>
    <mergeCell ref="BE48:BH48"/>
    <mergeCell ref="BI48:BK48"/>
    <mergeCell ref="BL48:BM48"/>
    <mergeCell ref="BO48:BQ48"/>
    <mergeCell ref="BR48:BT48"/>
    <mergeCell ref="BW46:BY46"/>
    <mergeCell ref="BZ46:CB46"/>
    <mergeCell ref="C47:F47"/>
    <mergeCell ref="G47:H47"/>
    <mergeCell ref="I47:K47"/>
    <mergeCell ref="M47:O47"/>
    <mergeCell ref="P47:Q47"/>
    <mergeCell ref="R47:S47"/>
    <mergeCell ref="T47:W47"/>
    <mergeCell ref="X47:AA47"/>
    <mergeCell ref="AB47:AD47"/>
    <mergeCell ref="AE47:AF47"/>
    <mergeCell ref="AJ47:AM47"/>
    <mergeCell ref="AN47:AO47"/>
    <mergeCell ref="AP47:AR47"/>
    <mergeCell ref="AT47:AV47"/>
    <mergeCell ref="AW47:AX47"/>
    <mergeCell ref="AY47:AZ47"/>
    <mergeCell ref="BA47:BD47"/>
    <mergeCell ref="BE47:BH47"/>
    <mergeCell ref="BI47:BK47"/>
    <mergeCell ref="BL47:BM47"/>
    <mergeCell ref="BO47:BQ47"/>
    <mergeCell ref="BR47:BT47"/>
    <mergeCell ref="BW45:BY45"/>
    <mergeCell ref="BZ45:CB45"/>
    <mergeCell ref="C46:F46"/>
    <mergeCell ref="G46:H46"/>
    <mergeCell ref="I46:K46"/>
    <mergeCell ref="M46:O46"/>
    <mergeCell ref="P46:Q46"/>
    <mergeCell ref="R46:S46"/>
    <mergeCell ref="T46:W46"/>
    <mergeCell ref="X46:AA46"/>
    <mergeCell ref="AB46:AD46"/>
    <mergeCell ref="AE46:AF46"/>
    <mergeCell ref="AJ46:AM46"/>
    <mergeCell ref="AN46:AO46"/>
    <mergeCell ref="AP46:AR46"/>
    <mergeCell ref="AT46:AV46"/>
    <mergeCell ref="AW46:AX46"/>
    <mergeCell ref="AY46:AZ46"/>
    <mergeCell ref="BA46:BD46"/>
    <mergeCell ref="BE46:BH46"/>
    <mergeCell ref="BI46:BK46"/>
    <mergeCell ref="BL46:BM46"/>
    <mergeCell ref="BO46:BQ46"/>
    <mergeCell ref="BR46:BT46"/>
    <mergeCell ref="BW44:BY44"/>
    <mergeCell ref="BZ44:CB44"/>
    <mergeCell ref="C45:F45"/>
    <mergeCell ref="G45:H45"/>
    <mergeCell ref="I45:K45"/>
    <mergeCell ref="M45:O45"/>
    <mergeCell ref="P45:Q45"/>
    <mergeCell ref="R45:S45"/>
    <mergeCell ref="T45:W45"/>
    <mergeCell ref="X45:AA45"/>
    <mergeCell ref="AB45:AD45"/>
    <mergeCell ref="AE45:AF45"/>
    <mergeCell ref="AJ45:AM45"/>
    <mergeCell ref="AN45:AO45"/>
    <mergeCell ref="AP45:AR45"/>
    <mergeCell ref="AT45:AV45"/>
    <mergeCell ref="AW45:AX45"/>
    <mergeCell ref="AY45:AZ45"/>
    <mergeCell ref="BA45:BD45"/>
    <mergeCell ref="BE45:BH45"/>
    <mergeCell ref="BI45:BK45"/>
    <mergeCell ref="BL45:BM45"/>
    <mergeCell ref="BO45:BQ45"/>
    <mergeCell ref="BR45:BT45"/>
    <mergeCell ref="BW43:BY43"/>
    <mergeCell ref="BZ43:CB43"/>
    <mergeCell ref="C44:F44"/>
    <mergeCell ref="G44:H44"/>
    <mergeCell ref="I44:K44"/>
    <mergeCell ref="M44:O44"/>
    <mergeCell ref="P44:Q44"/>
    <mergeCell ref="R44:S44"/>
    <mergeCell ref="T44:W44"/>
    <mergeCell ref="X44:AA44"/>
    <mergeCell ref="AB44:AD44"/>
    <mergeCell ref="AE44:AF44"/>
    <mergeCell ref="AJ44:AM44"/>
    <mergeCell ref="AN44:AO44"/>
    <mergeCell ref="AP44:AR44"/>
    <mergeCell ref="AT44:AV44"/>
    <mergeCell ref="AW44:AX44"/>
    <mergeCell ref="AY44:AZ44"/>
    <mergeCell ref="BA44:BD44"/>
    <mergeCell ref="BE44:BH44"/>
    <mergeCell ref="BI44:BK44"/>
    <mergeCell ref="BL44:BM44"/>
    <mergeCell ref="BO44:BQ44"/>
    <mergeCell ref="BR44:BT44"/>
    <mergeCell ref="BW42:BY42"/>
    <mergeCell ref="BZ42:CB42"/>
    <mergeCell ref="C43:F43"/>
    <mergeCell ref="G43:H43"/>
    <mergeCell ref="I43:K43"/>
    <mergeCell ref="M43:O43"/>
    <mergeCell ref="P43:Q43"/>
    <mergeCell ref="R43:S43"/>
    <mergeCell ref="T43:W43"/>
    <mergeCell ref="X43:AA43"/>
    <mergeCell ref="AB43:AD43"/>
    <mergeCell ref="AE43:AF43"/>
    <mergeCell ref="AJ43:AM43"/>
    <mergeCell ref="AN43:AO43"/>
    <mergeCell ref="AP43:AR43"/>
    <mergeCell ref="AT43:AV43"/>
    <mergeCell ref="AW43:AX43"/>
    <mergeCell ref="AY43:AZ43"/>
    <mergeCell ref="BA43:BD43"/>
    <mergeCell ref="BE43:BH43"/>
    <mergeCell ref="BI43:BK43"/>
    <mergeCell ref="BL43:BM43"/>
    <mergeCell ref="BO43:BQ43"/>
    <mergeCell ref="BR43:BT43"/>
    <mergeCell ref="BW41:BY41"/>
    <mergeCell ref="BZ41:CB41"/>
    <mergeCell ref="C42:F42"/>
    <mergeCell ref="G42:H42"/>
    <mergeCell ref="I42:K42"/>
    <mergeCell ref="M42:O42"/>
    <mergeCell ref="P42:Q42"/>
    <mergeCell ref="R42:S42"/>
    <mergeCell ref="T42:W42"/>
    <mergeCell ref="X42:AA42"/>
    <mergeCell ref="AB42:AD42"/>
    <mergeCell ref="AE42:AF42"/>
    <mergeCell ref="AJ42:AM42"/>
    <mergeCell ref="AN42:AO42"/>
    <mergeCell ref="AP42:AR42"/>
    <mergeCell ref="AT42:AV42"/>
    <mergeCell ref="AW42:AX42"/>
    <mergeCell ref="AY42:AZ42"/>
    <mergeCell ref="BA42:BD42"/>
    <mergeCell ref="BE42:BH42"/>
    <mergeCell ref="BI42:BK42"/>
    <mergeCell ref="BL42:BM42"/>
    <mergeCell ref="BO42:BQ42"/>
    <mergeCell ref="BR42:BT42"/>
    <mergeCell ref="BW40:BY40"/>
    <mergeCell ref="BZ40:CB40"/>
    <mergeCell ref="C41:F41"/>
    <mergeCell ref="G41:H41"/>
    <mergeCell ref="I41:K41"/>
    <mergeCell ref="M41:O41"/>
    <mergeCell ref="P41:Q41"/>
    <mergeCell ref="R41:S41"/>
    <mergeCell ref="T41:W41"/>
    <mergeCell ref="X41:AA41"/>
    <mergeCell ref="AB41:AD41"/>
    <mergeCell ref="AE41:AF41"/>
    <mergeCell ref="AJ41:AM41"/>
    <mergeCell ref="AN41:AO41"/>
    <mergeCell ref="AP41:AR41"/>
    <mergeCell ref="AT41:AV41"/>
    <mergeCell ref="AW41:AX41"/>
    <mergeCell ref="AY41:AZ41"/>
    <mergeCell ref="BA41:BD41"/>
    <mergeCell ref="BE41:BH41"/>
    <mergeCell ref="BI41:BK41"/>
    <mergeCell ref="BL41:BM41"/>
    <mergeCell ref="BO41:BQ41"/>
    <mergeCell ref="BR41:BT41"/>
    <mergeCell ref="BW39:BY39"/>
    <mergeCell ref="BZ39:CB39"/>
    <mergeCell ref="C40:F40"/>
    <mergeCell ref="G40:H40"/>
    <mergeCell ref="I40:K40"/>
    <mergeCell ref="M40:O40"/>
    <mergeCell ref="P40:Q40"/>
    <mergeCell ref="R40:S40"/>
    <mergeCell ref="T40:W40"/>
    <mergeCell ref="X40:AA40"/>
    <mergeCell ref="AB40:AD40"/>
    <mergeCell ref="AE40:AF40"/>
    <mergeCell ref="AJ40:AM40"/>
    <mergeCell ref="AN40:AO40"/>
    <mergeCell ref="AP40:AR40"/>
    <mergeCell ref="AT40:AV40"/>
    <mergeCell ref="AW40:AX40"/>
    <mergeCell ref="AY40:AZ40"/>
    <mergeCell ref="BA40:BD40"/>
    <mergeCell ref="BE40:BH40"/>
    <mergeCell ref="BI40:BK40"/>
    <mergeCell ref="BL40:BM40"/>
    <mergeCell ref="BO40:BQ40"/>
    <mergeCell ref="BR40:BT40"/>
    <mergeCell ref="BW38:BY38"/>
    <mergeCell ref="BZ38:CB38"/>
    <mergeCell ref="C39:F39"/>
    <mergeCell ref="G39:H39"/>
    <mergeCell ref="I39:K39"/>
    <mergeCell ref="M39:O39"/>
    <mergeCell ref="P39:Q39"/>
    <mergeCell ref="R39:S39"/>
    <mergeCell ref="T39:W39"/>
    <mergeCell ref="X39:AA39"/>
    <mergeCell ref="AB39:AD39"/>
    <mergeCell ref="AE39:AF39"/>
    <mergeCell ref="AJ39:AM39"/>
    <mergeCell ref="AN39:AO39"/>
    <mergeCell ref="AP39:AR39"/>
    <mergeCell ref="AT39:AV39"/>
    <mergeCell ref="AW39:AX39"/>
    <mergeCell ref="AY39:AZ39"/>
    <mergeCell ref="BA39:BD39"/>
    <mergeCell ref="BE39:BH39"/>
    <mergeCell ref="BI39:BK39"/>
    <mergeCell ref="BL39:BM39"/>
    <mergeCell ref="BO39:BQ39"/>
    <mergeCell ref="BR39:BT39"/>
    <mergeCell ref="BE38:BH38"/>
    <mergeCell ref="BI38:BK38"/>
    <mergeCell ref="BA36:BH36"/>
    <mergeCell ref="BI36:BK37"/>
    <mergeCell ref="BL36:BM37"/>
    <mergeCell ref="BO36:BT36"/>
    <mergeCell ref="T37:W37"/>
    <mergeCell ref="X37:AA37"/>
    <mergeCell ref="BA37:BD37"/>
    <mergeCell ref="BE37:BH37"/>
    <mergeCell ref="BO37:BQ37"/>
    <mergeCell ref="BR37:BT37"/>
    <mergeCell ref="BL38:BM38"/>
    <mergeCell ref="BO38:BQ38"/>
    <mergeCell ref="BR38:BT38"/>
    <mergeCell ref="AJ38:AM38"/>
    <mergeCell ref="AN38:AO38"/>
    <mergeCell ref="AP38:AR38"/>
    <mergeCell ref="AT38:AV38"/>
    <mergeCell ref="AJ36:AM37"/>
    <mergeCell ref="AN36:AO37"/>
    <mergeCell ref="AP36:AV37"/>
    <mergeCell ref="AW36:AX37"/>
    <mergeCell ref="AY36:AZ37"/>
    <mergeCell ref="C56:F56"/>
    <mergeCell ref="G56:H56"/>
    <mergeCell ref="I56:K56"/>
    <mergeCell ref="P38:Q38"/>
    <mergeCell ref="R38:S38"/>
    <mergeCell ref="T38:W38"/>
    <mergeCell ref="X38:AA38"/>
    <mergeCell ref="AB38:AD38"/>
    <mergeCell ref="AE38:AF38"/>
    <mergeCell ref="M56:O56"/>
    <mergeCell ref="P56:Q56"/>
    <mergeCell ref="R56:S56"/>
    <mergeCell ref="T56:W56"/>
    <mergeCell ref="X56:AA56"/>
    <mergeCell ref="AB56:AD56"/>
    <mergeCell ref="AE56:AF56"/>
    <mergeCell ref="C36:F37"/>
    <mergeCell ref="G36:H37"/>
    <mergeCell ref="I36:O37"/>
    <mergeCell ref="P36:Q37"/>
    <mergeCell ref="R36:S37"/>
    <mergeCell ref="T36:AA36"/>
    <mergeCell ref="AB36:AD37"/>
    <mergeCell ref="AE36:AF37"/>
    <mergeCell ref="C38:F38"/>
    <mergeCell ref="G38:H38"/>
    <mergeCell ref="I38:K38"/>
    <mergeCell ref="M38:O38"/>
    <mergeCell ref="B24:F24"/>
    <mergeCell ref="G24:K24"/>
    <mergeCell ref="L24:S24"/>
    <mergeCell ref="T24:U24"/>
    <mergeCell ref="V24:Z24"/>
    <mergeCell ref="AA24:AF24"/>
    <mergeCell ref="AA30:AD30"/>
    <mergeCell ref="AE30:AF30"/>
    <mergeCell ref="AT30:AW30"/>
    <mergeCell ref="K29:N29"/>
    <mergeCell ref="P29:R29"/>
    <mergeCell ref="T29:V29"/>
    <mergeCell ref="AA29:AD29"/>
    <mergeCell ref="AE29:AF29"/>
    <mergeCell ref="AT29:AW29"/>
    <mergeCell ref="B22:F22"/>
    <mergeCell ref="G22:K22"/>
    <mergeCell ref="L22:S22"/>
    <mergeCell ref="T22:U22"/>
    <mergeCell ref="V22:Z22"/>
    <mergeCell ref="AA22:AF22"/>
    <mergeCell ref="B23:F23"/>
    <mergeCell ref="G23:K23"/>
    <mergeCell ref="L23:S23"/>
    <mergeCell ref="T23:U23"/>
    <mergeCell ref="V23:Z23"/>
    <mergeCell ref="AA23:AF23"/>
    <mergeCell ref="B20:F20"/>
    <mergeCell ref="G20:K20"/>
    <mergeCell ref="L20:S20"/>
    <mergeCell ref="T20:U20"/>
    <mergeCell ref="V20:Z20"/>
    <mergeCell ref="AA20:AF20"/>
    <mergeCell ref="B21:F21"/>
    <mergeCell ref="G21:K21"/>
    <mergeCell ref="L21:S21"/>
    <mergeCell ref="T21:U21"/>
    <mergeCell ref="V21:Z21"/>
    <mergeCell ref="AA21:AF21"/>
    <mergeCell ref="B18:F18"/>
    <mergeCell ref="G18:K18"/>
    <mergeCell ref="L18:S18"/>
    <mergeCell ref="T18:U18"/>
    <mergeCell ref="V18:Z18"/>
    <mergeCell ref="AA18:AF18"/>
    <mergeCell ref="B19:F19"/>
    <mergeCell ref="G19:K19"/>
    <mergeCell ref="L19:S19"/>
    <mergeCell ref="T19:U19"/>
    <mergeCell ref="V19:Z19"/>
    <mergeCell ref="AA19:AF19"/>
    <mergeCell ref="B16:F16"/>
    <mergeCell ref="G16:K16"/>
    <mergeCell ref="L16:S16"/>
    <mergeCell ref="T16:U16"/>
    <mergeCell ref="V16:Z16"/>
    <mergeCell ref="AA16:AF16"/>
    <mergeCell ref="B17:F17"/>
    <mergeCell ref="G17:K17"/>
    <mergeCell ref="L17:S17"/>
    <mergeCell ref="T17:U17"/>
    <mergeCell ref="V17:Z17"/>
    <mergeCell ref="AA17:AF17"/>
    <mergeCell ref="B14:F14"/>
    <mergeCell ref="G14:K14"/>
    <mergeCell ref="L14:S14"/>
    <mergeCell ref="T14:U14"/>
    <mergeCell ref="V14:Z14"/>
    <mergeCell ref="AA14:AF14"/>
    <mergeCell ref="B15:F15"/>
    <mergeCell ref="G15:K15"/>
    <mergeCell ref="L15:S15"/>
    <mergeCell ref="T15:U15"/>
    <mergeCell ref="V15:Z15"/>
    <mergeCell ref="AA15:AF15"/>
    <mergeCell ref="B11:F11"/>
    <mergeCell ref="G11:K11"/>
    <mergeCell ref="L11:S11"/>
    <mergeCell ref="T11:U11"/>
    <mergeCell ref="V11:Z11"/>
    <mergeCell ref="AA11:AF11"/>
    <mergeCell ref="B13:F13"/>
    <mergeCell ref="G13:K13"/>
    <mergeCell ref="L13:S13"/>
    <mergeCell ref="T13:U13"/>
    <mergeCell ref="V13:Z13"/>
    <mergeCell ref="AA13:AF13"/>
    <mergeCell ref="B12:F12"/>
    <mergeCell ref="G12:K12"/>
    <mergeCell ref="L12:S12"/>
    <mergeCell ref="T12:U12"/>
    <mergeCell ref="V12:Z12"/>
    <mergeCell ref="AA12:AF12"/>
    <mergeCell ref="B5:F5"/>
    <mergeCell ref="G5:K5"/>
    <mergeCell ref="L5:S5"/>
    <mergeCell ref="T5:U5"/>
    <mergeCell ref="V5:Z5"/>
    <mergeCell ref="AA5:AF5"/>
    <mergeCell ref="B8:F8"/>
    <mergeCell ref="G8:K8"/>
    <mergeCell ref="L8:S8"/>
    <mergeCell ref="T8:U8"/>
    <mergeCell ref="V8:Z8"/>
    <mergeCell ref="AA8:AF8"/>
    <mergeCell ref="B7:F7"/>
    <mergeCell ref="G7:K7"/>
    <mergeCell ref="L7:S7"/>
    <mergeCell ref="T7:U7"/>
    <mergeCell ref="V7:Z7"/>
    <mergeCell ref="AA7:AF7"/>
    <mergeCell ref="B6:F6"/>
    <mergeCell ref="G6:K6"/>
    <mergeCell ref="L6:S6"/>
    <mergeCell ref="T6:U6"/>
    <mergeCell ref="V6:Z6"/>
    <mergeCell ref="AA6:AF6"/>
    <mergeCell ref="B4:F4"/>
    <mergeCell ref="G4:K4"/>
    <mergeCell ref="L4:S4"/>
    <mergeCell ref="T4:U4"/>
    <mergeCell ref="V4:Z4"/>
    <mergeCell ref="AA4:AF4"/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B9:F9"/>
    <mergeCell ref="G9:K9"/>
    <mergeCell ref="L9:S9"/>
    <mergeCell ref="T9:U9"/>
    <mergeCell ref="V9:Z9"/>
    <mergeCell ref="AA9:AF9"/>
    <mergeCell ref="B10:F10"/>
    <mergeCell ref="G10:K10"/>
    <mergeCell ref="L10:S10"/>
    <mergeCell ref="T10:U10"/>
    <mergeCell ref="V10:Z10"/>
    <mergeCell ref="AA10:AF10"/>
    <mergeCell ref="C60:F60"/>
    <mergeCell ref="AA99:AD99"/>
    <mergeCell ref="AE99:AF99"/>
    <mergeCell ref="E81:G81"/>
    <mergeCell ref="AA81:AD81"/>
    <mergeCell ref="AA82:AD82"/>
    <mergeCell ref="E90:F90"/>
    <mergeCell ref="H90:J90"/>
    <mergeCell ref="AA90:AD90"/>
    <mergeCell ref="AE90:AF90"/>
    <mergeCell ref="E96:F96"/>
    <mergeCell ref="H96:J96"/>
    <mergeCell ref="AA96:AD96"/>
    <mergeCell ref="AE96:AF96"/>
    <mergeCell ref="C61:F61"/>
    <mergeCell ref="G61:H61"/>
    <mergeCell ref="I61:K61"/>
    <mergeCell ref="M61:O61"/>
    <mergeCell ref="P61:Q61"/>
    <mergeCell ref="R61:S61"/>
    <mergeCell ref="I81:K81"/>
    <mergeCell ref="AE81:AF81"/>
    <mergeCell ref="AE82:AF82"/>
    <mergeCell ref="C62:F62"/>
  </mergeCells>
  <phoneticPr fontId="23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rowBreaks count="2" manualBreakCount="2">
    <brk id="26" max="32" man="1"/>
    <brk id="75" max="32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BM59"/>
  <sheetViews>
    <sheetView view="pageBreakPreview" zoomScaleNormal="100" zoomScaleSheetLayoutView="100" workbookViewId="0">
      <selection activeCell="AQ8" sqref="AQ8"/>
    </sheetView>
  </sheetViews>
  <sheetFormatPr defaultColWidth="2.625" defaultRowHeight="15" customHeight="1"/>
  <cols>
    <col min="1" max="16384" width="2.625" style="3"/>
  </cols>
  <sheetData>
    <row r="1" spans="2:40" ht="15" customHeight="1" thickBot="1">
      <c r="AF1" s="5" t="str">
        <f>"【 "&amp;AI2&amp;"橋"&amp;" 】"</f>
        <v>【 大河内橋 】</v>
      </c>
    </row>
    <row r="2" spans="2:40" ht="30" customHeight="1" thickBot="1">
      <c r="B2" s="216" t="s">
        <v>23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  <c r="AA2" s="216"/>
      <c r="AB2" s="216"/>
      <c r="AC2" s="216"/>
      <c r="AD2" s="216"/>
      <c r="AE2" s="216"/>
      <c r="AF2" s="216"/>
      <c r="AG2" s="1"/>
      <c r="AI2" s="92" t="s">
        <v>92</v>
      </c>
      <c r="AJ2" s="93"/>
      <c r="AK2" s="93"/>
      <c r="AL2" s="93"/>
      <c r="AM2" s="94"/>
      <c r="AN2" s="3" t="s">
        <v>10</v>
      </c>
    </row>
    <row r="3" spans="2:40" ht="30" customHeight="1">
      <c r="B3" s="95" t="s">
        <v>0</v>
      </c>
      <c r="C3" s="95"/>
      <c r="D3" s="95"/>
      <c r="E3" s="95"/>
      <c r="F3" s="95"/>
      <c r="G3" s="95" t="s">
        <v>1</v>
      </c>
      <c r="H3" s="95"/>
      <c r="I3" s="95"/>
      <c r="J3" s="95"/>
      <c r="K3" s="95"/>
      <c r="L3" s="95" t="s">
        <v>2</v>
      </c>
      <c r="M3" s="95"/>
      <c r="N3" s="95"/>
      <c r="O3" s="95"/>
      <c r="P3" s="95"/>
      <c r="Q3" s="95"/>
      <c r="R3" s="95"/>
      <c r="S3" s="95"/>
      <c r="T3" s="95" t="s">
        <v>3</v>
      </c>
      <c r="U3" s="95"/>
      <c r="V3" s="95" t="s">
        <v>4</v>
      </c>
      <c r="W3" s="95"/>
      <c r="X3" s="95"/>
      <c r="Y3" s="95"/>
      <c r="Z3" s="95"/>
      <c r="AA3" s="95" t="s">
        <v>22</v>
      </c>
      <c r="AB3" s="95"/>
      <c r="AC3" s="95"/>
      <c r="AD3" s="95"/>
      <c r="AE3" s="95"/>
      <c r="AF3" s="95"/>
      <c r="AI3" s="96" t="s">
        <v>9</v>
      </c>
      <c r="AJ3" s="96"/>
      <c r="AK3" s="96"/>
      <c r="AL3" s="96"/>
      <c r="AM3" s="96"/>
    </row>
    <row r="4" spans="2:40" ht="30" customHeight="1">
      <c r="B4" s="97" t="s">
        <v>24</v>
      </c>
      <c r="C4" s="97"/>
      <c r="D4" s="97"/>
      <c r="E4" s="97"/>
      <c r="F4" s="97"/>
      <c r="G4" s="97"/>
      <c r="H4" s="98"/>
      <c r="I4" s="98"/>
      <c r="J4" s="98"/>
      <c r="K4" s="98"/>
      <c r="L4" s="95"/>
      <c r="M4" s="95"/>
      <c r="N4" s="95"/>
      <c r="O4" s="95"/>
      <c r="P4" s="95"/>
      <c r="Q4" s="95"/>
      <c r="R4" s="95"/>
      <c r="S4" s="95"/>
      <c r="T4" s="95" t="s">
        <v>5</v>
      </c>
      <c r="U4" s="95"/>
      <c r="V4" s="99">
        <v>1</v>
      </c>
      <c r="W4" s="100"/>
      <c r="X4" s="100"/>
      <c r="Y4" s="100"/>
      <c r="Z4" s="101"/>
      <c r="AA4" s="95"/>
      <c r="AB4" s="95"/>
      <c r="AC4" s="95"/>
      <c r="AD4" s="95"/>
      <c r="AE4" s="95"/>
      <c r="AF4" s="95"/>
    </row>
    <row r="5" spans="2:40" ht="30" customHeight="1">
      <c r="B5" s="97"/>
      <c r="C5" s="97"/>
      <c r="D5" s="97"/>
      <c r="E5" s="97"/>
      <c r="F5" s="97"/>
      <c r="G5" s="97" t="s">
        <v>25</v>
      </c>
      <c r="H5" s="98"/>
      <c r="I5" s="98"/>
      <c r="J5" s="98"/>
      <c r="K5" s="98"/>
      <c r="L5" s="495" t="s">
        <v>26</v>
      </c>
      <c r="M5" s="496"/>
      <c r="N5" s="496"/>
      <c r="O5" s="496"/>
      <c r="P5" s="496"/>
      <c r="Q5" s="496"/>
      <c r="R5" s="496"/>
      <c r="S5" s="496"/>
      <c r="T5" s="95" t="s">
        <v>7</v>
      </c>
      <c r="U5" s="95"/>
      <c r="V5" s="109">
        <f>AA39</f>
        <v>121.8</v>
      </c>
      <c r="W5" s="110"/>
      <c r="X5" s="110"/>
      <c r="Y5" s="110"/>
      <c r="Z5" s="111"/>
      <c r="AA5" s="359"/>
      <c r="AB5" s="360"/>
      <c r="AC5" s="360"/>
      <c r="AD5" s="360"/>
      <c r="AE5" s="360"/>
      <c r="AF5" s="361"/>
    </row>
    <row r="6" spans="2:40" ht="30" customHeight="1">
      <c r="B6" s="97"/>
      <c r="C6" s="97"/>
      <c r="D6" s="97"/>
      <c r="E6" s="97"/>
      <c r="F6" s="97"/>
      <c r="G6" s="488" t="s">
        <v>55</v>
      </c>
      <c r="H6" s="489"/>
      <c r="I6" s="489"/>
      <c r="J6" s="489"/>
      <c r="K6" s="489"/>
      <c r="L6" s="491" t="s">
        <v>56</v>
      </c>
      <c r="M6" s="490"/>
      <c r="N6" s="490"/>
      <c r="O6" s="490"/>
      <c r="P6" s="490"/>
      <c r="Q6" s="490"/>
      <c r="R6" s="490"/>
      <c r="S6" s="490"/>
      <c r="T6" s="490" t="s">
        <v>7</v>
      </c>
      <c r="U6" s="490"/>
      <c r="V6" s="492">
        <f>AA49</f>
        <v>88.2</v>
      </c>
      <c r="W6" s="493"/>
      <c r="X6" s="493"/>
      <c r="Y6" s="493"/>
      <c r="Z6" s="494"/>
      <c r="AA6" s="357"/>
      <c r="AB6" s="241"/>
      <c r="AC6" s="241"/>
      <c r="AD6" s="241"/>
      <c r="AE6" s="241"/>
      <c r="AF6" s="241"/>
    </row>
    <row r="7" spans="2:40" ht="30" customHeight="1">
      <c r="B7" s="97"/>
      <c r="C7" s="97"/>
      <c r="D7" s="97"/>
      <c r="E7" s="97"/>
      <c r="F7" s="97"/>
      <c r="G7" s="488" t="s">
        <v>55</v>
      </c>
      <c r="H7" s="489"/>
      <c r="I7" s="489"/>
      <c r="J7" s="489"/>
      <c r="K7" s="489"/>
      <c r="L7" s="97" t="s">
        <v>186</v>
      </c>
      <c r="M7" s="98"/>
      <c r="N7" s="98"/>
      <c r="O7" s="98"/>
      <c r="P7" s="98"/>
      <c r="Q7" s="98"/>
      <c r="R7" s="98"/>
      <c r="S7" s="98"/>
      <c r="T7" s="490" t="s">
        <v>7</v>
      </c>
      <c r="U7" s="490"/>
      <c r="V7" s="109">
        <f>AA59</f>
        <v>88.2</v>
      </c>
      <c r="W7" s="110"/>
      <c r="X7" s="110"/>
      <c r="Y7" s="110"/>
      <c r="Z7" s="111"/>
      <c r="AA7" s="357"/>
      <c r="AB7" s="241"/>
      <c r="AC7" s="241"/>
      <c r="AD7" s="241"/>
      <c r="AE7" s="241"/>
      <c r="AF7" s="241"/>
    </row>
    <row r="8" spans="2:40" ht="30" customHeight="1">
      <c r="B8" s="217"/>
      <c r="C8" s="218"/>
      <c r="D8" s="218"/>
      <c r="E8" s="218"/>
      <c r="F8" s="219"/>
      <c r="G8" s="97"/>
      <c r="H8" s="98"/>
      <c r="I8" s="98"/>
      <c r="J8" s="98"/>
      <c r="K8" s="98"/>
      <c r="L8" s="115"/>
      <c r="M8" s="95"/>
      <c r="N8" s="95"/>
      <c r="O8" s="95"/>
      <c r="P8" s="95"/>
      <c r="Q8" s="95"/>
      <c r="R8" s="95"/>
      <c r="S8" s="95"/>
      <c r="T8" s="95"/>
      <c r="U8" s="95"/>
      <c r="V8" s="102"/>
      <c r="W8" s="103"/>
      <c r="X8" s="103"/>
      <c r="Y8" s="103"/>
      <c r="Z8" s="104"/>
      <c r="AA8" s="357"/>
      <c r="AB8" s="241"/>
      <c r="AC8" s="241"/>
      <c r="AD8" s="241"/>
      <c r="AE8" s="241"/>
      <c r="AF8" s="241"/>
    </row>
    <row r="9" spans="2:40" ht="30" customHeight="1">
      <c r="B9" s="97"/>
      <c r="C9" s="97"/>
      <c r="D9" s="97"/>
      <c r="E9" s="97"/>
      <c r="F9" s="97"/>
      <c r="G9" s="97"/>
      <c r="H9" s="98"/>
      <c r="I9" s="98"/>
      <c r="J9" s="98"/>
      <c r="K9" s="98"/>
      <c r="L9" s="115"/>
      <c r="M9" s="95"/>
      <c r="N9" s="95"/>
      <c r="O9" s="95"/>
      <c r="P9" s="95"/>
      <c r="Q9" s="95"/>
      <c r="R9" s="95"/>
      <c r="S9" s="95"/>
      <c r="T9" s="95"/>
      <c r="U9" s="95"/>
      <c r="V9" s="102"/>
      <c r="W9" s="103"/>
      <c r="X9" s="103"/>
      <c r="Y9" s="103"/>
      <c r="Z9" s="104"/>
      <c r="AA9" s="241"/>
      <c r="AB9" s="241"/>
      <c r="AC9" s="241"/>
      <c r="AD9" s="241"/>
      <c r="AE9" s="241"/>
      <c r="AF9" s="241"/>
    </row>
    <row r="10" spans="2:40" ht="30" customHeight="1">
      <c r="B10" s="97"/>
      <c r="C10" s="97"/>
      <c r="D10" s="97"/>
      <c r="E10" s="97"/>
      <c r="F10" s="97"/>
      <c r="G10" s="97"/>
      <c r="H10" s="98"/>
      <c r="I10" s="98"/>
      <c r="J10" s="98"/>
      <c r="K10" s="98"/>
      <c r="L10" s="115"/>
      <c r="M10" s="95"/>
      <c r="N10" s="95"/>
      <c r="O10" s="95"/>
      <c r="P10" s="95"/>
      <c r="Q10" s="95"/>
      <c r="R10" s="95"/>
      <c r="S10" s="95"/>
      <c r="T10" s="95"/>
      <c r="U10" s="95"/>
      <c r="V10" s="102"/>
      <c r="W10" s="103"/>
      <c r="X10" s="103"/>
      <c r="Y10" s="103"/>
      <c r="Z10" s="104"/>
      <c r="AA10" s="95"/>
      <c r="AB10" s="95"/>
      <c r="AC10" s="95"/>
      <c r="AD10" s="95"/>
      <c r="AE10" s="95"/>
      <c r="AF10" s="95"/>
    </row>
    <row r="11" spans="2:40" ht="30" customHeight="1">
      <c r="B11" s="97"/>
      <c r="C11" s="97"/>
      <c r="D11" s="97"/>
      <c r="E11" s="97"/>
      <c r="F11" s="97"/>
      <c r="G11" s="97"/>
      <c r="H11" s="98"/>
      <c r="I11" s="98"/>
      <c r="J11" s="98"/>
      <c r="K11" s="98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109"/>
      <c r="W11" s="110"/>
      <c r="X11" s="110"/>
      <c r="Y11" s="110"/>
      <c r="Z11" s="111"/>
      <c r="AA11" s="95"/>
      <c r="AB11" s="95"/>
      <c r="AC11" s="95"/>
      <c r="AD11" s="95"/>
      <c r="AE11" s="95"/>
      <c r="AF11" s="95"/>
    </row>
    <row r="12" spans="2:40" ht="30" customHeight="1">
      <c r="B12" s="97"/>
      <c r="C12" s="97"/>
      <c r="D12" s="97"/>
      <c r="E12" s="97"/>
      <c r="F12" s="97"/>
      <c r="G12" s="220"/>
      <c r="H12" s="234"/>
      <c r="I12" s="234"/>
      <c r="J12" s="234"/>
      <c r="K12" s="23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</row>
    <row r="13" spans="2:40" ht="30" customHeight="1">
      <c r="B13" s="97"/>
      <c r="C13" s="97"/>
      <c r="D13" s="97"/>
      <c r="E13" s="97"/>
      <c r="F13" s="97"/>
      <c r="G13" s="220"/>
      <c r="H13" s="234"/>
      <c r="I13" s="234"/>
      <c r="J13" s="234"/>
      <c r="K13" s="23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</row>
    <row r="14" spans="2:40" ht="30" customHeight="1">
      <c r="B14" s="97"/>
      <c r="C14" s="97"/>
      <c r="D14" s="97"/>
      <c r="E14" s="97"/>
      <c r="F14" s="97"/>
      <c r="G14" s="97"/>
      <c r="H14" s="98"/>
      <c r="I14" s="98"/>
      <c r="J14" s="98"/>
      <c r="K14" s="98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</row>
    <row r="15" spans="2:40" ht="30" customHeight="1">
      <c r="B15" s="97"/>
      <c r="C15" s="97"/>
      <c r="D15" s="97"/>
      <c r="E15" s="97"/>
      <c r="F15" s="97"/>
      <c r="G15" s="97"/>
      <c r="H15" s="98"/>
      <c r="I15" s="98"/>
      <c r="J15" s="98"/>
      <c r="K15" s="98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</row>
    <row r="16" spans="2:40" ht="30" customHeight="1">
      <c r="B16" s="97"/>
      <c r="C16" s="97"/>
      <c r="D16" s="97"/>
      <c r="E16" s="97"/>
      <c r="F16" s="97"/>
      <c r="G16" s="97"/>
      <c r="H16" s="98"/>
      <c r="I16" s="98"/>
      <c r="J16" s="98"/>
      <c r="K16" s="98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</row>
    <row r="17" spans="2:65" ht="30" customHeight="1">
      <c r="B17" s="97"/>
      <c r="C17" s="97"/>
      <c r="D17" s="97"/>
      <c r="E17" s="97"/>
      <c r="F17" s="97"/>
      <c r="G17" s="97"/>
      <c r="H17" s="98"/>
      <c r="I17" s="98"/>
      <c r="J17" s="98"/>
      <c r="K17" s="98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</row>
    <row r="18" spans="2:65" ht="30" customHeight="1">
      <c r="B18" s="97"/>
      <c r="C18" s="97"/>
      <c r="D18" s="97"/>
      <c r="E18" s="97"/>
      <c r="F18" s="97"/>
      <c r="G18" s="97"/>
      <c r="H18" s="98"/>
      <c r="I18" s="98"/>
      <c r="J18" s="98"/>
      <c r="K18" s="98"/>
      <c r="L18" s="95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</row>
    <row r="19" spans="2:65" ht="30" customHeight="1">
      <c r="B19" s="97"/>
      <c r="C19" s="97"/>
      <c r="D19" s="97"/>
      <c r="E19" s="97"/>
      <c r="F19" s="97"/>
      <c r="G19" s="97"/>
      <c r="H19" s="98"/>
      <c r="I19" s="98"/>
      <c r="J19" s="98"/>
      <c r="K19" s="98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</row>
    <row r="20" spans="2:65" ht="30" customHeight="1">
      <c r="B20" s="97"/>
      <c r="C20" s="97"/>
      <c r="D20" s="97"/>
      <c r="E20" s="97"/>
      <c r="F20" s="97"/>
      <c r="G20" s="97"/>
      <c r="H20" s="98"/>
      <c r="I20" s="98"/>
      <c r="J20" s="98"/>
      <c r="K20" s="98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</row>
    <row r="21" spans="2:65" ht="30" customHeight="1">
      <c r="B21" s="97"/>
      <c r="C21" s="97"/>
      <c r="D21" s="97"/>
      <c r="E21" s="97"/>
      <c r="F21" s="97"/>
      <c r="G21" s="97"/>
      <c r="H21" s="98"/>
      <c r="I21" s="98"/>
      <c r="J21" s="98"/>
      <c r="K21" s="98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</row>
    <row r="22" spans="2:65" ht="30" customHeight="1">
      <c r="B22" s="97"/>
      <c r="C22" s="97"/>
      <c r="D22" s="97"/>
      <c r="E22" s="97"/>
      <c r="F22" s="97"/>
      <c r="G22" s="97"/>
      <c r="H22" s="98"/>
      <c r="I22" s="98"/>
      <c r="J22" s="98"/>
      <c r="K22" s="98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</row>
    <row r="23" spans="2:65" ht="30" customHeight="1">
      <c r="B23" s="97"/>
      <c r="C23" s="97"/>
      <c r="D23" s="97"/>
      <c r="E23" s="97"/>
      <c r="F23" s="97"/>
      <c r="G23" s="97"/>
      <c r="H23" s="98"/>
      <c r="I23" s="98"/>
      <c r="J23" s="98"/>
      <c r="K23" s="98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</row>
    <row r="24" spans="2:65" ht="30" customHeight="1">
      <c r="B24" s="97"/>
      <c r="C24" s="97"/>
      <c r="D24" s="97"/>
      <c r="E24" s="97"/>
      <c r="F24" s="97"/>
      <c r="G24" s="97"/>
      <c r="H24" s="98"/>
      <c r="I24" s="98"/>
      <c r="J24" s="98"/>
      <c r="K24" s="98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</row>
    <row r="25" spans="2:65" ht="30" customHeight="1">
      <c r="B25" s="97"/>
      <c r="C25" s="97"/>
      <c r="D25" s="97"/>
      <c r="E25" s="97"/>
      <c r="F25" s="97"/>
      <c r="G25" s="97"/>
      <c r="H25" s="98"/>
      <c r="I25" s="98"/>
      <c r="J25" s="98"/>
      <c r="K25" s="98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</row>
    <row r="29" spans="2:65" ht="15" customHeight="1">
      <c r="B29" s="18" t="s">
        <v>57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I29" s="2"/>
    </row>
    <row r="30" spans="2:65" ht="15" customHeight="1"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I30" s="2"/>
    </row>
    <row r="31" spans="2:65" ht="15" customHeight="1">
      <c r="B31" s="18"/>
      <c r="C31" s="19" t="s">
        <v>6</v>
      </c>
      <c r="D31" s="18" t="s">
        <v>58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J31" s="276"/>
      <c r="AK31" s="276"/>
      <c r="AL31" s="276"/>
      <c r="AM31" s="276"/>
      <c r="AO31" s="276"/>
      <c r="AP31" s="276"/>
      <c r="AQ31" s="276"/>
      <c r="AR31" s="276"/>
      <c r="AS31" s="8"/>
      <c r="AT31" s="276"/>
      <c r="AU31" s="276"/>
      <c r="AV31" s="276"/>
      <c r="AW31" s="276"/>
      <c r="AX31" s="8"/>
      <c r="AY31" s="10"/>
      <c r="AZ31" s="10"/>
      <c r="BA31" s="10"/>
      <c r="BB31" s="10"/>
      <c r="BC31" s="8"/>
      <c r="BD31" s="8"/>
    </row>
    <row r="32" spans="2:65" ht="15" customHeight="1">
      <c r="B32" s="19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J32" s="149"/>
      <c r="AK32" s="150"/>
      <c r="AL32" s="150"/>
      <c r="AM32" s="151"/>
      <c r="AN32" s="8"/>
      <c r="AO32" s="149"/>
      <c r="AP32" s="150"/>
      <c r="AQ32" s="150"/>
      <c r="AR32" s="151"/>
      <c r="AS32" s="8"/>
      <c r="AT32" s="149"/>
      <c r="AU32" s="150"/>
      <c r="AV32" s="150"/>
      <c r="AW32" s="151"/>
      <c r="AX32" s="8"/>
      <c r="AY32" s="149"/>
      <c r="AZ32" s="150"/>
      <c r="BA32" s="150"/>
      <c r="BB32" s="151"/>
      <c r="BH32" s="487"/>
      <c r="BI32" s="487"/>
      <c r="BJ32" s="487"/>
      <c r="BK32" s="487"/>
      <c r="BL32" s="276"/>
      <c r="BM32" s="276"/>
    </row>
    <row r="33" spans="2:65" ht="15" customHeight="1">
      <c r="B33" s="19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J33" s="11"/>
      <c r="AK33" s="11"/>
      <c r="AL33" s="11"/>
      <c r="AM33" s="11"/>
      <c r="AN33" s="8"/>
      <c r="AO33" s="11"/>
      <c r="AP33" s="11"/>
      <c r="AQ33" s="11"/>
      <c r="AR33" s="11"/>
      <c r="AS33" s="8"/>
      <c r="AT33" s="11"/>
      <c r="AU33" s="11"/>
      <c r="AV33" s="11"/>
      <c r="AW33" s="11"/>
      <c r="AX33" s="8"/>
      <c r="AY33" s="12"/>
      <c r="AZ33" s="12"/>
      <c r="BA33" s="12"/>
      <c r="BB33" s="12"/>
      <c r="BH33" s="9"/>
      <c r="BI33" s="9"/>
      <c r="BJ33" s="9"/>
      <c r="BK33" s="9"/>
      <c r="BL33" s="8"/>
      <c r="BM33" s="8"/>
    </row>
    <row r="34" spans="2:65" ht="15" customHeight="1">
      <c r="B34" s="27"/>
      <c r="C34" s="28"/>
      <c r="D34" s="486" t="s">
        <v>181</v>
      </c>
      <c r="E34" s="486"/>
      <c r="F34" s="486"/>
      <c r="G34" s="486"/>
      <c r="H34" s="486"/>
      <c r="I34" s="486" t="s">
        <v>61</v>
      </c>
      <c r="J34" s="486"/>
      <c r="K34" s="486"/>
      <c r="L34" s="486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J34" s="276"/>
      <c r="AK34" s="276"/>
      <c r="AL34" s="276"/>
      <c r="AM34" s="276"/>
      <c r="AO34" s="276"/>
      <c r="AP34" s="276"/>
      <c r="AQ34" s="276"/>
      <c r="AR34" s="276"/>
      <c r="AS34" s="8"/>
      <c r="AT34" s="276"/>
      <c r="AU34" s="276"/>
      <c r="AV34" s="276"/>
      <c r="AW34" s="276"/>
      <c r="AX34" s="8"/>
      <c r="AY34" s="10"/>
      <c r="AZ34" s="10"/>
      <c r="BA34" s="10"/>
      <c r="BB34" s="10"/>
      <c r="BC34" s="8"/>
      <c r="BD34" s="8"/>
    </row>
    <row r="35" spans="2:65" ht="15" customHeight="1">
      <c r="B35" s="27"/>
      <c r="C35" s="28"/>
      <c r="D35" s="483">
        <v>21</v>
      </c>
      <c r="E35" s="483"/>
      <c r="F35" s="483"/>
      <c r="G35" s="483"/>
      <c r="H35" s="29" t="s">
        <v>16</v>
      </c>
      <c r="I35" s="483">
        <v>4.2</v>
      </c>
      <c r="J35" s="483"/>
      <c r="K35" s="483"/>
      <c r="L35" s="483"/>
      <c r="M35" s="29" t="s">
        <v>116</v>
      </c>
      <c r="N35" s="483">
        <v>21</v>
      </c>
      <c r="O35" s="483"/>
      <c r="P35" s="483"/>
      <c r="Q35" s="483"/>
      <c r="R35" s="29" t="s">
        <v>16</v>
      </c>
      <c r="S35" s="484">
        <v>0.8</v>
      </c>
      <c r="T35" s="484"/>
      <c r="U35" s="484"/>
      <c r="V35" s="484"/>
      <c r="W35" s="29"/>
      <c r="X35" s="29"/>
      <c r="Y35" s="29"/>
      <c r="Z35" s="29"/>
      <c r="AA35" s="28"/>
      <c r="AB35" s="28"/>
      <c r="AC35" s="28"/>
      <c r="AD35" s="28"/>
      <c r="AE35" s="28"/>
      <c r="AF35" s="28"/>
      <c r="AI35" s="2"/>
    </row>
    <row r="36" spans="2:65" ht="15" customHeight="1">
      <c r="B36" s="27"/>
      <c r="C36" s="28" t="s">
        <v>16</v>
      </c>
      <c r="D36" s="486">
        <v>2</v>
      </c>
      <c r="E36" s="486"/>
      <c r="F36" s="486"/>
      <c r="G36" s="486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 t="s">
        <v>8</v>
      </c>
      <c r="AA36" s="485">
        <f>ROUND(D35*I35+N35*S35*D36,2)</f>
        <v>121.8</v>
      </c>
      <c r="AB36" s="485"/>
      <c r="AC36" s="485"/>
      <c r="AD36" s="485"/>
      <c r="AE36" s="486" t="s">
        <v>7</v>
      </c>
      <c r="AF36" s="486"/>
      <c r="BH36" s="487"/>
      <c r="BI36" s="487"/>
      <c r="BJ36" s="487"/>
      <c r="BK36" s="487"/>
      <c r="BL36" s="276"/>
      <c r="BM36" s="276"/>
    </row>
    <row r="37" spans="2:65" ht="15" customHeight="1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I37" s="2"/>
      <c r="AJ37" s="276"/>
      <c r="AK37" s="276"/>
      <c r="AL37" s="276"/>
      <c r="AM37" s="276"/>
      <c r="AN37" s="8"/>
      <c r="AO37" s="276"/>
      <c r="AP37" s="276"/>
      <c r="AQ37" s="276"/>
      <c r="AR37" s="276"/>
      <c r="AS37" s="8"/>
      <c r="AT37" s="276"/>
      <c r="AU37" s="276"/>
      <c r="AV37" s="276"/>
      <c r="AW37" s="276"/>
      <c r="AX37" s="8"/>
      <c r="AY37" s="276"/>
      <c r="AZ37" s="276"/>
      <c r="BA37" s="276"/>
      <c r="BB37" s="276"/>
    </row>
    <row r="38" spans="2:65" ht="15" customHeight="1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J38" s="12"/>
      <c r="AK38" s="12"/>
      <c r="AL38" s="12"/>
      <c r="AM38" s="12"/>
      <c r="AN38" s="8"/>
      <c r="AO38" s="12"/>
      <c r="AP38" s="12"/>
      <c r="AQ38" s="12"/>
      <c r="AR38" s="12"/>
      <c r="AS38" s="8"/>
      <c r="AT38" s="12"/>
      <c r="AU38" s="12"/>
      <c r="AV38" s="12"/>
      <c r="AW38" s="12"/>
      <c r="AX38" s="8"/>
      <c r="AY38" s="12"/>
      <c r="AZ38" s="12"/>
      <c r="BA38" s="12"/>
      <c r="BB38" s="12"/>
      <c r="BH38" s="9"/>
      <c r="BI38" s="9"/>
      <c r="BJ38" s="9"/>
      <c r="BK38" s="9"/>
      <c r="BL38" s="8"/>
      <c r="BM38" s="8"/>
    </row>
    <row r="39" spans="2:65" ht="15" customHeight="1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 t="s">
        <v>62</v>
      </c>
      <c r="Y39" s="18"/>
      <c r="Z39" s="28" t="s">
        <v>8</v>
      </c>
      <c r="AA39" s="485">
        <f>SUM(AA36:AD37)</f>
        <v>121.8</v>
      </c>
      <c r="AB39" s="485"/>
      <c r="AC39" s="485"/>
      <c r="AD39" s="485"/>
      <c r="AE39" s="486" t="s">
        <v>7</v>
      </c>
      <c r="AF39" s="486"/>
    </row>
    <row r="40" spans="2:65" ht="15" customHeight="1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</row>
    <row r="41" spans="2:65" ht="15" customHeight="1">
      <c r="B41" s="18"/>
      <c r="C41" s="19" t="s">
        <v>12</v>
      </c>
      <c r="D41" s="18" t="s">
        <v>63</v>
      </c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</row>
    <row r="42" spans="2:65" ht="15" customHeight="1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</row>
    <row r="43" spans="2:65" ht="15" customHeight="1">
      <c r="B43" s="18"/>
      <c r="C43" s="18"/>
      <c r="D43" s="18" t="s">
        <v>59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</row>
    <row r="44" spans="2:65" ht="15" customHeight="1">
      <c r="B44" s="18"/>
      <c r="C44" s="18"/>
      <c r="D44" s="486" t="s">
        <v>60</v>
      </c>
      <c r="E44" s="486"/>
      <c r="F44" s="486"/>
      <c r="G44" s="486"/>
      <c r="H44" s="28"/>
      <c r="I44" s="486" t="s">
        <v>61</v>
      </c>
      <c r="J44" s="486"/>
      <c r="K44" s="486"/>
      <c r="L44" s="486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2:65" ht="15" customHeight="1">
      <c r="B45" s="18"/>
      <c r="C45" s="18"/>
      <c r="D45" s="483">
        <v>21</v>
      </c>
      <c r="E45" s="483"/>
      <c r="F45" s="483"/>
      <c r="G45" s="483"/>
      <c r="H45" s="29" t="s">
        <v>16</v>
      </c>
      <c r="I45" s="483">
        <v>4.2</v>
      </c>
      <c r="J45" s="483"/>
      <c r="K45" s="483"/>
      <c r="L45" s="483"/>
      <c r="M45" s="29"/>
      <c r="N45" s="484"/>
      <c r="O45" s="484"/>
      <c r="P45" s="484"/>
      <c r="Q45" s="484"/>
      <c r="R45" s="29"/>
      <c r="S45" s="484"/>
      <c r="T45" s="484"/>
      <c r="U45" s="484"/>
      <c r="V45" s="484"/>
      <c r="W45" s="29"/>
      <c r="X45" s="29"/>
      <c r="Y45" s="29"/>
      <c r="Z45" s="29"/>
      <c r="AA45" s="28"/>
      <c r="AB45" s="28"/>
      <c r="AC45" s="28"/>
      <c r="AD45" s="28"/>
      <c r="AE45" s="28"/>
      <c r="AF45" s="28"/>
    </row>
    <row r="46" spans="2:65" ht="15" customHeight="1">
      <c r="B46" s="18"/>
      <c r="C46" s="1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 t="s">
        <v>8</v>
      </c>
      <c r="AA46" s="485">
        <f>ROUND(D45*I45,2)</f>
        <v>88.2</v>
      </c>
      <c r="AB46" s="485"/>
      <c r="AC46" s="485"/>
      <c r="AD46" s="485"/>
      <c r="AE46" s="486" t="s">
        <v>7</v>
      </c>
      <c r="AF46" s="486"/>
    </row>
    <row r="47" spans="2:65" ht="15" customHeight="1"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</row>
    <row r="48" spans="2:65" ht="15" customHeight="1"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</row>
    <row r="49" spans="2:32" ht="15" customHeight="1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 t="s">
        <v>62</v>
      </c>
      <c r="Y49" s="18"/>
      <c r="Z49" s="28" t="s">
        <v>8</v>
      </c>
      <c r="AA49" s="485">
        <f>AA46</f>
        <v>88.2</v>
      </c>
      <c r="AB49" s="485"/>
      <c r="AC49" s="485"/>
      <c r="AD49" s="485"/>
      <c r="AE49" s="486" t="s">
        <v>7</v>
      </c>
      <c r="AF49" s="486"/>
    </row>
    <row r="51" spans="2:32" ht="15" customHeight="1">
      <c r="C51" s="19" t="s">
        <v>41</v>
      </c>
      <c r="D51" s="18" t="s">
        <v>187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</row>
    <row r="52" spans="2:32" ht="15" customHeight="1"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</row>
    <row r="53" spans="2:32" ht="15" customHeight="1">
      <c r="C53" s="18"/>
      <c r="D53" s="18" t="s">
        <v>59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</row>
    <row r="54" spans="2:32" ht="15" customHeight="1">
      <c r="C54" s="18"/>
      <c r="D54" s="486" t="s">
        <v>60</v>
      </c>
      <c r="E54" s="486"/>
      <c r="F54" s="486"/>
      <c r="G54" s="486"/>
      <c r="H54" s="28"/>
      <c r="I54" s="486" t="s">
        <v>61</v>
      </c>
      <c r="J54" s="486"/>
      <c r="K54" s="486"/>
      <c r="L54" s="486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2:32" ht="15" customHeight="1">
      <c r="C55" s="18"/>
      <c r="D55" s="483">
        <v>21</v>
      </c>
      <c r="E55" s="483"/>
      <c r="F55" s="483"/>
      <c r="G55" s="483"/>
      <c r="H55" s="82" t="s">
        <v>16</v>
      </c>
      <c r="I55" s="483">
        <v>4.2</v>
      </c>
      <c r="J55" s="483"/>
      <c r="K55" s="483"/>
      <c r="L55" s="483"/>
      <c r="M55" s="82"/>
      <c r="N55" s="484"/>
      <c r="O55" s="484"/>
      <c r="P55" s="484"/>
      <c r="Q55" s="484"/>
      <c r="R55" s="82"/>
      <c r="S55" s="484"/>
      <c r="T55" s="484"/>
      <c r="U55" s="484"/>
      <c r="V55" s="484"/>
      <c r="W55" s="82"/>
      <c r="X55" s="82"/>
      <c r="Y55" s="82"/>
      <c r="Z55" s="82"/>
      <c r="AA55" s="28"/>
      <c r="AB55" s="28"/>
      <c r="AC55" s="28"/>
      <c r="AD55" s="28"/>
      <c r="AE55" s="28"/>
      <c r="AF55" s="28"/>
    </row>
    <row r="56" spans="2:32" ht="15" customHeight="1">
      <c r="C56" s="1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 t="s">
        <v>8</v>
      </c>
      <c r="AA56" s="485">
        <f>ROUND(D55*I55,2)</f>
        <v>88.2</v>
      </c>
      <c r="AB56" s="485"/>
      <c r="AC56" s="485"/>
      <c r="AD56" s="485"/>
      <c r="AE56" s="486" t="s">
        <v>7</v>
      </c>
      <c r="AF56" s="486"/>
    </row>
    <row r="57" spans="2:32" ht="15" customHeight="1"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</row>
    <row r="58" spans="2:32" ht="15" customHeight="1"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</row>
    <row r="59" spans="2:32" ht="15" customHeight="1"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 t="s">
        <v>62</v>
      </c>
      <c r="Y59" s="18"/>
      <c r="Z59" s="28" t="s">
        <v>8</v>
      </c>
      <c r="AA59" s="485">
        <f>AA56</f>
        <v>88.2</v>
      </c>
      <c r="AB59" s="485"/>
      <c r="AC59" s="485"/>
      <c r="AD59" s="485"/>
      <c r="AE59" s="486" t="s">
        <v>7</v>
      </c>
      <c r="AF59" s="486"/>
    </row>
  </sheetData>
  <mergeCells count="190">
    <mergeCell ref="D54:G54"/>
    <mergeCell ref="I54:L54"/>
    <mergeCell ref="D55:G55"/>
    <mergeCell ref="I55:L55"/>
    <mergeCell ref="N55:Q55"/>
    <mergeCell ref="S55:V55"/>
    <mergeCell ref="AA56:AD56"/>
    <mergeCell ref="AE56:AF56"/>
    <mergeCell ref="AA59:AD59"/>
    <mergeCell ref="AE59:AF59"/>
    <mergeCell ref="BL36:BM36"/>
    <mergeCell ref="BH36:BK36"/>
    <mergeCell ref="AJ37:AM37"/>
    <mergeCell ref="AO37:AR37"/>
    <mergeCell ref="AT37:AW37"/>
    <mergeCell ref="AY37:BB37"/>
    <mergeCell ref="B2:AF2"/>
    <mergeCell ref="AI2:AM2"/>
    <mergeCell ref="B3:F3"/>
    <mergeCell ref="G3:K3"/>
    <mergeCell ref="L3:S3"/>
    <mergeCell ref="T3:U3"/>
    <mergeCell ref="V3:Z3"/>
    <mergeCell ref="AA3:AF3"/>
    <mergeCell ref="AI3:AM3"/>
    <mergeCell ref="B5:F5"/>
    <mergeCell ref="G5:K5"/>
    <mergeCell ref="L5:S5"/>
    <mergeCell ref="T5:U5"/>
    <mergeCell ref="V5:Z5"/>
    <mergeCell ref="AA5:AF5"/>
    <mergeCell ref="B4:F4"/>
    <mergeCell ref="G4:K4"/>
    <mergeCell ref="L4:S4"/>
    <mergeCell ref="T4:U4"/>
    <mergeCell ref="V4:Z4"/>
    <mergeCell ref="AA4:AF4"/>
    <mergeCell ref="B7:F7"/>
    <mergeCell ref="G7:K7"/>
    <mergeCell ref="L7:S7"/>
    <mergeCell ref="T7:U7"/>
    <mergeCell ref="V7:Z7"/>
    <mergeCell ref="AA7:AF7"/>
    <mergeCell ref="B6:F6"/>
    <mergeCell ref="G6:K6"/>
    <mergeCell ref="L6:S6"/>
    <mergeCell ref="T6:U6"/>
    <mergeCell ref="V6:Z6"/>
    <mergeCell ref="AA6:AF6"/>
    <mergeCell ref="B9:F9"/>
    <mergeCell ref="G9:K9"/>
    <mergeCell ref="L9:S9"/>
    <mergeCell ref="T9:U9"/>
    <mergeCell ref="V9:Z9"/>
    <mergeCell ref="AA9:AF9"/>
    <mergeCell ref="B8:F8"/>
    <mergeCell ref="G8:K8"/>
    <mergeCell ref="L8:S8"/>
    <mergeCell ref="T8:U8"/>
    <mergeCell ref="V8:Z8"/>
    <mergeCell ref="AA8:AF8"/>
    <mergeCell ref="B11:F11"/>
    <mergeCell ref="G11:K11"/>
    <mergeCell ref="L11:S11"/>
    <mergeCell ref="T11:U11"/>
    <mergeCell ref="V11:Z11"/>
    <mergeCell ref="AA11:AF11"/>
    <mergeCell ref="B10:F10"/>
    <mergeCell ref="G10:K10"/>
    <mergeCell ref="L10:S10"/>
    <mergeCell ref="T10:U10"/>
    <mergeCell ref="V10:Z10"/>
    <mergeCell ref="AA10:AF10"/>
    <mergeCell ref="B13:F13"/>
    <mergeCell ref="G13:K13"/>
    <mergeCell ref="L13:S13"/>
    <mergeCell ref="T13:U13"/>
    <mergeCell ref="V13:Z13"/>
    <mergeCell ref="AA13:AF13"/>
    <mergeCell ref="B12:F12"/>
    <mergeCell ref="G12:K12"/>
    <mergeCell ref="L12:S12"/>
    <mergeCell ref="T12:U12"/>
    <mergeCell ref="V12:Z12"/>
    <mergeCell ref="AA12:AF12"/>
    <mergeCell ref="B15:F15"/>
    <mergeCell ref="G15:K15"/>
    <mergeCell ref="L15:S15"/>
    <mergeCell ref="T15:U15"/>
    <mergeCell ref="V15:Z15"/>
    <mergeCell ref="AA15:AF15"/>
    <mergeCell ref="B14:F14"/>
    <mergeCell ref="G14:K14"/>
    <mergeCell ref="L14:S14"/>
    <mergeCell ref="T14:U14"/>
    <mergeCell ref="V14:Z14"/>
    <mergeCell ref="AA14:AF14"/>
    <mergeCell ref="B17:F17"/>
    <mergeCell ref="G17:K17"/>
    <mergeCell ref="L17:S17"/>
    <mergeCell ref="T17:U17"/>
    <mergeCell ref="V17:Z17"/>
    <mergeCell ref="AA17:AF17"/>
    <mergeCell ref="B16:F16"/>
    <mergeCell ref="G16:K16"/>
    <mergeCell ref="L16:S16"/>
    <mergeCell ref="T16:U16"/>
    <mergeCell ref="V16:Z16"/>
    <mergeCell ref="AA16:AF16"/>
    <mergeCell ref="B19:F19"/>
    <mergeCell ref="G19:K19"/>
    <mergeCell ref="L19:S19"/>
    <mergeCell ref="T19:U19"/>
    <mergeCell ref="V19:Z19"/>
    <mergeCell ref="AA19:AF19"/>
    <mergeCell ref="B18:F18"/>
    <mergeCell ref="G18:K18"/>
    <mergeCell ref="L18:S18"/>
    <mergeCell ref="T18:U18"/>
    <mergeCell ref="V18:Z18"/>
    <mergeCell ref="AA18:AF18"/>
    <mergeCell ref="B21:F21"/>
    <mergeCell ref="G21:K21"/>
    <mergeCell ref="L21:S21"/>
    <mergeCell ref="T21:U21"/>
    <mergeCell ref="V21:Z21"/>
    <mergeCell ref="AA21:AF21"/>
    <mergeCell ref="B20:F20"/>
    <mergeCell ref="G20:K20"/>
    <mergeCell ref="L20:S20"/>
    <mergeCell ref="T20:U20"/>
    <mergeCell ref="V20:Z20"/>
    <mergeCell ref="AA20:AF20"/>
    <mergeCell ref="B23:F23"/>
    <mergeCell ref="G23:K23"/>
    <mergeCell ref="L23:S23"/>
    <mergeCell ref="T23:U23"/>
    <mergeCell ref="V23:Z23"/>
    <mergeCell ref="AA23:AF23"/>
    <mergeCell ref="B22:F22"/>
    <mergeCell ref="G22:K22"/>
    <mergeCell ref="L22:S22"/>
    <mergeCell ref="T22:U22"/>
    <mergeCell ref="V22:Z22"/>
    <mergeCell ref="AA22:AF22"/>
    <mergeCell ref="I34:L34"/>
    <mergeCell ref="B25:F25"/>
    <mergeCell ref="G25:K25"/>
    <mergeCell ref="L25:S25"/>
    <mergeCell ref="T25:U25"/>
    <mergeCell ref="V25:Z25"/>
    <mergeCell ref="AA25:AF25"/>
    <mergeCell ref="B24:F24"/>
    <mergeCell ref="G24:K24"/>
    <mergeCell ref="L24:S24"/>
    <mergeCell ref="T24:U24"/>
    <mergeCell ref="V24:Z24"/>
    <mergeCell ref="AA24:AF24"/>
    <mergeCell ref="D34:H34"/>
    <mergeCell ref="AY32:BB32"/>
    <mergeCell ref="BL32:BM32"/>
    <mergeCell ref="BH32:BK32"/>
    <mergeCell ref="AT34:AW34"/>
    <mergeCell ref="AO34:AR34"/>
    <mergeCell ref="AJ34:AM34"/>
    <mergeCell ref="AT31:AW31"/>
    <mergeCell ref="AJ32:AM32"/>
    <mergeCell ref="AO32:AR32"/>
    <mergeCell ref="AJ31:AM31"/>
    <mergeCell ref="AO31:AR31"/>
    <mergeCell ref="AT32:AW32"/>
    <mergeCell ref="D45:G45"/>
    <mergeCell ref="I45:L45"/>
    <mergeCell ref="N45:Q45"/>
    <mergeCell ref="S45:V45"/>
    <mergeCell ref="AA46:AD46"/>
    <mergeCell ref="AE46:AF46"/>
    <mergeCell ref="AA49:AD49"/>
    <mergeCell ref="AE49:AF49"/>
    <mergeCell ref="D35:G35"/>
    <mergeCell ref="I35:L35"/>
    <mergeCell ref="N35:Q35"/>
    <mergeCell ref="S35:V35"/>
    <mergeCell ref="AA36:AD36"/>
    <mergeCell ref="AE36:AF36"/>
    <mergeCell ref="AA39:AD39"/>
    <mergeCell ref="AE39:AF39"/>
    <mergeCell ref="D44:G44"/>
    <mergeCell ref="I44:L44"/>
    <mergeCell ref="D36:G36"/>
  </mergeCells>
  <phoneticPr fontId="23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rowBreaks count="1" manualBreakCount="1">
    <brk id="27" max="3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表紙</vt:lpstr>
      <vt:lpstr>■断面修復工</vt:lpstr>
      <vt:lpstr>ガ－ドレール撤去設置工</vt:lpstr>
      <vt:lpstr>■ガードレ－ル塗装塗替え工</vt:lpstr>
      <vt:lpstr>■上部工塗装塗替え</vt:lpstr>
      <vt:lpstr>■仮設工</vt:lpstr>
      <vt:lpstr>'■ガードレ－ル塗装塗替え工'!Print_Area</vt:lpstr>
      <vt:lpstr>■仮設工!Print_Area</vt:lpstr>
      <vt:lpstr>■上部工塗装塗替え!Print_Area</vt:lpstr>
      <vt:lpstr>■断面修復工!Print_Area</vt:lpstr>
      <vt:lpstr>'ガ－ドレール撤去設置工'!Print_Area</vt:lpstr>
      <vt:lpstr>表紙!Print_Area</vt:lpstr>
    </vt:vector>
  </TitlesOfParts>
  <Company>技術部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ctc</dc:creator>
  <cp:lastModifiedBy>中村 慶人</cp:lastModifiedBy>
  <cp:lastPrinted>2026-06-19T05:45:31Z</cp:lastPrinted>
  <dcterms:created xsi:type="dcterms:W3CDTF">2012-08-23T04:13:00Z</dcterms:created>
  <dcterms:modified xsi:type="dcterms:W3CDTF">2026-06-24T06:32:15Z</dcterms:modified>
</cp:coreProperties>
</file>